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RESPALDOS PAULA SOTO\Licitaciones\Licitaciones 2018\Insumos clínicos\"/>
    </mc:Choice>
  </mc:AlternateContent>
  <bookViews>
    <workbookView xWindow="0" yWindow="0" windowWidth="15360" windowHeight="6435"/>
  </bookViews>
  <sheets>
    <sheet name="MC y Ortopedia " sheetId="3" r:id="rId1"/>
    <sheet name="MC con Comodato " sheetId="2" r:id="rId2"/>
    <sheet name="listas " sheetId="4" r:id="rId3"/>
  </sheets>
  <definedNames>
    <definedName name="_xlnm._FilterDatabase" localSheetId="1" hidden="1">'MC con Comodato '!$A$2:$G$36</definedName>
    <definedName name="_xlnm._FilterDatabase" localSheetId="0" hidden="1">'MC y Ortopedia '!$A$1:$J$902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7" i="2" l="1"/>
  <c r="AS4" i="2"/>
  <c r="AS5" i="2"/>
  <c r="AS6" i="2"/>
  <c r="AS7" i="2"/>
  <c r="AS8" i="2"/>
  <c r="AS9" i="2"/>
  <c r="AS10" i="2"/>
  <c r="AS11" i="2"/>
  <c r="AS12" i="2"/>
  <c r="AS13" i="2"/>
  <c r="AS14" i="2"/>
  <c r="AS15" i="2"/>
  <c r="AS16" i="2"/>
  <c r="AS17" i="2"/>
  <c r="AS18" i="2"/>
  <c r="AS19" i="2"/>
  <c r="AS20" i="2"/>
  <c r="AS21" i="2"/>
  <c r="AS22" i="2"/>
  <c r="AS23" i="2"/>
  <c r="AS24" i="2"/>
  <c r="AS25" i="2"/>
  <c r="AS26" i="2"/>
  <c r="AS27" i="2"/>
  <c r="AS28" i="2"/>
  <c r="AS29" i="2"/>
  <c r="AS30" i="2"/>
  <c r="AS31" i="2"/>
  <c r="AS32" i="2"/>
  <c r="AS33" i="2"/>
  <c r="AS34" i="2"/>
  <c r="AS35" i="2"/>
  <c r="AS36" i="2"/>
  <c r="AS3" i="2"/>
  <c r="AM4" i="2"/>
  <c r="AN4" i="2" s="1"/>
  <c r="AM5" i="2"/>
  <c r="AN5" i="2" s="1"/>
  <c r="AM6" i="2"/>
  <c r="AN6" i="2" s="1"/>
  <c r="AM7" i="2"/>
  <c r="AM8" i="2"/>
  <c r="AN8" i="2" s="1"/>
  <c r="AM9" i="2"/>
  <c r="AN9" i="2" s="1"/>
  <c r="AM10" i="2"/>
  <c r="AM11" i="2"/>
  <c r="AN11" i="2" s="1"/>
  <c r="AM12" i="2"/>
  <c r="AN12" i="2" s="1"/>
  <c r="AM13" i="2"/>
  <c r="AN13" i="2" s="1"/>
  <c r="AM14" i="2"/>
  <c r="AN14" i="2" s="1"/>
  <c r="AM15" i="2"/>
  <c r="AN15" i="2" s="1"/>
  <c r="AM16" i="2"/>
  <c r="AN16" i="2" s="1"/>
  <c r="AM17" i="2"/>
  <c r="AN17" i="2" s="1"/>
  <c r="AM18" i="2"/>
  <c r="AM19" i="2"/>
  <c r="AN19" i="2" s="1"/>
  <c r="AM20" i="2"/>
  <c r="AN20" i="2" s="1"/>
  <c r="AM21" i="2"/>
  <c r="AN21" i="2" s="1"/>
  <c r="AM22" i="2"/>
  <c r="AN22" i="2" s="1"/>
  <c r="AM23" i="2"/>
  <c r="AN23" i="2" s="1"/>
  <c r="AM24" i="2"/>
  <c r="AN24" i="2" s="1"/>
  <c r="AM25" i="2"/>
  <c r="AN25" i="2" s="1"/>
  <c r="AM26" i="2"/>
  <c r="AN26" i="2" s="1"/>
  <c r="AM27" i="2"/>
  <c r="AN27" i="2" s="1"/>
  <c r="AM28" i="2"/>
  <c r="AN28" i="2" s="1"/>
  <c r="AM29" i="2"/>
  <c r="AN29" i="2" s="1"/>
  <c r="AM30" i="2"/>
  <c r="AN30" i="2" s="1"/>
  <c r="AM31" i="2"/>
  <c r="AN31" i="2" s="1"/>
  <c r="AM32" i="2"/>
  <c r="AN32" i="2" s="1"/>
  <c r="AM33" i="2"/>
  <c r="AN33" i="2" s="1"/>
  <c r="AM34" i="2"/>
  <c r="AN34" i="2" s="1"/>
  <c r="AM35" i="2"/>
  <c r="AN35" i="2" s="1"/>
  <c r="AM36" i="2"/>
  <c r="AN36" i="2" s="1"/>
  <c r="AP4" i="2"/>
  <c r="AP5" i="2"/>
  <c r="AP6" i="2"/>
  <c r="AP7" i="2"/>
  <c r="AP8" i="2"/>
  <c r="AP9" i="2"/>
  <c r="AP10" i="2"/>
  <c r="AP11" i="2"/>
  <c r="AP12" i="2"/>
  <c r="AP13" i="2"/>
  <c r="AP14" i="2"/>
  <c r="AP15" i="2"/>
  <c r="AP16" i="2"/>
  <c r="AP17" i="2"/>
  <c r="AP18" i="2"/>
  <c r="AP19" i="2"/>
  <c r="AP20" i="2"/>
  <c r="AP21" i="2"/>
  <c r="AP22" i="2"/>
  <c r="AP23" i="2"/>
  <c r="AP24" i="2"/>
  <c r="AP25" i="2"/>
  <c r="AP26" i="2"/>
  <c r="AP27" i="2"/>
  <c r="AP28" i="2"/>
  <c r="AP29" i="2"/>
  <c r="AP30" i="2"/>
  <c r="AP31" i="2"/>
  <c r="AP32" i="2"/>
  <c r="AP33" i="2"/>
  <c r="AP34" i="2"/>
  <c r="AP35" i="2"/>
  <c r="AP36" i="2"/>
  <c r="AP3" i="2"/>
  <c r="AN7" i="2"/>
  <c r="AM3" i="2"/>
  <c r="AN3" i="2" s="1"/>
  <c r="AJ4" i="2"/>
  <c r="AJ5" i="2"/>
  <c r="AK5" i="2" s="1"/>
  <c r="AJ6" i="2"/>
  <c r="AJ7" i="2"/>
  <c r="AK7" i="2" s="1"/>
  <c r="AJ8" i="2"/>
  <c r="AK8" i="2" s="1"/>
  <c r="AJ9" i="2"/>
  <c r="AK9" i="2" s="1"/>
  <c r="AJ10" i="2"/>
  <c r="AJ11" i="2"/>
  <c r="AK11" i="2" s="1"/>
  <c r="AJ12" i="2"/>
  <c r="AK12" i="2" s="1"/>
  <c r="AJ13" i="2"/>
  <c r="AK13" i="2" s="1"/>
  <c r="AJ14" i="2"/>
  <c r="AJ15" i="2"/>
  <c r="AK15" i="2" s="1"/>
  <c r="AJ16" i="2"/>
  <c r="AK16" i="2" s="1"/>
  <c r="AJ17" i="2"/>
  <c r="AK17" i="2" s="1"/>
  <c r="AJ18" i="2"/>
  <c r="AJ19" i="2"/>
  <c r="AK19" i="2" s="1"/>
  <c r="AJ20" i="2"/>
  <c r="AK20" i="2" s="1"/>
  <c r="AJ21" i="2"/>
  <c r="AJ22" i="2"/>
  <c r="AK22" i="2" s="1"/>
  <c r="AJ23" i="2"/>
  <c r="AK23" i="2" s="1"/>
  <c r="AJ24" i="2"/>
  <c r="AK24" i="2" s="1"/>
  <c r="AJ25" i="2"/>
  <c r="AK25" i="2" s="1"/>
  <c r="AJ26" i="2"/>
  <c r="AJ27" i="2"/>
  <c r="AK27" i="2" s="1"/>
  <c r="AJ28" i="2"/>
  <c r="AJ29" i="2"/>
  <c r="AK29" i="2" s="1"/>
  <c r="AJ30" i="2"/>
  <c r="AK30" i="2" s="1"/>
  <c r="AJ31" i="2"/>
  <c r="AK31" i="2" s="1"/>
  <c r="AJ32" i="2"/>
  <c r="AK32" i="2" s="1"/>
  <c r="AJ33" i="2"/>
  <c r="AK33" i="2" s="1"/>
  <c r="AJ34" i="2"/>
  <c r="AK34" i="2" s="1"/>
  <c r="AJ35" i="2"/>
  <c r="AK35" i="2" s="1"/>
  <c r="AJ36" i="2"/>
  <c r="AK36" i="2" s="1"/>
  <c r="AJ3" i="2"/>
  <c r="AK3" i="2" s="1"/>
  <c r="AG4" i="2"/>
  <c r="AH4" i="2" s="1"/>
  <c r="AG5" i="2"/>
  <c r="AH5" i="2" s="1"/>
  <c r="AG6" i="2"/>
  <c r="AH6" i="2" s="1"/>
  <c r="AG7" i="2"/>
  <c r="AH7" i="2" s="1"/>
  <c r="AG8" i="2"/>
  <c r="AG9" i="2"/>
  <c r="AH9" i="2" s="1"/>
  <c r="AG10" i="2"/>
  <c r="AH10" i="2" s="1"/>
  <c r="AG11" i="2"/>
  <c r="AH11" i="2" s="1"/>
  <c r="AG12" i="2"/>
  <c r="AG13" i="2"/>
  <c r="AH13" i="2" s="1"/>
  <c r="AG14" i="2"/>
  <c r="AH14" i="2" s="1"/>
  <c r="AG15" i="2"/>
  <c r="AH15" i="2" s="1"/>
  <c r="AG16" i="2"/>
  <c r="AG17" i="2"/>
  <c r="AH17" i="2" s="1"/>
  <c r="AG18" i="2"/>
  <c r="AH18" i="2" s="1"/>
  <c r="AG19" i="2"/>
  <c r="AH19" i="2" s="1"/>
  <c r="AG20" i="2"/>
  <c r="AG21" i="2"/>
  <c r="AH21" i="2" s="1"/>
  <c r="AG22" i="2"/>
  <c r="AH22" i="2" s="1"/>
  <c r="AG23" i="2"/>
  <c r="AH23" i="2" s="1"/>
  <c r="AG24" i="2"/>
  <c r="AG25" i="2"/>
  <c r="AH25" i="2" s="1"/>
  <c r="AG26" i="2"/>
  <c r="AH26" i="2" s="1"/>
  <c r="AG27" i="2"/>
  <c r="AH27" i="2" s="1"/>
  <c r="AG28" i="2"/>
  <c r="AG29" i="2"/>
  <c r="AH29" i="2" s="1"/>
  <c r="AG30" i="2"/>
  <c r="AH30" i="2" s="1"/>
  <c r="AG31" i="2"/>
  <c r="AH31" i="2" s="1"/>
  <c r="AG32" i="2"/>
  <c r="AG33" i="2"/>
  <c r="AH33" i="2" s="1"/>
  <c r="AG34" i="2"/>
  <c r="AH34" i="2" s="1"/>
  <c r="AG35" i="2"/>
  <c r="AH35" i="2" s="1"/>
  <c r="AG36" i="2"/>
  <c r="AG3" i="2"/>
  <c r="AH3" i="2" s="1"/>
  <c r="AD4" i="2"/>
  <c r="AE4" i="2" s="1"/>
  <c r="AD5" i="2"/>
  <c r="AE5" i="2" s="1"/>
  <c r="AD6" i="2"/>
  <c r="AD7" i="2"/>
  <c r="AD8" i="2"/>
  <c r="AE8" i="2" s="1"/>
  <c r="AD9" i="2"/>
  <c r="AE9" i="2" s="1"/>
  <c r="AD10" i="2"/>
  <c r="AD11" i="2"/>
  <c r="AE11" i="2" s="1"/>
  <c r="AD12" i="2"/>
  <c r="AE12" i="2" s="1"/>
  <c r="AD13" i="2"/>
  <c r="AE13" i="2" s="1"/>
  <c r="AD14" i="2"/>
  <c r="AD15" i="2"/>
  <c r="AE15" i="2" s="1"/>
  <c r="AD16" i="2"/>
  <c r="AE16" i="2" s="1"/>
  <c r="AD17" i="2"/>
  <c r="AE17" i="2" s="1"/>
  <c r="AD18" i="2"/>
  <c r="AD19" i="2"/>
  <c r="AE19" i="2" s="1"/>
  <c r="AD20" i="2"/>
  <c r="AE20" i="2" s="1"/>
  <c r="AD21" i="2"/>
  <c r="AE21" i="2" s="1"/>
  <c r="AD22" i="2"/>
  <c r="AD23" i="2"/>
  <c r="AE23" i="2" s="1"/>
  <c r="AD24" i="2"/>
  <c r="AE24" i="2" s="1"/>
  <c r="AD25" i="2"/>
  <c r="AE25" i="2" s="1"/>
  <c r="AD26" i="2"/>
  <c r="AD27" i="2"/>
  <c r="AE27" i="2" s="1"/>
  <c r="AD28" i="2"/>
  <c r="AE28" i="2" s="1"/>
  <c r="AD29" i="2"/>
  <c r="AE29" i="2" s="1"/>
  <c r="AD30" i="2"/>
  <c r="AD31" i="2"/>
  <c r="AD32" i="2"/>
  <c r="AE32" i="2" s="1"/>
  <c r="AD33" i="2"/>
  <c r="AE33" i="2" s="1"/>
  <c r="AD34" i="2"/>
  <c r="AD35" i="2"/>
  <c r="AD36" i="2"/>
  <c r="AE36" i="2" s="1"/>
  <c r="AD3" i="2"/>
  <c r="AA4" i="2"/>
  <c r="AA5" i="2"/>
  <c r="AB5" i="2" s="1"/>
  <c r="AA6" i="2"/>
  <c r="AA7" i="2"/>
  <c r="AB7" i="2" s="1"/>
  <c r="AA8" i="2"/>
  <c r="AA9" i="2"/>
  <c r="AB9" i="2" s="1"/>
  <c r="AA10" i="2"/>
  <c r="AB10" i="2" s="1"/>
  <c r="AA11" i="2"/>
  <c r="AB11" i="2" s="1"/>
  <c r="AA12" i="2"/>
  <c r="AA13" i="2"/>
  <c r="AB13" i="2" s="1"/>
  <c r="AA14" i="2"/>
  <c r="AB14" i="2" s="1"/>
  <c r="AA15" i="2"/>
  <c r="AA16" i="2"/>
  <c r="AA17" i="2"/>
  <c r="AB17" i="2" s="1"/>
  <c r="AA18" i="2"/>
  <c r="AB18" i="2" s="1"/>
  <c r="AA19" i="2"/>
  <c r="AB19" i="2" s="1"/>
  <c r="AA20" i="2"/>
  <c r="AA21" i="2"/>
  <c r="AB21" i="2" s="1"/>
  <c r="AA22" i="2"/>
  <c r="AB22" i="2" s="1"/>
  <c r="AA23" i="2"/>
  <c r="AA24" i="2"/>
  <c r="AA25" i="2"/>
  <c r="AB25" i="2" s="1"/>
  <c r="AA26" i="2"/>
  <c r="AB26" i="2" s="1"/>
  <c r="AA27" i="2"/>
  <c r="AB27" i="2" s="1"/>
  <c r="AA28" i="2"/>
  <c r="AA29" i="2"/>
  <c r="AB29" i="2" s="1"/>
  <c r="AA30" i="2"/>
  <c r="AB30" i="2" s="1"/>
  <c r="AA31" i="2"/>
  <c r="AB31" i="2" s="1"/>
  <c r="AA32" i="2"/>
  <c r="AA33" i="2"/>
  <c r="AB33" i="2" s="1"/>
  <c r="AA34" i="2"/>
  <c r="AA35" i="2"/>
  <c r="AB35" i="2" s="1"/>
  <c r="AA36" i="2"/>
  <c r="AA3" i="2"/>
  <c r="AB3" i="2" s="1"/>
  <c r="AB6" i="2"/>
  <c r="AE6" i="2"/>
  <c r="AK6" i="2"/>
  <c r="AB8" i="2"/>
  <c r="AH8" i="2"/>
  <c r="AE10" i="2"/>
  <c r="AN10" i="2"/>
  <c r="AB12" i="2"/>
  <c r="AH12" i="2"/>
  <c r="AE14" i="2"/>
  <c r="AK14" i="2"/>
  <c r="AB16" i="2"/>
  <c r="AH16" i="2"/>
  <c r="AE18" i="2"/>
  <c r="AN18" i="2"/>
  <c r="AB20" i="2"/>
  <c r="AH20" i="2"/>
  <c r="AK21" i="2"/>
  <c r="AE22" i="2"/>
  <c r="AB24" i="2"/>
  <c r="AH24" i="2"/>
  <c r="AE26" i="2"/>
  <c r="AB28" i="2"/>
  <c r="AH28" i="2"/>
  <c r="AK28" i="2"/>
  <c r="AE30" i="2"/>
  <c r="AB32" i="2"/>
  <c r="AH32" i="2"/>
  <c r="AE34" i="2"/>
  <c r="AB36" i="2"/>
  <c r="AH36" i="2"/>
  <c r="AS901" i="3"/>
  <c r="AS3" i="3"/>
  <c r="AS4" i="3"/>
  <c r="AS5" i="3"/>
  <c r="AS6" i="3"/>
  <c r="AS7" i="3"/>
  <c r="AS8" i="3"/>
  <c r="AS9" i="3"/>
  <c r="AS10" i="3"/>
  <c r="AS11" i="3"/>
  <c r="AS12" i="3"/>
  <c r="AS13" i="3"/>
  <c r="AS14" i="3"/>
  <c r="AS15" i="3"/>
  <c r="AS16" i="3"/>
  <c r="AS17" i="3"/>
  <c r="AS18" i="3"/>
  <c r="AS19" i="3"/>
  <c r="AS20" i="3"/>
  <c r="AS21" i="3"/>
  <c r="AS22" i="3"/>
  <c r="AS23" i="3"/>
  <c r="AS24" i="3"/>
  <c r="AS25" i="3"/>
  <c r="AS26" i="3"/>
  <c r="AS27" i="3"/>
  <c r="AS28" i="3"/>
  <c r="AS29" i="3"/>
  <c r="AS30" i="3"/>
  <c r="AS31" i="3"/>
  <c r="AS32" i="3"/>
  <c r="AS33" i="3"/>
  <c r="AS34" i="3"/>
  <c r="AS35" i="3"/>
  <c r="AS36" i="3"/>
  <c r="AS37" i="3"/>
  <c r="AS38" i="3"/>
  <c r="AS39" i="3"/>
  <c r="AS40" i="3"/>
  <c r="AS41" i="3"/>
  <c r="AS42" i="3"/>
  <c r="AS43" i="3"/>
  <c r="AS44" i="3"/>
  <c r="AS45" i="3"/>
  <c r="AS46" i="3"/>
  <c r="AS47" i="3"/>
  <c r="AS48" i="3"/>
  <c r="AS49" i="3"/>
  <c r="AS50" i="3"/>
  <c r="AS51" i="3"/>
  <c r="AS52" i="3"/>
  <c r="AS53" i="3"/>
  <c r="AS54" i="3"/>
  <c r="AS55" i="3"/>
  <c r="AS56" i="3"/>
  <c r="AS57" i="3"/>
  <c r="AS58" i="3"/>
  <c r="AS59" i="3"/>
  <c r="AS60" i="3"/>
  <c r="AS61" i="3"/>
  <c r="AS62" i="3"/>
  <c r="AS63" i="3"/>
  <c r="AS64" i="3"/>
  <c r="AS65" i="3"/>
  <c r="AS66" i="3"/>
  <c r="AS67" i="3"/>
  <c r="AS68" i="3"/>
  <c r="AS69" i="3"/>
  <c r="AS70" i="3"/>
  <c r="AS71" i="3"/>
  <c r="AS72" i="3"/>
  <c r="AS73" i="3"/>
  <c r="AS74" i="3"/>
  <c r="AS75" i="3"/>
  <c r="AS76" i="3"/>
  <c r="AS77" i="3"/>
  <c r="AS78" i="3"/>
  <c r="AS79" i="3"/>
  <c r="AS80" i="3"/>
  <c r="AS81" i="3"/>
  <c r="AS82" i="3"/>
  <c r="AS83" i="3"/>
  <c r="AS84" i="3"/>
  <c r="AS85" i="3"/>
  <c r="AS86" i="3"/>
  <c r="AS87" i="3"/>
  <c r="AS88" i="3"/>
  <c r="AS89" i="3"/>
  <c r="AS90" i="3"/>
  <c r="AS91" i="3"/>
  <c r="AS92" i="3"/>
  <c r="AS93" i="3"/>
  <c r="AS94" i="3"/>
  <c r="AS95" i="3"/>
  <c r="AS96" i="3"/>
  <c r="AS97" i="3"/>
  <c r="AS98" i="3"/>
  <c r="AS99" i="3"/>
  <c r="AS100" i="3"/>
  <c r="AS101" i="3"/>
  <c r="AS102" i="3"/>
  <c r="AS103" i="3"/>
  <c r="AS104" i="3"/>
  <c r="AS105" i="3"/>
  <c r="AS106" i="3"/>
  <c r="AS107" i="3"/>
  <c r="AS108" i="3"/>
  <c r="AS109" i="3"/>
  <c r="AS110" i="3"/>
  <c r="AS111" i="3"/>
  <c r="AS112" i="3"/>
  <c r="AS113" i="3"/>
  <c r="AS114" i="3"/>
  <c r="AS115" i="3"/>
  <c r="AS116" i="3"/>
  <c r="AS117" i="3"/>
  <c r="AS118" i="3"/>
  <c r="AS119" i="3"/>
  <c r="AS120" i="3"/>
  <c r="AS121" i="3"/>
  <c r="AS122" i="3"/>
  <c r="AS123" i="3"/>
  <c r="AS124" i="3"/>
  <c r="AS125" i="3"/>
  <c r="AS126" i="3"/>
  <c r="AS127" i="3"/>
  <c r="AS128" i="3"/>
  <c r="AS129" i="3"/>
  <c r="AS130" i="3"/>
  <c r="AS131" i="3"/>
  <c r="AS132" i="3"/>
  <c r="AS133" i="3"/>
  <c r="AS134" i="3"/>
  <c r="AS135" i="3"/>
  <c r="AS136" i="3"/>
  <c r="AS137" i="3"/>
  <c r="AS138" i="3"/>
  <c r="AS139" i="3"/>
  <c r="AS140" i="3"/>
  <c r="AS141" i="3"/>
  <c r="AS142" i="3"/>
  <c r="AS143" i="3"/>
  <c r="AS144" i="3"/>
  <c r="AS145" i="3"/>
  <c r="AS146" i="3"/>
  <c r="AS147" i="3"/>
  <c r="AS148" i="3"/>
  <c r="AS149" i="3"/>
  <c r="AS150" i="3"/>
  <c r="AS151" i="3"/>
  <c r="AS152" i="3"/>
  <c r="AS153" i="3"/>
  <c r="AS154" i="3"/>
  <c r="AS155" i="3"/>
  <c r="AS156" i="3"/>
  <c r="AS157" i="3"/>
  <c r="AS158" i="3"/>
  <c r="AS159" i="3"/>
  <c r="AS160" i="3"/>
  <c r="AS161" i="3"/>
  <c r="AS162" i="3"/>
  <c r="AS163" i="3"/>
  <c r="AS164" i="3"/>
  <c r="AS165" i="3"/>
  <c r="AS166" i="3"/>
  <c r="AS167" i="3"/>
  <c r="AS168" i="3"/>
  <c r="AS169" i="3"/>
  <c r="AS170" i="3"/>
  <c r="AS171" i="3"/>
  <c r="AS172" i="3"/>
  <c r="AS173" i="3"/>
  <c r="AS174" i="3"/>
  <c r="AS175" i="3"/>
  <c r="AS176" i="3"/>
  <c r="AS177" i="3"/>
  <c r="AS178" i="3"/>
  <c r="AS179" i="3"/>
  <c r="AS180" i="3"/>
  <c r="AS181" i="3"/>
  <c r="AS182" i="3"/>
  <c r="AS183" i="3"/>
  <c r="AS184" i="3"/>
  <c r="AS185" i="3"/>
  <c r="AS186" i="3"/>
  <c r="AS187" i="3"/>
  <c r="AS188" i="3"/>
  <c r="AS189" i="3"/>
  <c r="AS190" i="3"/>
  <c r="AS191" i="3"/>
  <c r="AS192" i="3"/>
  <c r="AS193" i="3"/>
  <c r="AS194" i="3"/>
  <c r="AS195" i="3"/>
  <c r="AS196" i="3"/>
  <c r="AS197" i="3"/>
  <c r="AS198" i="3"/>
  <c r="AS199" i="3"/>
  <c r="AS200" i="3"/>
  <c r="AS201" i="3"/>
  <c r="AS202" i="3"/>
  <c r="AS203" i="3"/>
  <c r="AS204" i="3"/>
  <c r="AS205" i="3"/>
  <c r="AS206" i="3"/>
  <c r="AS207" i="3"/>
  <c r="AS208" i="3"/>
  <c r="AS209" i="3"/>
  <c r="AS210" i="3"/>
  <c r="AS211" i="3"/>
  <c r="AS212" i="3"/>
  <c r="AS213" i="3"/>
  <c r="AS214" i="3"/>
  <c r="AS215" i="3"/>
  <c r="AS216" i="3"/>
  <c r="AS217" i="3"/>
  <c r="AS218" i="3"/>
  <c r="AS219" i="3"/>
  <c r="AS220" i="3"/>
  <c r="AS221" i="3"/>
  <c r="AS222" i="3"/>
  <c r="AS223" i="3"/>
  <c r="AS224" i="3"/>
  <c r="AS225" i="3"/>
  <c r="AS226" i="3"/>
  <c r="AS227" i="3"/>
  <c r="AS228" i="3"/>
  <c r="AS229" i="3"/>
  <c r="AS230" i="3"/>
  <c r="AS231" i="3"/>
  <c r="AS232" i="3"/>
  <c r="AS233" i="3"/>
  <c r="AS234" i="3"/>
  <c r="AS235" i="3"/>
  <c r="AS236" i="3"/>
  <c r="AS237" i="3"/>
  <c r="AS238" i="3"/>
  <c r="AS239" i="3"/>
  <c r="AS240" i="3"/>
  <c r="AS241" i="3"/>
  <c r="AS242" i="3"/>
  <c r="AS243" i="3"/>
  <c r="AS244" i="3"/>
  <c r="AS245" i="3"/>
  <c r="AS246" i="3"/>
  <c r="AS247" i="3"/>
  <c r="AS248" i="3"/>
  <c r="AS249" i="3"/>
  <c r="AS250" i="3"/>
  <c r="AS251" i="3"/>
  <c r="AS252" i="3"/>
  <c r="AS253" i="3"/>
  <c r="AS254" i="3"/>
  <c r="AS255" i="3"/>
  <c r="AS256" i="3"/>
  <c r="AS257" i="3"/>
  <c r="AS258" i="3"/>
  <c r="AS259" i="3"/>
  <c r="AS260" i="3"/>
  <c r="AS261" i="3"/>
  <c r="AS262" i="3"/>
  <c r="AS263" i="3"/>
  <c r="AS264" i="3"/>
  <c r="AS265" i="3"/>
  <c r="AS266" i="3"/>
  <c r="AS267" i="3"/>
  <c r="AS268" i="3"/>
  <c r="AS269" i="3"/>
  <c r="AS270" i="3"/>
  <c r="AS271" i="3"/>
  <c r="AS272" i="3"/>
  <c r="AS273" i="3"/>
  <c r="AS274" i="3"/>
  <c r="AS275" i="3"/>
  <c r="AS276" i="3"/>
  <c r="AS277" i="3"/>
  <c r="AS278" i="3"/>
  <c r="AS279" i="3"/>
  <c r="AS280" i="3"/>
  <c r="AS281" i="3"/>
  <c r="AS282" i="3"/>
  <c r="AS283" i="3"/>
  <c r="AS284" i="3"/>
  <c r="AS285" i="3"/>
  <c r="AS286" i="3"/>
  <c r="AS287" i="3"/>
  <c r="AS288" i="3"/>
  <c r="AS289" i="3"/>
  <c r="AS290" i="3"/>
  <c r="AS291" i="3"/>
  <c r="AS292" i="3"/>
  <c r="AS293" i="3"/>
  <c r="AS294" i="3"/>
  <c r="AS295" i="3"/>
  <c r="AS296" i="3"/>
  <c r="AS297" i="3"/>
  <c r="AS298" i="3"/>
  <c r="AS299" i="3"/>
  <c r="AS300" i="3"/>
  <c r="AS301" i="3"/>
  <c r="AS302" i="3"/>
  <c r="AS303" i="3"/>
  <c r="AS304" i="3"/>
  <c r="AS305" i="3"/>
  <c r="AS306" i="3"/>
  <c r="AS307" i="3"/>
  <c r="AS308" i="3"/>
  <c r="AS309" i="3"/>
  <c r="AS310" i="3"/>
  <c r="AS311" i="3"/>
  <c r="AS312" i="3"/>
  <c r="AS313" i="3"/>
  <c r="AS314" i="3"/>
  <c r="AS315" i="3"/>
  <c r="AS316" i="3"/>
  <c r="AS317" i="3"/>
  <c r="AS318" i="3"/>
  <c r="AS319" i="3"/>
  <c r="AS320" i="3"/>
  <c r="AS321" i="3"/>
  <c r="AS322" i="3"/>
  <c r="AS323" i="3"/>
  <c r="AS324" i="3"/>
  <c r="AS325" i="3"/>
  <c r="AS326" i="3"/>
  <c r="AS327" i="3"/>
  <c r="AS328" i="3"/>
  <c r="AS329" i="3"/>
  <c r="AS330" i="3"/>
  <c r="AS331" i="3"/>
  <c r="AS332" i="3"/>
  <c r="AS333" i="3"/>
  <c r="AS334" i="3"/>
  <c r="AS335" i="3"/>
  <c r="AS336" i="3"/>
  <c r="AS337" i="3"/>
  <c r="AS338" i="3"/>
  <c r="AS339" i="3"/>
  <c r="AS340" i="3"/>
  <c r="AS341" i="3"/>
  <c r="AS342" i="3"/>
  <c r="AS343" i="3"/>
  <c r="AS344" i="3"/>
  <c r="AS345" i="3"/>
  <c r="AS346" i="3"/>
  <c r="AS347" i="3"/>
  <c r="AS348" i="3"/>
  <c r="AS349" i="3"/>
  <c r="AS350" i="3"/>
  <c r="AS351" i="3"/>
  <c r="AS352" i="3"/>
  <c r="AS353" i="3"/>
  <c r="AS354" i="3"/>
  <c r="AS355" i="3"/>
  <c r="AS356" i="3"/>
  <c r="AS357" i="3"/>
  <c r="AS358" i="3"/>
  <c r="AS359" i="3"/>
  <c r="AS360" i="3"/>
  <c r="AS361" i="3"/>
  <c r="AS362" i="3"/>
  <c r="AS363" i="3"/>
  <c r="AS364" i="3"/>
  <c r="AS365" i="3"/>
  <c r="AS366" i="3"/>
  <c r="AS367" i="3"/>
  <c r="AS368" i="3"/>
  <c r="AS369" i="3"/>
  <c r="AS370" i="3"/>
  <c r="AS371" i="3"/>
  <c r="AS372" i="3"/>
  <c r="AS373" i="3"/>
  <c r="AS374" i="3"/>
  <c r="AS375" i="3"/>
  <c r="AS376" i="3"/>
  <c r="AS377" i="3"/>
  <c r="AS378" i="3"/>
  <c r="AS379" i="3"/>
  <c r="AS380" i="3"/>
  <c r="AS381" i="3"/>
  <c r="AS382" i="3"/>
  <c r="AS383" i="3"/>
  <c r="AS384" i="3"/>
  <c r="AS385" i="3"/>
  <c r="AS386" i="3"/>
  <c r="AS387" i="3"/>
  <c r="AS388" i="3"/>
  <c r="AS389" i="3"/>
  <c r="AS390" i="3"/>
  <c r="AS391" i="3"/>
  <c r="AS392" i="3"/>
  <c r="AS393" i="3"/>
  <c r="AS394" i="3"/>
  <c r="AS395" i="3"/>
  <c r="AS396" i="3"/>
  <c r="AS397" i="3"/>
  <c r="AS398" i="3"/>
  <c r="AS399" i="3"/>
  <c r="AS400" i="3"/>
  <c r="AS401" i="3"/>
  <c r="AS402" i="3"/>
  <c r="AS403" i="3"/>
  <c r="AS404" i="3"/>
  <c r="AS405" i="3"/>
  <c r="AS406" i="3"/>
  <c r="AS407" i="3"/>
  <c r="AS408" i="3"/>
  <c r="AS409" i="3"/>
  <c r="AS410" i="3"/>
  <c r="AS411" i="3"/>
  <c r="AS412" i="3"/>
  <c r="AS413" i="3"/>
  <c r="AS414" i="3"/>
  <c r="AS415" i="3"/>
  <c r="AS416" i="3"/>
  <c r="AS417" i="3"/>
  <c r="AS418" i="3"/>
  <c r="AS419" i="3"/>
  <c r="AS420" i="3"/>
  <c r="AS421" i="3"/>
  <c r="AS422" i="3"/>
  <c r="AS423" i="3"/>
  <c r="AS424" i="3"/>
  <c r="AS425" i="3"/>
  <c r="AS426" i="3"/>
  <c r="AS427" i="3"/>
  <c r="AS428" i="3"/>
  <c r="AS429" i="3"/>
  <c r="AS430" i="3"/>
  <c r="AS431" i="3"/>
  <c r="AS432" i="3"/>
  <c r="AS433" i="3"/>
  <c r="AS434" i="3"/>
  <c r="AS435" i="3"/>
  <c r="AS436" i="3"/>
  <c r="AS437" i="3"/>
  <c r="AS438" i="3"/>
  <c r="AS439" i="3"/>
  <c r="AS440" i="3"/>
  <c r="AS441" i="3"/>
  <c r="AS442" i="3"/>
  <c r="AS443" i="3"/>
  <c r="AS444" i="3"/>
  <c r="AS445" i="3"/>
  <c r="AS446" i="3"/>
  <c r="AS447" i="3"/>
  <c r="AS448" i="3"/>
  <c r="AS449" i="3"/>
  <c r="AS450" i="3"/>
  <c r="AS451" i="3"/>
  <c r="AS452" i="3"/>
  <c r="AS453" i="3"/>
  <c r="AS454" i="3"/>
  <c r="AS455" i="3"/>
  <c r="AS456" i="3"/>
  <c r="AS457" i="3"/>
  <c r="AS458" i="3"/>
  <c r="AS459" i="3"/>
  <c r="AS460" i="3"/>
  <c r="AS461" i="3"/>
  <c r="AS462" i="3"/>
  <c r="AS463" i="3"/>
  <c r="AS464" i="3"/>
  <c r="AS465" i="3"/>
  <c r="AS466" i="3"/>
  <c r="AS467" i="3"/>
  <c r="AS468" i="3"/>
  <c r="AS469" i="3"/>
  <c r="AS470" i="3"/>
  <c r="AS471" i="3"/>
  <c r="AS472" i="3"/>
  <c r="AS473" i="3"/>
  <c r="AS474" i="3"/>
  <c r="AS475" i="3"/>
  <c r="AS476" i="3"/>
  <c r="AS477" i="3"/>
  <c r="AS478" i="3"/>
  <c r="AS479" i="3"/>
  <c r="AS480" i="3"/>
  <c r="AS481" i="3"/>
  <c r="AS482" i="3"/>
  <c r="AS483" i="3"/>
  <c r="AS484" i="3"/>
  <c r="AS485" i="3"/>
  <c r="AS486" i="3"/>
  <c r="AS487" i="3"/>
  <c r="AS488" i="3"/>
  <c r="AS489" i="3"/>
  <c r="AS490" i="3"/>
  <c r="AS491" i="3"/>
  <c r="AS492" i="3"/>
  <c r="AS493" i="3"/>
  <c r="AS494" i="3"/>
  <c r="AS495" i="3"/>
  <c r="AS496" i="3"/>
  <c r="AS497" i="3"/>
  <c r="AS498" i="3"/>
  <c r="AS499" i="3"/>
  <c r="AS500" i="3"/>
  <c r="AS501" i="3"/>
  <c r="AS502" i="3"/>
  <c r="AS503" i="3"/>
  <c r="AS504" i="3"/>
  <c r="AS505" i="3"/>
  <c r="AS506" i="3"/>
  <c r="AS507" i="3"/>
  <c r="AS508" i="3"/>
  <c r="AS509" i="3"/>
  <c r="AS510" i="3"/>
  <c r="AS511" i="3"/>
  <c r="AS512" i="3"/>
  <c r="AS513" i="3"/>
  <c r="AS514" i="3"/>
  <c r="AS515" i="3"/>
  <c r="AS516" i="3"/>
  <c r="AS517" i="3"/>
  <c r="AS518" i="3"/>
  <c r="AS519" i="3"/>
  <c r="AS520" i="3"/>
  <c r="AS521" i="3"/>
  <c r="AS522" i="3"/>
  <c r="AS523" i="3"/>
  <c r="AS524" i="3"/>
  <c r="AS525" i="3"/>
  <c r="AS526" i="3"/>
  <c r="AS527" i="3"/>
  <c r="AS528" i="3"/>
  <c r="AS529" i="3"/>
  <c r="AS530" i="3"/>
  <c r="AS531" i="3"/>
  <c r="AS532" i="3"/>
  <c r="AS533" i="3"/>
  <c r="AS534" i="3"/>
  <c r="AS535" i="3"/>
  <c r="AS536" i="3"/>
  <c r="AS537" i="3"/>
  <c r="AS538" i="3"/>
  <c r="AS539" i="3"/>
  <c r="AS540" i="3"/>
  <c r="AS541" i="3"/>
  <c r="AS542" i="3"/>
  <c r="AS543" i="3"/>
  <c r="AS544" i="3"/>
  <c r="AS545" i="3"/>
  <c r="AS546" i="3"/>
  <c r="AS547" i="3"/>
  <c r="AS548" i="3"/>
  <c r="AS549" i="3"/>
  <c r="AS550" i="3"/>
  <c r="AS551" i="3"/>
  <c r="AS552" i="3"/>
  <c r="AS553" i="3"/>
  <c r="AS554" i="3"/>
  <c r="AS555" i="3"/>
  <c r="AS556" i="3"/>
  <c r="AS557" i="3"/>
  <c r="AS558" i="3"/>
  <c r="AS559" i="3"/>
  <c r="AS560" i="3"/>
  <c r="AS561" i="3"/>
  <c r="AS562" i="3"/>
  <c r="AS563" i="3"/>
  <c r="AS564" i="3"/>
  <c r="AS565" i="3"/>
  <c r="AS566" i="3"/>
  <c r="AS567" i="3"/>
  <c r="AS568" i="3"/>
  <c r="AS569" i="3"/>
  <c r="AS570" i="3"/>
  <c r="AS571" i="3"/>
  <c r="AS572" i="3"/>
  <c r="AS573" i="3"/>
  <c r="AS574" i="3"/>
  <c r="AS575" i="3"/>
  <c r="AS576" i="3"/>
  <c r="AS577" i="3"/>
  <c r="AS578" i="3"/>
  <c r="AS579" i="3"/>
  <c r="AS580" i="3"/>
  <c r="AS581" i="3"/>
  <c r="AS582" i="3"/>
  <c r="AS583" i="3"/>
  <c r="AS584" i="3"/>
  <c r="AS585" i="3"/>
  <c r="AS586" i="3"/>
  <c r="AS587" i="3"/>
  <c r="AS588" i="3"/>
  <c r="AS589" i="3"/>
  <c r="AS590" i="3"/>
  <c r="AS591" i="3"/>
  <c r="AS592" i="3"/>
  <c r="AS593" i="3"/>
  <c r="AS594" i="3"/>
  <c r="AS595" i="3"/>
  <c r="AS596" i="3"/>
  <c r="AS597" i="3"/>
  <c r="AS598" i="3"/>
  <c r="AS599" i="3"/>
  <c r="AS600" i="3"/>
  <c r="AS601" i="3"/>
  <c r="AS602" i="3"/>
  <c r="AS603" i="3"/>
  <c r="AS604" i="3"/>
  <c r="AS605" i="3"/>
  <c r="AS606" i="3"/>
  <c r="AS607" i="3"/>
  <c r="AS608" i="3"/>
  <c r="AS609" i="3"/>
  <c r="AS610" i="3"/>
  <c r="AS611" i="3"/>
  <c r="AS612" i="3"/>
  <c r="AS613" i="3"/>
  <c r="AS614" i="3"/>
  <c r="AS615" i="3"/>
  <c r="AS616" i="3"/>
  <c r="AS617" i="3"/>
  <c r="AS618" i="3"/>
  <c r="AS619" i="3"/>
  <c r="AS620" i="3"/>
  <c r="AS621" i="3"/>
  <c r="AS622" i="3"/>
  <c r="AS623" i="3"/>
  <c r="AS624" i="3"/>
  <c r="AS625" i="3"/>
  <c r="AS626" i="3"/>
  <c r="AS627" i="3"/>
  <c r="AS628" i="3"/>
  <c r="AS629" i="3"/>
  <c r="AS630" i="3"/>
  <c r="AS631" i="3"/>
  <c r="AS632" i="3"/>
  <c r="AS633" i="3"/>
  <c r="AS634" i="3"/>
  <c r="AS635" i="3"/>
  <c r="AS636" i="3"/>
  <c r="AS637" i="3"/>
  <c r="AS638" i="3"/>
  <c r="AS639" i="3"/>
  <c r="AS640" i="3"/>
  <c r="AS641" i="3"/>
  <c r="AS642" i="3"/>
  <c r="AS643" i="3"/>
  <c r="AS644" i="3"/>
  <c r="AS645" i="3"/>
  <c r="AS646" i="3"/>
  <c r="AS647" i="3"/>
  <c r="AS648" i="3"/>
  <c r="AS649" i="3"/>
  <c r="AS650" i="3"/>
  <c r="AS651" i="3"/>
  <c r="AS652" i="3"/>
  <c r="AS653" i="3"/>
  <c r="AS654" i="3"/>
  <c r="AS655" i="3"/>
  <c r="AS656" i="3"/>
  <c r="AS657" i="3"/>
  <c r="AS658" i="3"/>
  <c r="AS659" i="3"/>
  <c r="AS660" i="3"/>
  <c r="AS661" i="3"/>
  <c r="AS662" i="3"/>
  <c r="AS663" i="3"/>
  <c r="AS664" i="3"/>
  <c r="AS665" i="3"/>
  <c r="AS666" i="3"/>
  <c r="AS667" i="3"/>
  <c r="AS668" i="3"/>
  <c r="AS669" i="3"/>
  <c r="AS670" i="3"/>
  <c r="AS671" i="3"/>
  <c r="AS672" i="3"/>
  <c r="AS673" i="3"/>
  <c r="AS674" i="3"/>
  <c r="AS675" i="3"/>
  <c r="AS676" i="3"/>
  <c r="AS677" i="3"/>
  <c r="AS678" i="3"/>
  <c r="AS679" i="3"/>
  <c r="AS680" i="3"/>
  <c r="AS681" i="3"/>
  <c r="AS682" i="3"/>
  <c r="AS683" i="3"/>
  <c r="AS684" i="3"/>
  <c r="AS685" i="3"/>
  <c r="AS686" i="3"/>
  <c r="AS687" i="3"/>
  <c r="AS688" i="3"/>
  <c r="AS689" i="3"/>
  <c r="AS690" i="3"/>
  <c r="AS691" i="3"/>
  <c r="AS692" i="3"/>
  <c r="AS693" i="3"/>
  <c r="AS694" i="3"/>
  <c r="AS695" i="3"/>
  <c r="AS696" i="3"/>
  <c r="AS697" i="3"/>
  <c r="AS698" i="3"/>
  <c r="AS699" i="3"/>
  <c r="AS700" i="3"/>
  <c r="AS701" i="3"/>
  <c r="AS702" i="3"/>
  <c r="AS703" i="3"/>
  <c r="AS704" i="3"/>
  <c r="AS705" i="3"/>
  <c r="AS706" i="3"/>
  <c r="AS707" i="3"/>
  <c r="AS708" i="3"/>
  <c r="AS709" i="3"/>
  <c r="AS710" i="3"/>
  <c r="AS711" i="3"/>
  <c r="AS712" i="3"/>
  <c r="AS713" i="3"/>
  <c r="AS714" i="3"/>
  <c r="AS715" i="3"/>
  <c r="AS716" i="3"/>
  <c r="AS717" i="3"/>
  <c r="AS718" i="3"/>
  <c r="AS719" i="3"/>
  <c r="AS720" i="3"/>
  <c r="AS721" i="3"/>
  <c r="AS722" i="3"/>
  <c r="AS723" i="3"/>
  <c r="AS724" i="3"/>
  <c r="AS725" i="3"/>
  <c r="AS726" i="3"/>
  <c r="AS727" i="3"/>
  <c r="AS728" i="3"/>
  <c r="AS729" i="3"/>
  <c r="AS730" i="3"/>
  <c r="AS731" i="3"/>
  <c r="AS732" i="3"/>
  <c r="AS733" i="3"/>
  <c r="AS734" i="3"/>
  <c r="AS735" i="3"/>
  <c r="AS736" i="3"/>
  <c r="AS737" i="3"/>
  <c r="AS738" i="3"/>
  <c r="AS739" i="3"/>
  <c r="AS740" i="3"/>
  <c r="AS741" i="3"/>
  <c r="AS742" i="3"/>
  <c r="AS743" i="3"/>
  <c r="AS744" i="3"/>
  <c r="AS745" i="3"/>
  <c r="AS746" i="3"/>
  <c r="AS747" i="3"/>
  <c r="AS748" i="3"/>
  <c r="AS749" i="3"/>
  <c r="AS750" i="3"/>
  <c r="AS751" i="3"/>
  <c r="AS752" i="3"/>
  <c r="AS753" i="3"/>
  <c r="AS754" i="3"/>
  <c r="AS755" i="3"/>
  <c r="AS756" i="3"/>
  <c r="AS757" i="3"/>
  <c r="AS758" i="3"/>
  <c r="AS759" i="3"/>
  <c r="AS760" i="3"/>
  <c r="AS761" i="3"/>
  <c r="AS762" i="3"/>
  <c r="AS763" i="3"/>
  <c r="AS764" i="3"/>
  <c r="AS765" i="3"/>
  <c r="AS766" i="3"/>
  <c r="AS767" i="3"/>
  <c r="AS768" i="3"/>
  <c r="AS769" i="3"/>
  <c r="AS770" i="3"/>
  <c r="AS771" i="3"/>
  <c r="AS772" i="3"/>
  <c r="AS773" i="3"/>
  <c r="AS774" i="3"/>
  <c r="AS775" i="3"/>
  <c r="AS776" i="3"/>
  <c r="AS777" i="3"/>
  <c r="AS778" i="3"/>
  <c r="AS779" i="3"/>
  <c r="AS780" i="3"/>
  <c r="AS781" i="3"/>
  <c r="AS782" i="3"/>
  <c r="AS783" i="3"/>
  <c r="AS784" i="3"/>
  <c r="AS785" i="3"/>
  <c r="AS786" i="3"/>
  <c r="AS787" i="3"/>
  <c r="AS788" i="3"/>
  <c r="AS789" i="3"/>
  <c r="AS790" i="3"/>
  <c r="AS791" i="3"/>
  <c r="AS792" i="3"/>
  <c r="AS793" i="3"/>
  <c r="AS794" i="3"/>
  <c r="AS795" i="3"/>
  <c r="AS796" i="3"/>
  <c r="AS797" i="3"/>
  <c r="AS798" i="3"/>
  <c r="AS799" i="3"/>
  <c r="AS800" i="3"/>
  <c r="AS801" i="3"/>
  <c r="AS802" i="3"/>
  <c r="AS803" i="3"/>
  <c r="AS804" i="3"/>
  <c r="AS805" i="3"/>
  <c r="AS806" i="3"/>
  <c r="AS807" i="3"/>
  <c r="AS808" i="3"/>
  <c r="AS809" i="3"/>
  <c r="AS810" i="3"/>
  <c r="AS811" i="3"/>
  <c r="AS812" i="3"/>
  <c r="AS813" i="3"/>
  <c r="AS814" i="3"/>
  <c r="AS815" i="3"/>
  <c r="AS816" i="3"/>
  <c r="AS817" i="3"/>
  <c r="AS818" i="3"/>
  <c r="AS819" i="3"/>
  <c r="AS820" i="3"/>
  <c r="AS821" i="3"/>
  <c r="AS822" i="3"/>
  <c r="AS823" i="3"/>
  <c r="AS824" i="3"/>
  <c r="AS825" i="3"/>
  <c r="AS826" i="3"/>
  <c r="AS827" i="3"/>
  <c r="AS828" i="3"/>
  <c r="AS829" i="3"/>
  <c r="AS830" i="3"/>
  <c r="AS831" i="3"/>
  <c r="AS832" i="3"/>
  <c r="AS833" i="3"/>
  <c r="AS834" i="3"/>
  <c r="AS835" i="3"/>
  <c r="AS836" i="3"/>
  <c r="AS837" i="3"/>
  <c r="AS838" i="3"/>
  <c r="AS839" i="3"/>
  <c r="AS840" i="3"/>
  <c r="AS841" i="3"/>
  <c r="AS842" i="3"/>
  <c r="AS843" i="3"/>
  <c r="AS844" i="3"/>
  <c r="AS845" i="3"/>
  <c r="AS846" i="3"/>
  <c r="AS847" i="3"/>
  <c r="AS848" i="3"/>
  <c r="AS849" i="3"/>
  <c r="AS850" i="3"/>
  <c r="AS851" i="3"/>
  <c r="AS852" i="3"/>
  <c r="AS853" i="3"/>
  <c r="AS854" i="3"/>
  <c r="AS855" i="3"/>
  <c r="AS856" i="3"/>
  <c r="AS857" i="3"/>
  <c r="AS858" i="3"/>
  <c r="AS859" i="3"/>
  <c r="AS860" i="3"/>
  <c r="AS861" i="3"/>
  <c r="AS862" i="3"/>
  <c r="AS863" i="3"/>
  <c r="AS864" i="3"/>
  <c r="AS865" i="3"/>
  <c r="AS866" i="3"/>
  <c r="AS867" i="3"/>
  <c r="AS868" i="3"/>
  <c r="AS869" i="3"/>
  <c r="AS870" i="3"/>
  <c r="AS871" i="3"/>
  <c r="AS872" i="3"/>
  <c r="AS873" i="3"/>
  <c r="AS874" i="3"/>
  <c r="AS875" i="3"/>
  <c r="AS876" i="3"/>
  <c r="AS877" i="3"/>
  <c r="AS878" i="3"/>
  <c r="AS879" i="3"/>
  <c r="AS880" i="3"/>
  <c r="AS881" i="3"/>
  <c r="AS882" i="3"/>
  <c r="AS883" i="3"/>
  <c r="AS884" i="3"/>
  <c r="AS885" i="3"/>
  <c r="AS886" i="3"/>
  <c r="AS887" i="3"/>
  <c r="AS888" i="3"/>
  <c r="AS889" i="3"/>
  <c r="AS890" i="3"/>
  <c r="AS891" i="3"/>
  <c r="AS892" i="3"/>
  <c r="AS893" i="3"/>
  <c r="AS894" i="3"/>
  <c r="AS895" i="3"/>
  <c r="AS896" i="3"/>
  <c r="AS897" i="3"/>
  <c r="AS898" i="3"/>
  <c r="AS899" i="3"/>
  <c r="AS900" i="3"/>
  <c r="AS2" i="3"/>
  <c r="AQ34" i="2" l="1"/>
  <c r="AT34" i="2" s="1"/>
  <c r="AB34" i="2"/>
  <c r="AQ33" i="2"/>
  <c r="AT33" i="2" s="1"/>
  <c r="AQ36" i="2"/>
  <c r="AT36" i="2" s="1"/>
  <c r="AQ30" i="2"/>
  <c r="AT30" i="2" s="1"/>
  <c r="AQ8" i="2"/>
  <c r="AT8" i="2" s="1"/>
  <c r="AQ32" i="2"/>
  <c r="AT32" i="2" s="1"/>
  <c r="AQ26" i="2"/>
  <c r="AT26" i="2" s="1"/>
  <c r="AQ18" i="2"/>
  <c r="AT18" i="2" s="1"/>
  <c r="AQ14" i="2"/>
  <c r="AT14" i="2" s="1"/>
  <c r="AQ10" i="2"/>
  <c r="AT10" i="2" s="1"/>
  <c r="AQ6" i="2"/>
  <c r="AT6" i="2" s="1"/>
  <c r="AK26" i="2"/>
  <c r="AQ22" i="2"/>
  <c r="AT22" i="2" s="1"/>
  <c r="AK10" i="2"/>
  <c r="AQ35" i="2"/>
  <c r="AT35" i="2" s="1"/>
  <c r="AQ31" i="2"/>
  <c r="AT31" i="2" s="1"/>
  <c r="AQ7" i="2"/>
  <c r="AT7" i="2" s="1"/>
  <c r="AE35" i="2"/>
  <c r="AE31" i="2"/>
  <c r="AE7" i="2"/>
  <c r="AQ23" i="2"/>
  <c r="AT23" i="2" s="1"/>
  <c r="AQ15" i="2"/>
  <c r="AT15" i="2" s="1"/>
  <c r="AQ3" i="2"/>
  <c r="AT3" i="2" s="1"/>
  <c r="AQ29" i="2"/>
  <c r="AT29" i="2" s="1"/>
  <c r="AQ24" i="2"/>
  <c r="AT24" i="2" s="1"/>
  <c r="AQ21" i="2"/>
  <c r="AT21" i="2" s="1"/>
  <c r="AQ16" i="2"/>
  <c r="AT16" i="2" s="1"/>
  <c r="AQ27" i="2"/>
  <c r="AT27" i="2" s="1"/>
  <c r="AQ19" i="2"/>
  <c r="AT19" i="2" s="1"/>
  <c r="AQ11" i="2"/>
  <c r="AT11" i="2" s="1"/>
  <c r="AQ13" i="2"/>
  <c r="AT13" i="2" s="1"/>
  <c r="AQ28" i="2"/>
  <c r="AT28" i="2" s="1"/>
  <c r="AQ25" i="2"/>
  <c r="AT25" i="2" s="1"/>
  <c r="AB23" i="2"/>
  <c r="AQ20" i="2"/>
  <c r="AT20" i="2" s="1"/>
  <c r="AK18" i="2"/>
  <c r="AQ17" i="2"/>
  <c r="AT17" i="2" s="1"/>
  <c r="AB15" i="2"/>
  <c r="AQ12" i="2"/>
  <c r="AT12" i="2" s="1"/>
  <c r="AQ9" i="2"/>
  <c r="AT9" i="2" s="1"/>
  <c r="AE3" i="2"/>
  <c r="AQ5" i="2"/>
  <c r="AT5" i="2" s="1"/>
  <c r="AB4" i="2"/>
  <c r="AM901" i="3"/>
  <c r="AN901" i="3" s="1"/>
  <c r="AP901" i="3" s="1"/>
  <c r="AM3" i="3"/>
  <c r="AN3" i="3" s="1"/>
  <c r="AP3" i="3" s="1"/>
  <c r="AM4" i="3"/>
  <c r="AN4" i="3" s="1"/>
  <c r="AP4" i="3" s="1"/>
  <c r="AM5" i="3"/>
  <c r="AN5" i="3" s="1"/>
  <c r="AP5" i="3" s="1"/>
  <c r="AM6" i="3"/>
  <c r="AN6" i="3" s="1"/>
  <c r="AP6" i="3" s="1"/>
  <c r="AM7" i="3"/>
  <c r="AN7" i="3" s="1"/>
  <c r="AP7" i="3" s="1"/>
  <c r="AM8" i="3"/>
  <c r="AN8" i="3" s="1"/>
  <c r="AP8" i="3" s="1"/>
  <c r="AM9" i="3"/>
  <c r="AN9" i="3" s="1"/>
  <c r="AP9" i="3" s="1"/>
  <c r="AM10" i="3"/>
  <c r="AN10" i="3" s="1"/>
  <c r="AP10" i="3" s="1"/>
  <c r="AM11" i="3"/>
  <c r="AN11" i="3" s="1"/>
  <c r="AP11" i="3" s="1"/>
  <c r="AM12" i="3"/>
  <c r="AN12" i="3" s="1"/>
  <c r="AP12" i="3" s="1"/>
  <c r="AM13" i="3"/>
  <c r="AN13" i="3" s="1"/>
  <c r="AP13" i="3" s="1"/>
  <c r="AM14" i="3"/>
  <c r="AN14" i="3" s="1"/>
  <c r="AP14" i="3" s="1"/>
  <c r="AM15" i="3"/>
  <c r="AN15" i="3" s="1"/>
  <c r="AP15" i="3" s="1"/>
  <c r="AM16" i="3"/>
  <c r="AN16" i="3" s="1"/>
  <c r="AP16" i="3" s="1"/>
  <c r="AM17" i="3"/>
  <c r="AN17" i="3" s="1"/>
  <c r="AP17" i="3" s="1"/>
  <c r="AM18" i="3"/>
  <c r="AN18" i="3" s="1"/>
  <c r="AP18" i="3" s="1"/>
  <c r="AM19" i="3"/>
  <c r="AN19" i="3" s="1"/>
  <c r="AP19" i="3" s="1"/>
  <c r="AM20" i="3"/>
  <c r="AN20" i="3" s="1"/>
  <c r="AP20" i="3" s="1"/>
  <c r="AM21" i="3"/>
  <c r="AN21" i="3" s="1"/>
  <c r="AP21" i="3" s="1"/>
  <c r="AM22" i="3"/>
  <c r="AN22" i="3" s="1"/>
  <c r="AP22" i="3" s="1"/>
  <c r="AM23" i="3"/>
  <c r="AN23" i="3" s="1"/>
  <c r="AP23" i="3" s="1"/>
  <c r="AM24" i="3"/>
  <c r="AN24" i="3" s="1"/>
  <c r="AP24" i="3" s="1"/>
  <c r="AM25" i="3"/>
  <c r="AN25" i="3" s="1"/>
  <c r="AP25" i="3" s="1"/>
  <c r="AM26" i="3"/>
  <c r="AN26" i="3" s="1"/>
  <c r="AP26" i="3" s="1"/>
  <c r="AM27" i="3"/>
  <c r="AN27" i="3" s="1"/>
  <c r="AP27" i="3" s="1"/>
  <c r="AM28" i="3"/>
  <c r="AN28" i="3" s="1"/>
  <c r="AP28" i="3" s="1"/>
  <c r="AM29" i="3"/>
  <c r="AN29" i="3" s="1"/>
  <c r="AP29" i="3" s="1"/>
  <c r="AM30" i="3"/>
  <c r="AN30" i="3" s="1"/>
  <c r="AP30" i="3" s="1"/>
  <c r="AM31" i="3"/>
  <c r="AN31" i="3" s="1"/>
  <c r="AP31" i="3" s="1"/>
  <c r="AM32" i="3"/>
  <c r="AN32" i="3" s="1"/>
  <c r="AP32" i="3" s="1"/>
  <c r="AM33" i="3"/>
  <c r="AN33" i="3" s="1"/>
  <c r="AP33" i="3" s="1"/>
  <c r="AM34" i="3"/>
  <c r="AN34" i="3" s="1"/>
  <c r="AP34" i="3" s="1"/>
  <c r="AM35" i="3"/>
  <c r="AN35" i="3" s="1"/>
  <c r="AP35" i="3" s="1"/>
  <c r="AM36" i="3"/>
  <c r="AN36" i="3" s="1"/>
  <c r="AP36" i="3" s="1"/>
  <c r="AM37" i="3"/>
  <c r="AN37" i="3" s="1"/>
  <c r="AP37" i="3" s="1"/>
  <c r="AM38" i="3"/>
  <c r="AN38" i="3" s="1"/>
  <c r="AP38" i="3" s="1"/>
  <c r="AM39" i="3"/>
  <c r="AN39" i="3" s="1"/>
  <c r="AP39" i="3" s="1"/>
  <c r="AM40" i="3"/>
  <c r="AN40" i="3" s="1"/>
  <c r="AP40" i="3" s="1"/>
  <c r="AM41" i="3"/>
  <c r="AN41" i="3" s="1"/>
  <c r="AP41" i="3" s="1"/>
  <c r="AM42" i="3"/>
  <c r="AN42" i="3" s="1"/>
  <c r="AP42" i="3" s="1"/>
  <c r="AM43" i="3"/>
  <c r="AN43" i="3" s="1"/>
  <c r="AP43" i="3" s="1"/>
  <c r="AM44" i="3"/>
  <c r="AN44" i="3" s="1"/>
  <c r="AP44" i="3" s="1"/>
  <c r="AM45" i="3"/>
  <c r="AN45" i="3" s="1"/>
  <c r="AP45" i="3" s="1"/>
  <c r="AM46" i="3"/>
  <c r="AN46" i="3" s="1"/>
  <c r="AP46" i="3" s="1"/>
  <c r="AM47" i="3"/>
  <c r="AN47" i="3" s="1"/>
  <c r="AP47" i="3" s="1"/>
  <c r="AM48" i="3"/>
  <c r="AN48" i="3" s="1"/>
  <c r="AP48" i="3" s="1"/>
  <c r="AM49" i="3"/>
  <c r="AN49" i="3" s="1"/>
  <c r="AP49" i="3" s="1"/>
  <c r="AM50" i="3"/>
  <c r="AN50" i="3" s="1"/>
  <c r="AP50" i="3" s="1"/>
  <c r="AM51" i="3"/>
  <c r="AN51" i="3" s="1"/>
  <c r="AP51" i="3" s="1"/>
  <c r="AM52" i="3"/>
  <c r="AN52" i="3" s="1"/>
  <c r="AP52" i="3" s="1"/>
  <c r="AM53" i="3"/>
  <c r="AN53" i="3" s="1"/>
  <c r="AP53" i="3" s="1"/>
  <c r="AM54" i="3"/>
  <c r="AN54" i="3" s="1"/>
  <c r="AP54" i="3" s="1"/>
  <c r="AM55" i="3"/>
  <c r="AN55" i="3" s="1"/>
  <c r="AP55" i="3" s="1"/>
  <c r="AM56" i="3"/>
  <c r="AN56" i="3" s="1"/>
  <c r="AP56" i="3" s="1"/>
  <c r="AM57" i="3"/>
  <c r="AN57" i="3" s="1"/>
  <c r="AP57" i="3" s="1"/>
  <c r="AM58" i="3"/>
  <c r="AN58" i="3" s="1"/>
  <c r="AP58" i="3" s="1"/>
  <c r="AM59" i="3"/>
  <c r="AN59" i="3" s="1"/>
  <c r="AP59" i="3" s="1"/>
  <c r="AM60" i="3"/>
  <c r="AN60" i="3" s="1"/>
  <c r="AP60" i="3" s="1"/>
  <c r="AM61" i="3"/>
  <c r="AN61" i="3" s="1"/>
  <c r="AP61" i="3" s="1"/>
  <c r="AM62" i="3"/>
  <c r="AN62" i="3" s="1"/>
  <c r="AP62" i="3" s="1"/>
  <c r="AM63" i="3"/>
  <c r="AN63" i="3" s="1"/>
  <c r="AP63" i="3" s="1"/>
  <c r="AM64" i="3"/>
  <c r="AN64" i="3" s="1"/>
  <c r="AP64" i="3" s="1"/>
  <c r="AM65" i="3"/>
  <c r="AN65" i="3" s="1"/>
  <c r="AP65" i="3" s="1"/>
  <c r="AM66" i="3"/>
  <c r="AN66" i="3" s="1"/>
  <c r="AP66" i="3" s="1"/>
  <c r="AM67" i="3"/>
  <c r="AN67" i="3" s="1"/>
  <c r="AP67" i="3" s="1"/>
  <c r="AM68" i="3"/>
  <c r="AN68" i="3" s="1"/>
  <c r="AP68" i="3" s="1"/>
  <c r="AM69" i="3"/>
  <c r="AN69" i="3" s="1"/>
  <c r="AP69" i="3" s="1"/>
  <c r="AM70" i="3"/>
  <c r="AN70" i="3" s="1"/>
  <c r="AP70" i="3" s="1"/>
  <c r="AM71" i="3"/>
  <c r="AN71" i="3" s="1"/>
  <c r="AP71" i="3" s="1"/>
  <c r="AM72" i="3"/>
  <c r="AN72" i="3" s="1"/>
  <c r="AP72" i="3" s="1"/>
  <c r="AM73" i="3"/>
  <c r="AN73" i="3" s="1"/>
  <c r="AP73" i="3" s="1"/>
  <c r="AM74" i="3"/>
  <c r="AN74" i="3" s="1"/>
  <c r="AP74" i="3" s="1"/>
  <c r="AM75" i="3"/>
  <c r="AN75" i="3" s="1"/>
  <c r="AP75" i="3" s="1"/>
  <c r="AM76" i="3"/>
  <c r="AN76" i="3" s="1"/>
  <c r="AP76" i="3" s="1"/>
  <c r="AM77" i="3"/>
  <c r="AN77" i="3" s="1"/>
  <c r="AP77" i="3" s="1"/>
  <c r="AM78" i="3"/>
  <c r="AN78" i="3" s="1"/>
  <c r="AP78" i="3" s="1"/>
  <c r="AM79" i="3"/>
  <c r="AN79" i="3" s="1"/>
  <c r="AP79" i="3" s="1"/>
  <c r="AM80" i="3"/>
  <c r="AN80" i="3" s="1"/>
  <c r="AP80" i="3" s="1"/>
  <c r="AM81" i="3"/>
  <c r="AN81" i="3" s="1"/>
  <c r="AP81" i="3" s="1"/>
  <c r="AM82" i="3"/>
  <c r="AN82" i="3" s="1"/>
  <c r="AP82" i="3" s="1"/>
  <c r="AM83" i="3"/>
  <c r="AN83" i="3" s="1"/>
  <c r="AP83" i="3" s="1"/>
  <c r="AM84" i="3"/>
  <c r="AN84" i="3" s="1"/>
  <c r="AP84" i="3" s="1"/>
  <c r="AM85" i="3"/>
  <c r="AN85" i="3" s="1"/>
  <c r="AP85" i="3" s="1"/>
  <c r="AM86" i="3"/>
  <c r="AN86" i="3" s="1"/>
  <c r="AP86" i="3" s="1"/>
  <c r="AM87" i="3"/>
  <c r="AN87" i="3" s="1"/>
  <c r="AP87" i="3" s="1"/>
  <c r="AM88" i="3"/>
  <c r="AN88" i="3" s="1"/>
  <c r="AP88" i="3" s="1"/>
  <c r="AM89" i="3"/>
  <c r="AN89" i="3" s="1"/>
  <c r="AP89" i="3" s="1"/>
  <c r="AM90" i="3"/>
  <c r="AN90" i="3" s="1"/>
  <c r="AP90" i="3" s="1"/>
  <c r="AM91" i="3"/>
  <c r="AN91" i="3" s="1"/>
  <c r="AP91" i="3" s="1"/>
  <c r="AM92" i="3"/>
  <c r="AN92" i="3" s="1"/>
  <c r="AP92" i="3" s="1"/>
  <c r="AM93" i="3"/>
  <c r="AN93" i="3" s="1"/>
  <c r="AP93" i="3" s="1"/>
  <c r="AM94" i="3"/>
  <c r="AN94" i="3" s="1"/>
  <c r="AP94" i="3" s="1"/>
  <c r="AM95" i="3"/>
  <c r="AN95" i="3" s="1"/>
  <c r="AP95" i="3" s="1"/>
  <c r="AM96" i="3"/>
  <c r="AN96" i="3" s="1"/>
  <c r="AP96" i="3" s="1"/>
  <c r="AM97" i="3"/>
  <c r="AN97" i="3" s="1"/>
  <c r="AP97" i="3" s="1"/>
  <c r="AM98" i="3"/>
  <c r="AN98" i="3" s="1"/>
  <c r="AP98" i="3" s="1"/>
  <c r="AM99" i="3"/>
  <c r="AN99" i="3" s="1"/>
  <c r="AP99" i="3" s="1"/>
  <c r="AM100" i="3"/>
  <c r="AN100" i="3" s="1"/>
  <c r="AP100" i="3" s="1"/>
  <c r="AM101" i="3"/>
  <c r="AN101" i="3" s="1"/>
  <c r="AP101" i="3" s="1"/>
  <c r="AM102" i="3"/>
  <c r="AN102" i="3" s="1"/>
  <c r="AP102" i="3" s="1"/>
  <c r="AM103" i="3"/>
  <c r="AN103" i="3" s="1"/>
  <c r="AP103" i="3" s="1"/>
  <c r="AM104" i="3"/>
  <c r="AN104" i="3" s="1"/>
  <c r="AP104" i="3" s="1"/>
  <c r="AM105" i="3"/>
  <c r="AN105" i="3" s="1"/>
  <c r="AP105" i="3" s="1"/>
  <c r="AM106" i="3"/>
  <c r="AN106" i="3" s="1"/>
  <c r="AP106" i="3" s="1"/>
  <c r="AM107" i="3"/>
  <c r="AN107" i="3" s="1"/>
  <c r="AP107" i="3" s="1"/>
  <c r="AM108" i="3"/>
  <c r="AN108" i="3" s="1"/>
  <c r="AP108" i="3" s="1"/>
  <c r="AM109" i="3"/>
  <c r="AN109" i="3" s="1"/>
  <c r="AP109" i="3" s="1"/>
  <c r="AM110" i="3"/>
  <c r="AN110" i="3" s="1"/>
  <c r="AP110" i="3" s="1"/>
  <c r="AM111" i="3"/>
  <c r="AN111" i="3" s="1"/>
  <c r="AP111" i="3" s="1"/>
  <c r="AM112" i="3"/>
  <c r="AN112" i="3" s="1"/>
  <c r="AP112" i="3" s="1"/>
  <c r="AM113" i="3"/>
  <c r="AN113" i="3" s="1"/>
  <c r="AP113" i="3" s="1"/>
  <c r="AM114" i="3"/>
  <c r="AN114" i="3" s="1"/>
  <c r="AP114" i="3" s="1"/>
  <c r="AM115" i="3"/>
  <c r="AN115" i="3" s="1"/>
  <c r="AP115" i="3" s="1"/>
  <c r="AM116" i="3"/>
  <c r="AN116" i="3" s="1"/>
  <c r="AP116" i="3" s="1"/>
  <c r="AM117" i="3"/>
  <c r="AN117" i="3" s="1"/>
  <c r="AP117" i="3" s="1"/>
  <c r="AM118" i="3"/>
  <c r="AN118" i="3" s="1"/>
  <c r="AP118" i="3" s="1"/>
  <c r="AM119" i="3"/>
  <c r="AN119" i="3" s="1"/>
  <c r="AP119" i="3" s="1"/>
  <c r="AM120" i="3"/>
  <c r="AN120" i="3" s="1"/>
  <c r="AP120" i="3" s="1"/>
  <c r="AM121" i="3"/>
  <c r="AN121" i="3" s="1"/>
  <c r="AP121" i="3" s="1"/>
  <c r="AM122" i="3"/>
  <c r="AN122" i="3" s="1"/>
  <c r="AP122" i="3" s="1"/>
  <c r="AM123" i="3"/>
  <c r="AN123" i="3" s="1"/>
  <c r="AP123" i="3" s="1"/>
  <c r="AM124" i="3"/>
  <c r="AN124" i="3" s="1"/>
  <c r="AP124" i="3" s="1"/>
  <c r="AM125" i="3"/>
  <c r="AN125" i="3" s="1"/>
  <c r="AP125" i="3" s="1"/>
  <c r="AM126" i="3"/>
  <c r="AN126" i="3" s="1"/>
  <c r="AP126" i="3" s="1"/>
  <c r="AM127" i="3"/>
  <c r="AN127" i="3" s="1"/>
  <c r="AP127" i="3" s="1"/>
  <c r="AM128" i="3"/>
  <c r="AN128" i="3" s="1"/>
  <c r="AP128" i="3" s="1"/>
  <c r="AM129" i="3"/>
  <c r="AN129" i="3" s="1"/>
  <c r="AP129" i="3" s="1"/>
  <c r="AM130" i="3"/>
  <c r="AN130" i="3" s="1"/>
  <c r="AP130" i="3" s="1"/>
  <c r="AM131" i="3"/>
  <c r="AN131" i="3" s="1"/>
  <c r="AP131" i="3" s="1"/>
  <c r="AM132" i="3"/>
  <c r="AN132" i="3" s="1"/>
  <c r="AP132" i="3" s="1"/>
  <c r="AM133" i="3"/>
  <c r="AN133" i="3" s="1"/>
  <c r="AP133" i="3" s="1"/>
  <c r="AM134" i="3"/>
  <c r="AN134" i="3" s="1"/>
  <c r="AP134" i="3" s="1"/>
  <c r="AM135" i="3"/>
  <c r="AN135" i="3" s="1"/>
  <c r="AP135" i="3" s="1"/>
  <c r="AM136" i="3"/>
  <c r="AN136" i="3" s="1"/>
  <c r="AP136" i="3" s="1"/>
  <c r="AM137" i="3"/>
  <c r="AN137" i="3" s="1"/>
  <c r="AP137" i="3" s="1"/>
  <c r="AM138" i="3"/>
  <c r="AN138" i="3" s="1"/>
  <c r="AP138" i="3" s="1"/>
  <c r="AM139" i="3"/>
  <c r="AN139" i="3" s="1"/>
  <c r="AP139" i="3" s="1"/>
  <c r="AM140" i="3"/>
  <c r="AN140" i="3" s="1"/>
  <c r="AP140" i="3" s="1"/>
  <c r="AM141" i="3"/>
  <c r="AN141" i="3" s="1"/>
  <c r="AP141" i="3" s="1"/>
  <c r="AM142" i="3"/>
  <c r="AN142" i="3" s="1"/>
  <c r="AP142" i="3" s="1"/>
  <c r="AM143" i="3"/>
  <c r="AN143" i="3" s="1"/>
  <c r="AP143" i="3" s="1"/>
  <c r="AM144" i="3"/>
  <c r="AN144" i="3" s="1"/>
  <c r="AP144" i="3" s="1"/>
  <c r="AM145" i="3"/>
  <c r="AN145" i="3" s="1"/>
  <c r="AP145" i="3" s="1"/>
  <c r="AM146" i="3"/>
  <c r="AN146" i="3" s="1"/>
  <c r="AP146" i="3" s="1"/>
  <c r="AM147" i="3"/>
  <c r="AN147" i="3" s="1"/>
  <c r="AP147" i="3" s="1"/>
  <c r="AM148" i="3"/>
  <c r="AN148" i="3" s="1"/>
  <c r="AP148" i="3" s="1"/>
  <c r="AM149" i="3"/>
  <c r="AN149" i="3" s="1"/>
  <c r="AP149" i="3" s="1"/>
  <c r="AM150" i="3"/>
  <c r="AN150" i="3" s="1"/>
  <c r="AP150" i="3" s="1"/>
  <c r="AM151" i="3"/>
  <c r="AN151" i="3" s="1"/>
  <c r="AP151" i="3" s="1"/>
  <c r="AM152" i="3"/>
  <c r="AN152" i="3" s="1"/>
  <c r="AP152" i="3" s="1"/>
  <c r="AM153" i="3"/>
  <c r="AN153" i="3" s="1"/>
  <c r="AP153" i="3" s="1"/>
  <c r="AM154" i="3"/>
  <c r="AN154" i="3" s="1"/>
  <c r="AP154" i="3" s="1"/>
  <c r="AM155" i="3"/>
  <c r="AN155" i="3" s="1"/>
  <c r="AP155" i="3" s="1"/>
  <c r="AM156" i="3"/>
  <c r="AN156" i="3" s="1"/>
  <c r="AP156" i="3" s="1"/>
  <c r="AM157" i="3"/>
  <c r="AN157" i="3" s="1"/>
  <c r="AP157" i="3" s="1"/>
  <c r="AM158" i="3"/>
  <c r="AN158" i="3" s="1"/>
  <c r="AP158" i="3" s="1"/>
  <c r="AM159" i="3"/>
  <c r="AN159" i="3" s="1"/>
  <c r="AP159" i="3" s="1"/>
  <c r="AM160" i="3"/>
  <c r="AN160" i="3" s="1"/>
  <c r="AP160" i="3" s="1"/>
  <c r="AM161" i="3"/>
  <c r="AN161" i="3" s="1"/>
  <c r="AP161" i="3" s="1"/>
  <c r="AM162" i="3"/>
  <c r="AN162" i="3" s="1"/>
  <c r="AP162" i="3" s="1"/>
  <c r="AM163" i="3"/>
  <c r="AN163" i="3" s="1"/>
  <c r="AP163" i="3" s="1"/>
  <c r="AM164" i="3"/>
  <c r="AN164" i="3" s="1"/>
  <c r="AP164" i="3" s="1"/>
  <c r="AM165" i="3"/>
  <c r="AN165" i="3" s="1"/>
  <c r="AP165" i="3" s="1"/>
  <c r="AM166" i="3"/>
  <c r="AN166" i="3" s="1"/>
  <c r="AP166" i="3" s="1"/>
  <c r="AM167" i="3"/>
  <c r="AN167" i="3" s="1"/>
  <c r="AP167" i="3" s="1"/>
  <c r="AM168" i="3"/>
  <c r="AN168" i="3" s="1"/>
  <c r="AP168" i="3" s="1"/>
  <c r="AM169" i="3"/>
  <c r="AN169" i="3" s="1"/>
  <c r="AP169" i="3" s="1"/>
  <c r="AM170" i="3"/>
  <c r="AN170" i="3" s="1"/>
  <c r="AP170" i="3" s="1"/>
  <c r="AM171" i="3"/>
  <c r="AN171" i="3" s="1"/>
  <c r="AP171" i="3" s="1"/>
  <c r="AM172" i="3"/>
  <c r="AN172" i="3" s="1"/>
  <c r="AP172" i="3" s="1"/>
  <c r="AM173" i="3"/>
  <c r="AN173" i="3" s="1"/>
  <c r="AP173" i="3" s="1"/>
  <c r="AM174" i="3"/>
  <c r="AN174" i="3" s="1"/>
  <c r="AP174" i="3" s="1"/>
  <c r="AM175" i="3"/>
  <c r="AN175" i="3" s="1"/>
  <c r="AP175" i="3" s="1"/>
  <c r="AM176" i="3"/>
  <c r="AN176" i="3" s="1"/>
  <c r="AP176" i="3" s="1"/>
  <c r="AM177" i="3"/>
  <c r="AN177" i="3" s="1"/>
  <c r="AP177" i="3" s="1"/>
  <c r="AM178" i="3"/>
  <c r="AN178" i="3" s="1"/>
  <c r="AP178" i="3" s="1"/>
  <c r="AM179" i="3"/>
  <c r="AN179" i="3" s="1"/>
  <c r="AP179" i="3" s="1"/>
  <c r="AM180" i="3"/>
  <c r="AN180" i="3" s="1"/>
  <c r="AP180" i="3" s="1"/>
  <c r="AM181" i="3"/>
  <c r="AN181" i="3" s="1"/>
  <c r="AP181" i="3" s="1"/>
  <c r="AM182" i="3"/>
  <c r="AN182" i="3" s="1"/>
  <c r="AP182" i="3" s="1"/>
  <c r="AM183" i="3"/>
  <c r="AN183" i="3" s="1"/>
  <c r="AP183" i="3" s="1"/>
  <c r="AM184" i="3"/>
  <c r="AN184" i="3" s="1"/>
  <c r="AP184" i="3" s="1"/>
  <c r="AM185" i="3"/>
  <c r="AN185" i="3" s="1"/>
  <c r="AP185" i="3" s="1"/>
  <c r="AM186" i="3"/>
  <c r="AN186" i="3" s="1"/>
  <c r="AP186" i="3" s="1"/>
  <c r="AM187" i="3"/>
  <c r="AN187" i="3" s="1"/>
  <c r="AP187" i="3" s="1"/>
  <c r="AM188" i="3"/>
  <c r="AN188" i="3" s="1"/>
  <c r="AP188" i="3" s="1"/>
  <c r="AM189" i="3"/>
  <c r="AN189" i="3" s="1"/>
  <c r="AP189" i="3" s="1"/>
  <c r="AM190" i="3"/>
  <c r="AN190" i="3" s="1"/>
  <c r="AP190" i="3" s="1"/>
  <c r="AM191" i="3"/>
  <c r="AN191" i="3" s="1"/>
  <c r="AP191" i="3" s="1"/>
  <c r="AM192" i="3"/>
  <c r="AN192" i="3" s="1"/>
  <c r="AP192" i="3" s="1"/>
  <c r="AM193" i="3"/>
  <c r="AN193" i="3" s="1"/>
  <c r="AP193" i="3" s="1"/>
  <c r="AM194" i="3"/>
  <c r="AN194" i="3" s="1"/>
  <c r="AP194" i="3" s="1"/>
  <c r="AM195" i="3"/>
  <c r="AN195" i="3" s="1"/>
  <c r="AP195" i="3" s="1"/>
  <c r="AM196" i="3"/>
  <c r="AN196" i="3" s="1"/>
  <c r="AP196" i="3" s="1"/>
  <c r="AM197" i="3"/>
  <c r="AN197" i="3" s="1"/>
  <c r="AP197" i="3" s="1"/>
  <c r="AM198" i="3"/>
  <c r="AN198" i="3" s="1"/>
  <c r="AP198" i="3" s="1"/>
  <c r="AM199" i="3"/>
  <c r="AN199" i="3" s="1"/>
  <c r="AP199" i="3" s="1"/>
  <c r="AM200" i="3"/>
  <c r="AN200" i="3" s="1"/>
  <c r="AP200" i="3" s="1"/>
  <c r="AM201" i="3"/>
  <c r="AN201" i="3" s="1"/>
  <c r="AP201" i="3" s="1"/>
  <c r="AM202" i="3"/>
  <c r="AN202" i="3" s="1"/>
  <c r="AP202" i="3" s="1"/>
  <c r="AM203" i="3"/>
  <c r="AN203" i="3" s="1"/>
  <c r="AP203" i="3" s="1"/>
  <c r="AM204" i="3"/>
  <c r="AN204" i="3" s="1"/>
  <c r="AP204" i="3" s="1"/>
  <c r="AM205" i="3"/>
  <c r="AN205" i="3" s="1"/>
  <c r="AP205" i="3" s="1"/>
  <c r="AM206" i="3"/>
  <c r="AN206" i="3" s="1"/>
  <c r="AP206" i="3" s="1"/>
  <c r="AM207" i="3"/>
  <c r="AN207" i="3" s="1"/>
  <c r="AP207" i="3" s="1"/>
  <c r="AM208" i="3"/>
  <c r="AN208" i="3" s="1"/>
  <c r="AP208" i="3" s="1"/>
  <c r="AM209" i="3"/>
  <c r="AN209" i="3" s="1"/>
  <c r="AP209" i="3" s="1"/>
  <c r="AM210" i="3"/>
  <c r="AN210" i="3" s="1"/>
  <c r="AP210" i="3" s="1"/>
  <c r="AM211" i="3"/>
  <c r="AN211" i="3" s="1"/>
  <c r="AP211" i="3" s="1"/>
  <c r="AM212" i="3"/>
  <c r="AN212" i="3" s="1"/>
  <c r="AP212" i="3" s="1"/>
  <c r="AM213" i="3"/>
  <c r="AN213" i="3" s="1"/>
  <c r="AP213" i="3" s="1"/>
  <c r="AM214" i="3"/>
  <c r="AN214" i="3" s="1"/>
  <c r="AP214" i="3" s="1"/>
  <c r="AM215" i="3"/>
  <c r="AN215" i="3" s="1"/>
  <c r="AP215" i="3" s="1"/>
  <c r="AM216" i="3"/>
  <c r="AN216" i="3" s="1"/>
  <c r="AP216" i="3" s="1"/>
  <c r="AM217" i="3"/>
  <c r="AN217" i="3" s="1"/>
  <c r="AP217" i="3" s="1"/>
  <c r="AM218" i="3"/>
  <c r="AN218" i="3" s="1"/>
  <c r="AP218" i="3" s="1"/>
  <c r="AM219" i="3"/>
  <c r="AN219" i="3" s="1"/>
  <c r="AP219" i="3" s="1"/>
  <c r="AM220" i="3"/>
  <c r="AN220" i="3" s="1"/>
  <c r="AP220" i="3" s="1"/>
  <c r="AM221" i="3"/>
  <c r="AN221" i="3" s="1"/>
  <c r="AP221" i="3" s="1"/>
  <c r="AM222" i="3"/>
  <c r="AN222" i="3" s="1"/>
  <c r="AP222" i="3" s="1"/>
  <c r="AM223" i="3"/>
  <c r="AN223" i="3" s="1"/>
  <c r="AP223" i="3" s="1"/>
  <c r="AM224" i="3"/>
  <c r="AN224" i="3" s="1"/>
  <c r="AP224" i="3" s="1"/>
  <c r="AM225" i="3"/>
  <c r="AN225" i="3" s="1"/>
  <c r="AP225" i="3" s="1"/>
  <c r="AM226" i="3"/>
  <c r="AN226" i="3" s="1"/>
  <c r="AP226" i="3" s="1"/>
  <c r="AM227" i="3"/>
  <c r="AN227" i="3" s="1"/>
  <c r="AP227" i="3" s="1"/>
  <c r="AM228" i="3"/>
  <c r="AN228" i="3" s="1"/>
  <c r="AP228" i="3" s="1"/>
  <c r="AM229" i="3"/>
  <c r="AN229" i="3" s="1"/>
  <c r="AP229" i="3" s="1"/>
  <c r="AM230" i="3"/>
  <c r="AN230" i="3" s="1"/>
  <c r="AP230" i="3" s="1"/>
  <c r="AM231" i="3"/>
  <c r="AN231" i="3" s="1"/>
  <c r="AP231" i="3" s="1"/>
  <c r="AM232" i="3"/>
  <c r="AN232" i="3" s="1"/>
  <c r="AP232" i="3" s="1"/>
  <c r="AM233" i="3"/>
  <c r="AN233" i="3" s="1"/>
  <c r="AP233" i="3" s="1"/>
  <c r="AM234" i="3"/>
  <c r="AN234" i="3" s="1"/>
  <c r="AP234" i="3" s="1"/>
  <c r="AM235" i="3"/>
  <c r="AN235" i="3" s="1"/>
  <c r="AP235" i="3" s="1"/>
  <c r="AM236" i="3"/>
  <c r="AN236" i="3" s="1"/>
  <c r="AP236" i="3" s="1"/>
  <c r="AM237" i="3"/>
  <c r="AN237" i="3" s="1"/>
  <c r="AP237" i="3" s="1"/>
  <c r="AM238" i="3"/>
  <c r="AN238" i="3" s="1"/>
  <c r="AP238" i="3" s="1"/>
  <c r="AM239" i="3"/>
  <c r="AN239" i="3" s="1"/>
  <c r="AP239" i="3" s="1"/>
  <c r="AM240" i="3"/>
  <c r="AN240" i="3" s="1"/>
  <c r="AP240" i="3" s="1"/>
  <c r="AM241" i="3"/>
  <c r="AN241" i="3" s="1"/>
  <c r="AP241" i="3" s="1"/>
  <c r="AM242" i="3"/>
  <c r="AN242" i="3" s="1"/>
  <c r="AP242" i="3" s="1"/>
  <c r="AM243" i="3"/>
  <c r="AN243" i="3" s="1"/>
  <c r="AP243" i="3" s="1"/>
  <c r="AM244" i="3"/>
  <c r="AN244" i="3" s="1"/>
  <c r="AP244" i="3" s="1"/>
  <c r="AM245" i="3"/>
  <c r="AN245" i="3" s="1"/>
  <c r="AP245" i="3" s="1"/>
  <c r="AM246" i="3"/>
  <c r="AN246" i="3" s="1"/>
  <c r="AP246" i="3" s="1"/>
  <c r="AM247" i="3"/>
  <c r="AN247" i="3" s="1"/>
  <c r="AP247" i="3" s="1"/>
  <c r="AM248" i="3"/>
  <c r="AN248" i="3" s="1"/>
  <c r="AP248" i="3" s="1"/>
  <c r="AM249" i="3"/>
  <c r="AN249" i="3" s="1"/>
  <c r="AP249" i="3" s="1"/>
  <c r="AM250" i="3"/>
  <c r="AN250" i="3" s="1"/>
  <c r="AP250" i="3" s="1"/>
  <c r="AM251" i="3"/>
  <c r="AN251" i="3" s="1"/>
  <c r="AP251" i="3" s="1"/>
  <c r="AM252" i="3"/>
  <c r="AN252" i="3" s="1"/>
  <c r="AP252" i="3" s="1"/>
  <c r="AM253" i="3"/>
  <c r="AN253" i="3" s="1"/>
  <c r="AP253" i="3" s="1"/>
  <c r="AM254" i="3"/>
  <c r="AN254" i="3" s="1"/>
  <c r="AP254" i="3" s="1"/>
  <c r="AM255" i="3"/>
  <c r="AN255" i="3" s="1"/>
  <c r="AP255" i="3" s="1"/>
  <c r="AM256" i="3"/>
  <c r="AN256" i="3" s="1"/>
  <c r="AP256" i="3" s="1"/>
  <c r="AM257" i="3"/>
  <c r="AN257" i="3" s="1"/>
  <c r="AP257" i="3" s="1"/>
  <c r="AM258" i="3"/>
  <c r="AN258" i="3" s="1"/>
  <c r="AP258" i="3" s="1"/>
  <c r="AM259" i="3"/>
  <c r="AN259" i="3" s="1"/>
  <c r="AP259" i="3" s="1"/>
  <c r="AM260" i="3"/>
  <c r="AN260" i="3" s="1"/>
  <c r="AP260" i="3" s="1"/>
  <c r="AM261" i="3"/>
  <c r="AN261" i="3" s="1"/>
  <c r="AP261" i="3" s="1"/>
  <c r="AM262" i="3"/>
  <c r="AN262" i="3" s="1"/>
  <c r="AP262" i="3" s="1"/>
  <c r="AM263" i="3"/>
  <c r="AN263" i="3" s="1"/>
  <c r="AP263" i="3" s="1"/>
  <c r="AM264" i="3"/>
  <c r="AN264" i="3" s="1"/>
  <c r="AP264" i="3" s="1"/>
  <c r="AM265" i="3"/>
  <c r="AN265" i="3" s="1"/>
  <c r="AP265" i="3" s="1"/>
  <c r="AM266" i="3"/>
  <c r="AN266" i="3" s="1"/>
  <c r="AP266" i="3" s="1"/>
  <c r="AM267" i="3"/>
  <c r="AN267" i="3" s="1"/>
  <c r="AP267" i="3" s="1"/>
  <c r="AM268" i="3"/>
  <c r="AN268" i="3" s="1"/>
  <c r="AP268" i="3" s="1"/>
  <c r="AM269" i="3"/>
  <c r="AN269" i="3" s="1"/>
  <c r="AP269" i="3" s="1"/>
  <c r="AM270" i="3"/>
  <c r="AN270" i="3" s="1"/>
  <c r="AP270" i="3" s="1"/>
  <c r="AM271" i="3"/>
  <c r="AN271" i="3" s="1"/>
  <c r="AP271" i="3" s="1"/>
  <c r="AM272" i="3"/>
  <c r="AN272" i="3" s="1"/>
  <c r="AP272" i="3" s="1"/>
  <c r="AM273" i="3"/>
  <c r="AN273" i="3" s="1"/>
  <c r="AP273" i="3" s="1"/>
  <c r="AM274" i="3"/>
  <c r="AN274" i="3" s="1"/>
  <c r="AP274" i="3" s="1"/>
  <c r="AM275" i="3"/>
  <c r="AN275" i="3" s="1"/>
  <c r="AP275" i="3" s="1"/>
  <c r="AM276" i="3"/>
  <c r="AN276" i="3" s="1"/>
  <c r="AP276" i="3" s="1"/>
  <c r="AM277" i="3"/>
  <c r="AN277" i="3" s="1"/>
  <c r="AP277" i="3" s="1"/>
  <c r="AM278" i="3"/>
  <c r="AN278" i="3" s="1"/>
  <c r="AP278" i="3" s="1"/>
  <c r="AM279" i="3"/>
  <c r="AN279" i="3" s="1"/>
  <c r="AP279" i="3" s="1"/>
  <c r="AM280" i="3"/>
  <c r="AN280" i="3" s="1"/>
  <c r="AP280" i="3" s="1"/>
  <c r="AM281" i="3"/>
  <c r="AN281" i="3" s="1"/>
  <c r="AP281" i="3" s="1"/>
  <c r="AM282" i="3"/>
  <c r="AN282" i="3" s="1"/>
  <c r="AP282" i="3" s="1"/>
  <c r="AM283" i="3"/>
  <c r="AN283" i="3" s="1"/>
  <c r="AP283" i="3" s="1"/>
  <c r="AM284" i="3"/>
  <c r="AN284" i="3" s="1"/>
  <c r="AP284" i="3" s="1"/>
  <c r="AM285" i="3"/>
  <c r="AN285" i="3" s="1"/>
  <c r="AP285" i="3" s="1"/>
  <c r="AM286" i="3"/>
  <c r="AN286" i="3" s="1"/>
  <c r="AP286" i="3" s="1"/>
  <c r="AM287" i="3"/>
  <c r="AN287" i="3" s="1"/>
  <c r="AP287" i="3" s="1"/>
  <c r="AM288" i="3"/>
  <c r="AN288" i="3" s="1"/>
  <c r="AP288" i="3" s="1"/>
  <c r="AM289" i="3"/>
  <c r="AN289" i="3" s="1"/>
  <c r="AP289" i="3" s="1"/>
  <c r="AM290" i="3"/>
  <c r="AN290" i="3" s="1"/>
  <c r="AP290" i="3" s="1"/>
  <c r="AM291" i="3"/>
  <c r="AN291" i="3" s="1"/>
  <c r="AP291" i="3" s="1"/>
  <c r="AM292" i="3"/>
  <c r="AN292" i="3" s="1"/>
  <c r="AP292" i="3" s="1"/>
  <c r="AM293" i="3"/>
  <c r="AN293" i="3" s="1"/>
  <c r="AP293" i="3" s="1"/>
  <c r="AM294" i="3"/>
  <c r="AN294" i="3" s="1"/>
  <c r="AP294" i="3" s="1"/>
  <c r="AM295" i="3"/>
  <c r="AN295" i="3" s="1"/>
  <c r="AP295" i="3" s="1"/>
  <c r="AM296" i="3"/>
  <c r="AN296" i="3" s="1"/>
  <c r="AP296" i="3" s="1"/>
  <c r="AM297" i="3"/>
  <c r="AN297" i="3" s="1"/>
  <c r="AP297" i="3" s="1"/>
  <c r="AM298" i="3"/>
  <c r="AN298" i="3" s="1"/>
  <c r="AP298" i="3" s="1"/>
  <c r="AM299" i="3"/>
  <c r="AN299" i="3" s="1"/>
  <c r="AP299" i="3" s="1"/>
  <c r="AM300" i="3"/>
  <c r="AN300" i="3" s="1"/>
  <c r="AP300" i="3" s="1"/>
  <c r="AM301" i="3"/>
  <c r="AN301" i="3" s="1"/>
  <c r="AP301" i="3" s="1"/>
  <c r="AM302" i="3"/>
  <c r="AN302" i="3" s="1"/>
  <c r="AP302" i="3" s="1"/>
  <c r="AM303" i="3"/>
  <c r="AN303" i="3" s="1"/>
  <c r="AP303" i="3" s="1"/>
  <c r="AM304" i="3"/>
  <c r="AN304" i="3" s="1"/>
  <c r="AP304" i="3" s="1"/>
  <c r="AM305" i="3"/>
  <c r="AN305" i="3" s="1"/>
  <c r="AP305" i="3" s="1"/>
  <c r="AM306" i="3"/>
  <c r="AN306" i="3" s="1"/>
  <c r="AP306" i="3" s="1"/>
  <c r="AM307" i="3"/>
  <c r="AN307" i="3" s="1"/>
  <c r="AP307" i="3" s="1"/>
  <c r="AM308" i="3"/>
  <c r="AN308" i="3" s="1"/>
  <c r="AP308" i="3" s="1"/>
  <c r="AM309" i="3"/>
  <c r="AN309" i="3" s="1"/>
  <c r="AP309" i="3" s="1"/>
  <c r="AM310" i="3"/>
  <c r="AN310" i="3" s="1"/>
  <c r="AP310" i="3" s="1"/>
  <c r="AM311" i="3"/>
  <c r="AN311" i="3" s="1"/>
  <c r="AP311" i="3" s="1"/>
  <c r="AM312" i="3"/>
  <c r="AN312" i="3" s="1"/>
  <c r="AP312" i="3" s="1"/>
  <c r="AM313" i="3"/>
  <c r="AN313" i="3" s="1"/>
  <c r="AP313" i="3" s="1"/>
  <c r="AM314" i="3"/>
  <c r="AN314" i="3" s="1"/>
  <c r="AP314" i="3" s="1"/>
  <c r="AM315" i="3"/>
  <c r="AN315" i="3" s="1"/>
  <c r="AP315" i="3" s="1"/>
  <c r="AM316" i="3"/>
  <c r="AN316" i="3" s="1"/>
  <c r="AP316" i="3" s="1"/>
  <c r="AM317" i="3"/>
  <c r="AN317" i="3" s="1"/>
  <c r="AP317" i="3" s="1"/>
  <c r="AM318" i="3"/>
  <c r="AN318" i="3" s="1"/>
  <c r="AP318" i="3" s="1"/>
  <c r="AM319" i="3"/>
  <c r="AN319" i="3" s="1"/>
  <c r="AP319" i="3" s="1"/>
  <c r="AM320" i="3"/>
  <c r="AN320" i="3" s="1"/>
  <c r="AP320" i="3" s="1"/>
  <c r="AM321" i="3"/>
  <c r="AN321" i="3" s="1"/>
  <c r="AP321" i="3" s="1"/>
  <c r="AM322" i="3"/>
  <c r="AN322" i="3" s="1"/>
  <c r="AP322" i="3" s="1"/>
  <c r="AM323" i="3"/>
  <c r="AN323" i="3" s="1"/>
  <c r="AP323" i="3" s="1"/>
  <c r="AM324" i="3"/>
  <c r="AN324" i="3" s="1"/>
  <c r="AP324" i="3" s="1"/>
  <c r="AM325" i="3"/>
  <c r="AN325" i="3" s="1"/>
  <c r="AP325" i="3" s="1"/>
  <c r="AM326" i="3"/>
  <c r="AN326" i="3" s="1"/>
  <c r="AP326" i="3" s="1"/>
  <c r="AM327" i="3"/>
  <c r="AN327" i="3" s="1"/>
  <c r="AP327" i="3" s="1"/>
  <c r="AM328" i="3"/>
  <c r="AN328" i="3" s="1"/>
  <c r="AP328" i="3" s="1"/>
  <c r="AM329" i="3"/>
  <c r="AN329" i="3" s="1"/>
  <c r="AP329" i="3" s="1"/>
  <c r="AM330" i="3"/>
  <c r="AN330" i="3" s="1"/>
  <c r="AP330" i="3" s="1"/>
  <c r="AM331" i="3"/>
  <c r="AN331" i="3" s="1"/>
  <c r="AP331" i="3" s="1"/>
  <c r="AM332" i="3"/>
  <c r="AN332" i="3" s="1"/>
  <c r="AP332" i="3" s="1"/>
  <c r="AM333" i="3"/>
  <c r="AN333" i="3" s="1"/>
  <c r="AP333" i="3" s="1"/>
  <c r="AM334" i="3"/>
  <c r="AN334" i="3" s="1"/>
  <c r="AP334" i="3" s="1"/>
  <c r="AM335" i="3"/>
  <c r="AN335" i="3" s="1"/>
  <c r="AP335" i="3" s="1"/>
  <c r="AM336" i="3"/>
  <c r="AN336" i="3" s="1"/>
  <c r="AP336" i="3" s="1"/>
  <c r="AM337" i="3"/>
  <c r="AN337" i="3" s="1"/>
  <c r="AP337" i="3" s="1"/>
  <c r="AM338" i="3"/>
  <c r="AN338" i="3" s="1"/>
  <c r="AP338" i="3" s="1"/>
  <c r="AM339" i="3"/>
  <c r="AN339" i="3" s="1"/>
  <c r="AP339" i="3" s="1"/>
  <c r="AM340" i="3"/>
  <c r="AN340" i="3" s="1"/>
  <c r="AP340" i="3" s="1"/>
  <c r="AM341" i="3"/>
  <c r="AN341" i="3" s="1"/>
  <c r="AP341" i="3" s="1"/>
  <c r="AM342" i="3"/>
  <c r="AN342" i="3" s="1"/>
  <c r="AP342" i="3" s="1"/>
  <c r="AM343" i="3"/>
  <c r="AN343" i="3" s="1"/>
  <c r="AP343" i="3" s="1"/>
  <c r="AM344" i="3"/>
  <c r="AN344" i="3" s="1"/>
  <c r="AP344" i="3" s="1"/>
  <c r="AM345" i="3"/>
  <c r="AN345" i="3" s="1"/>
  <c r="AP345" i="3" s="1"/>
  <c r="AM346" i="3"/>
  <c r="AN346" i="3" s="1"/>
  <c r="AP346" i="3" s="1"/>
  <c r="AM347" i="3"/>
  <c r="AN347" i="3" s="1"/>
  <c r="AP347" i="3" s="1"/>
  <c r="AM348" i="3"/>
  <c r="AN348" i="3" s="1"/>
  <c r="AP348" i="3" s="1"/>
  <c r="AM349" i="3"/>
  <c r="AN349" i="3" s="1"/>
  <c r="AP349" i="3" s="1"/>
  <c r="AM350" i="3"/>
  <c r="AN350" i="3" s="1"/>
  <c r="AP350" i="3" s="1"/>
  <c r="AM351" i="3"/>
  <c r="AN351" i="3" s="1"/>
  <c r="AP351" i="3" s="1"/>
  <c r="AM352" i="3"/>
  <c r="AN352" i="3" s="1"/>
  <c r="AP352" i="3" s="1"/>
  <c r="AM353" i="3"/>
  <c r="AN353" i="3" s="1"/>
  <c r="AP353" i="3" s="1"/>
  <c r="AM354" i="3"/>
  <c r="AN354" i="3" s="1"/>
  <c r="AP354" i="3" s="1"/>
  <c r="AM355" i="3"/>
  <c r="AN355" i="3" s="1"/>
  <c r="AP355" i="3" s="1"/>
  <c r="AM356" i="3"/>
  <c r="AN356" i="3" s="1"/>
  <c r="AP356" i="3" s="1"/>
  <c r="AM357" i="3"/>
  <c r="AN357" i="3" s="1"/>
  <c r="AP357" i="3" s="1"/>
  <c r="AM358" i="3"/>
  <c r="AN358" i="3" s="1"/>
  <c r="AP358" i="3" s="1"/>
  <c r="AM359" i="3"/>
  <c r="AN359" i="3" s="1"/>
  <c r="AP359" i="3" s="1"/>
  <c r="AM360" i="3"/>
  <c r="AN360" i="3" s="1"/>
  <c r="AP360" i="3" s="1"/>
  <c r="AM361" i="3"/>
  <c r="AN361" i="3" s="1"/>
  <c r="AP361" i="3" s="1"/>
  <c r="AM362" i="3"/>
  <c r="AN362" i="3" s="1"/>
  <c r="AP362" i="3" s="1"/>
  <c r="AM363" i="3"/>
  <c r="AN363" i="3" s="1"/>
  <c r="AP363" i="3" s="1"/>
  <c r="AM364" i="3"/>
  <c r="AN364" i="3" s="1"/>
  <c r="AP364" i="3" s="1"/>
  <c r="AM365" i="3"/>
  <c r="AN365" i="3" s="1"/>
  <c r="AP365" i="3" s="1"/>
  <c r="AM366" i="3"/>
  <c r="AN366" i="3" s="1"/>
  <c r="AP366" i="3" s="1"/>
  <c r="AM367" i="3"/>
  <c r="AN367" i="3" s="1"/>
  <c r="AP367" i="3" s="1"/>
  <c r="AM368" i="3"/>
  <c r="AN368" i="3" s="1"/>
  <c r="AP368" i="3" s="1"/>
  <c r="AM369" i="3"/>
  <c r="AN369" i="3" s="1"/>
  <c r="AP369" i="3" s="1"/>
  <c r="AM370" i="3"/>
  <c r="AN370" i="3" s="1"/>
  <c r="AP370" i="3" s="1"/>
  <c r="AM371" i="3"/>
  <c r="AN371" i="3" s="1"/>
  <c r="AP371" i="3" s="1"/>
  <c r="AM372" i="3"/>
  <c r="AN372" i="3" s="1"/>
  <c r="AP372" i="3" s="1"/>
  <c r="AM373" i="3"/>
  <c r="AN373" i="3" s="1"/>
  <c r="AP373" i="3" s="1"/>
  <c r="AM374" i="3"/>
  <c r="AN374" i="3" s="1"/>
  <c r="AP374" i="3" s="1"/>
  <c r="AM375" i="3"/>
  <c r="AN375" i="3" s="1"/>
  <c r="AP375" i="3" s="1"/>
  <c r="AM376" i="3"/>
  <c r="AN376" i="3" s="1"/>
  <c r="AP376" i="3" s="1"/>
  <c r="AM377" i="3"/>
  <c r="AN377" i="3" s="1"/>
  <c r="AP377" i="3" s="1"/>
  <c r="AM378" i="3"/>
  <c r="AN378" i="3" s="1"/>
  <c r="AP378" i="3" s="1"/>
  <c r="AM379" i="3"/>
  <c r="AN379" i="3" s="1"/>
  <c r="AP379" i="3" s="1"/>
  <c r="AM380" i="3"/>
  <c r="AN380" i="3" s="1"/>
  <c r="AP380" i="3" s="1"/>
  <c r="AM381" i="3"/>
  <c r="AN381" i="3" s="1"/>
  <c r="AP381" i="3" s="1"/>
  <c r="AM382" i="3"/>
  <c r="AN382" i="3" s="1"/>
  <c r="AP382" i="3" s="1"/>
  <c r="AM383" i="3"/>
  <c r="AN383" i="3" s="1"/>
  <c r="AP383" i="3" s="1"/>
  <c r="AM384" i="3"/>
  <c r="AN384" i="3" s="1"/>
  <c r="AP384" i="3" s="1"/>
  <c r="AM385" i="3"/>
  <c r="AN385" i="3" s="1"/>
  <c r="AP385" i="3" s="1"/>
  <c r="AM386" i="3"/>
  <c r="AN386" i="3" s="1"/>
  <c r="AP386" i="3" s="1"/>
  <c r="AM387" i="3"/>
  <c r="AN387" i="3" s="1"/>
  <c r="AP387" i="3" s="1"/>
  <c r="AM388" i="3"/>
  <c r="AN388" i="3" s="1"/>
  <c r="AP388" i="3" s="1"/>
  <c r="AM389" i="3"/>
  <c r="AN389" i="3" s="1"/>
  <c r="AP389" i="3" s="1"/>
  <c r="AM390" i="3"/>
  <c r="AN390" i="3" s="1"/>
  <c r="AP390" i="3" s="1"/>
  <c r="AM391" i="3"/>
  <c r="AN391" i="3" s="1"/>
  <c r="AP391" i="3" s="1"/>
  <c r="AM392" i="3"/>
  <c r="AN392" i="3" s="1"/>
  <c r="AP392" i="3" s="1"/>
  <c r="AM393" i="3"/>
  <c r="AN393" i="3" s="1"/>
  <c r="AP393" i="3" s="1"/>
  <c r="AM394" i="3"/>
  <c r="AN394" i="3" s="1"/>
  <c r="AP394" i="3" s="1"/>
  <c r="AM395" i="3"/>
  <c r="AN395" i="3" s="1"/>
  <c r="AP395" i="3" s="1"/>
  <c r="AM396" i="3"/>
  <c r="AN396" i="3" s="1"/>
  <c r="AP396" i="3" s="1"/>
  <c r="AM397" i="3"/>
  <c r="AN397" i="3" s="1"/>
  <c r="AP397" i="3" s="1"/>
  <c r="AM398" i="3"/>
  <c r="AN398" i="3" s="1"/>
  <c r="AP398" i="3" s="1"/>
  <c r="AM399" i="3"/>
  <c r="AN399" i="3" s="1"/>
  <c r="AP399" i="3" s="1"/>
  <c r="AM400" i="3"/>
  <c r="AN400" i="3" s="1"/>
  <c r="AP400" i="3" s="1"/>
  <c r="AM401" i="3"/>
  <c r="AN401" i="3" s="1"/>
  <c r="AP401" i="3" s="1"/>
  <c r="AM402" i="3"/>
  <c r="AN402" i="3" s="1"/>
  <c r="AP402" i="3" s="1"/>
  <c r="AM403" i="3"/>
  <c r="AN403" i="3" s="1"/>
  <c r="AP403" i="3" s="1"/>
  <c r="AM404" i="3"/>
  <c r="AN404" i="3" s="1"/>
  <c r="AP404" i="3" s="1"/>
  <c r="AM405" i="3"/>
  <c r="AN405" i="3" s="1"/>
  <c r="AP405" i="3" s="1"/>
  <c r="AM406" i="3"/>
  <c r="AN406" i="3" s="1"/>
  <c r="AP406" i="3" s="1"/>
  <c r="AM407" i="3"/>
  <c r="AN407" i="3" s="1"/>
  <c r="AP407" i="3" s="1"/>
  <c r="AM408" i="3"/>
  <c r="AN408" i="3" s="1"/>
  <c r="AP408" i="3" s="1"/>
  <c r="AM409" i="3"/>
  <c r="AN409" i="3" s="1"/>
  <c r="AP409" i="3" s="1"/>
  <c r="AM410" i="3"/>
  <c r="AN410" i="3" s="1"/>
  <c r="AP410" i="3" s="1"/>
  <c r="AM411" i="3"/>
  <c r="AN411" i="3" s="1"/>
  <c r="AP411" i="3" s="1"/>
  <c r="AM412" i="3"/>
  <c r="AN412" i="3" s="1"/>
  <c r="AP412" i="3" s="1"/>
  <c r="AM413" i="3"/>
  <c r="AN413" i="3" s="1"/>
  <c r="AP413" i="3" s="1"/>
  <c r="AM414" i="3"/>
  <c r="AN414" i="3" s="1"/>
  <c r="AP414" i="3" s="1"/>
  <c r="AM415" i="3"/>
  <c r="AN415" i="3" s="1"/>
  <c r="AP415" i="3" s="1"/>
  <c r="AM416" i="3"/>
  <c r="AN416" i="3" s="1"/>
  <c r="AP416" i="3" s="1"/>
  <c r="AM417" i="3"/>
  <c r="AN417" i="3" s="1"/>
  <c r="AP417" i="3" s="1"/>
  <c r="AM418" i="3"/>
  <c r="AN418" i="3" s="1"/>
  <c r="AP418" i="3" s="1"/>
  <c r="AM419" i="3"/>
  <c r="AN419" i="3" s="1"/>
  <c r="AP419" i="3" s="1"/>
  <c r="AM420" i="3"/>
  <c r="AN420" i="3" s="1"/>
  <c r="AP420" i="3" s="1"/>
  <c r="AM421" i="3"/>
  <c r="AN421" i="3" s="1"/>
  <c r="AP421" i="3" s="1"/>
  <c r="AM422" i="3"/>
  <c r="AN422" i="3" s="1"/>
  <c r="AP422" i="3" s="1"/>
  <c r="AM423" i="3"/>
  <c r="AN423" i="3" s="1"/>
  <c r="AP423" i="3" s="1"/>
  <c r="AM424" i="3"/>
  <c r="AN424" i="3" s="1"/>
  <c r="AP424" i="3" s="1"/>
  <c r="AM425" i="3"/>
  <c r="AN425" i="3" s="1"/>
  <c r="AP425" i="3" s="1"/>
  <c r="AM426" i="3"/>
  <c r="AN426" i="3" s="1"/>
  <c r="AP426" i="3" s="1"/>
  <c r="AM427" i="3"/>
  <c r="AN427" i="3" s="1"/>
  <c r="AP427" i="3" s="1"/>
  <c r="AM428" i="3"/>
  <c r="AN428" i="3" s="1"/>
  <c r="AP428" i="3" s="1"/>
  <c r="AM429" i="3"/>
  <c r="AN429" i="3" s="1"/>
  <c r="AP429" i="3" s="1"/>
  <c r="AM430" i="3"/>
  <c r="AN430" i="3" s="1"/>
  <c r="AP430" i="3" s="1"/>
  <c r="AM431" i="3"/>
  <c r="AN431" i="3" s="1"/>
  <c r="AP431" i="3" s="1"/>
  <c r="AM432" i="3"/>
  <c r="AN432" i="3" s="1"/>
  <c r="AP432" i="3" s="1"/>
  <c r="AM433" i="3"/>
  <c r="AN433" i="3" s="1"/>
  <c r="AP433" i="3" s="1"/>
  <c r="AM434" i="3"/>
  <c r="AN434" i="3" s="1"/>
  <c r="AP434" i="3" s="1"/>
  <c r="AM435" i="3"/>
  <c r="AN435" i="3" s="1"/>
  <c r="AP435" i="3" s="1"/>
  <c r="AM436" i="3"/>
  <c r="AN436" i="3" s="1"/>
  <c r="AP436" i="3" s="1"/>
  <c r="AM437" i="3"/>
  <c r="AN437" i="3" s="1"/>
  <c r="AP437" i="3" s="1"/>
  <c r="AM438" i="3"/>
  <c r="AN438" i="3" s="1"/>
  <c r="AP438" i="3" s="1"/>
  <c r="AM439" i="3"/>
  <c r="AN439" i="3" s="1"/>
  <c r="AP439" i="3" s="1"/>
  <c r="AM440" i="3"/>
  <c r="AN440" i="3" s="1"/>
  <c r="AP440" i="3" s="1"/>
  <c r="AM441" i="3"/>
  <c r="AN441" i="3" s="1"/>
  <c r="AP441" i="3" s="1"/>
  <c r="AM442" i="3"/>
  <c r="AN442" i="3" s="1"/>
  <c r="AP442" i="3" s="1"/>
  <c r="AM443" i="3"/>
  <c r="AN443" i="3" s="1"/>
  <c r="AP443" i="3" s="1"/>
  <c r="AM444" i="3"/>
  <c r="AN444" i="3" s="1"/>
  <c r="AP444" i="3" s="1"/>
  <c r="AM445" i="3"/>
  <c r="AN445" i="3" s="1"/>
  <c r="AP445" i="3" s="1"/>
  <c r="AM446" i="3"/>
  <c r="AN446" i="3" s="1"/>
  <c r="AP446" i="3" s="1"/>
  <c r="AM447" i="3"/>
  <c r="AN447" i="3" s="1"/>
  <c r="AP447" i="3" s="1"/>
  <c r="AM448" i="3"/>
  <c r="AN448" i="3" s="1"/>
  <c r="AP448" i="3" s="1"/>
  <c r="AM449" i="3"/>
  <c r="AN449" i="3" s="1"/>
  <c r="AP449" i="3" s="1"/>
  <c r="AM450" i="3"/>
  <c r="AN450" i="3" s="1"/>
  <c r="AP450" i="3" s="1"/>
  <c r="AM451" i="3"/>
  <c r="AN451" i="3" s="1"/>
  <c r="AP451" i="3" s="1"/>
  <c r="AM452" i="3"/>
  <c r="AN452" i="3" s="1"/>
  <c r="AP452" i="3" s="1"/>
  <c r="AM453" i="3"/>
  <c r="AN453" i="3" s="1"/>
  <c r="AP453" i="3" s="1"/>
  <c r="AM454" i="3"/>
  <c r="AN454" i="3" s="1"/>
  <c r="AP454" i="3" s="1"/>
  <c r="AM455" i="3"/>
  <c r="AN455" i="3" s="1"/>
  <c r="AP455" i="3" s="1"/>
  <c r="AM456" i="3"/>
  <c r="AN456" i="3" s="1"/>
  <c r="AP456" i="3" s="1"/>
  <c r="AM457" i="3"/>
  <c r="AN457" i="3" s="1"/>
  <c r="AP457" i="3" s="1"/>
  <c r="AM458" i="3"/>
  <c r="AN458" i="3" s="1"/>
  <c r="AP458" i="3" s="1"/>
  <c r="AM459" i="3"/>
  <c r="AN459" i="3" s="1"/>
  <c r="AP459" i="3" s="1"/>
  <c r="AM460" i="3"/>
  <c r="AN460" i="3" s="1"/>
  <c r="AP460" i="3" s="1"/>
  <c r="AM461" i="3"/>
  <c r="AN461" i="3" s="1"/>
  <c r="AP461" i="3" s="1"/>
  <c r="AM462" i="3"/>
  <c r="AN462" i="3" s="1"/>
  <c r="AP462" i="3" s="1"/>
  <c r="AM463" i="3"/>
  <c r="AN463" i="3" s="1"/>
  <c r="AP463" i="3" s="1"/>
  <c r="AM464" i="3"/>
  <c r="AN464" i="3" s="1"/>
  <c r="AP464" i="3" s="1"/>
  <c r="AM465" i="3"/>
  <c r="AN465" i="3" s="1"/>
  <c r="AP465" i="3" s="1"/>
  <c r="AM466" i="3"/>
  <c r="AN466" i="3" s="1"/>
  <c r="AP466" i="3" s="1"/>
  <c r="AM467" i="3"/>
  <c r="AN467" i="3" s="1"/>
  <c r="AP467" i="3" s="1"/>
  <c r="AM468" i="3"/>
  <c r="AN468" i="3" s="1"/>
  <c r="AP468" i="3" s="1"/>
  <c r="AM469" i="3"/>
  <c r="AN469" i="3" s="1"/>
  <c r="AP469" i="3" s="1"/>
  <c r="AM470" i="3"/>
  <c r="AN470" i="3" s="1"/>
  <c r="AP470" i="3" s="1"/>
  <c r="AM471" i="3"/>
  <c r="AN471" i="3" s="1"/>
  <c r="AP471" i="3" s="1"/>
  <c r="AM472" i="3"/>
  <c r="AN472" i="3" s="1"/>
  <c r="AP472" i="3" s="1"/>
  <c r="AM473" i="3"/>
  <c r="AN473" i="3" s="1"/>
  <c r="AP473" i="3" s="1"/>
  <c r="AM474" i="3"/>
  <c r="AN474" i="3" s="1"/>
  <c r="AP474" i="3" s="1"/>
  <c r="AM475" i="3"/>
  <c r="AN475" i="3" s="1"/>
  <c r="AP475" i="3" s="1"/>
  <c r="AM476" i="3"/>
  <c r="AN476" i="3" s="1"/>
  <c r="AP476" i="3" s="1"/>
  <c r="AM477" i="3"/>
  <c r="AN477" i="3" s="1"/>
  <c r="AP477" i="3" s="1"/>
  <c r="AM478" i="3"/>
  <c r="AN478" i="3" s="1"/>
  <c r="AP478" i="3" s="1"/>
  <c r="AM479" i="3"/>
  <c r="AN479" i="3" s="1"/>
  <c r="AP479" i="3" s="1"/>
  <c r="AM480" i="3"/>
  <c r="AN480" i="3" s="1"/>
  <c r="AP480" i="3" s="1"/>
  <c r="AM481" i="3"/>
  <c r="AN481" i="3" s="1"/>
  <c r="AP481" i="3" s="1"/>
  <c r="AM482" i="3"/>
  <c r="AN482" i="3" s="1"/>
  <c r="AP482" i="3" s="1"/>
  <c r="AM483" i="3"/>
  <c r="AN483" i="3" s="1"/>
  <c r="AP483" i="3" s="1"/>
  <c r="AM484" i="3"/>
  <c r="AN484" i="3" s="1"/>
  <c r="AP484" i="3" s="1"/>
  <c r="AM485" i="3"/>
  <c r="AN485" i="3" s="1"/>
  <c r="AP485" i="3" s="1"/>
  <c r="AM486" i="3"/>
  <c r="AN486" i="3" s="1"/>
  <c r="AP486" i="3" s="1"/>
  <c r="AM487" i="3"/>
  <c r="AN487" i="3" s="1"/>
  <c r="AP487" i="3" s="1"/>
  <c r="AM488" i="3"/>
  <c r="AN488" i="3" s="1"/>
  <c r="AP488" i="3" s="1"/>
  <c r="AM489" i="3"/>
  <c r="AN489" i="3" s="1"/>
  <c r="AP489" i="3" s="1"/>
  <c r="AM490" i="3"/>
  <c r="AN490" i="3" s="1"/>
  <c r="AP490" i="3" s="1"/>
  <c r="AM491" i="3"/>
  <c r="AN491" i="3" s="1"/>
  <c r="AP491" i="3" s="1"/>
  <c r="AM492" i="3"/>
  <c r="AN492" i="3" s="1"/>
  <c r="AP492" i="3" s="1"/>
  <c r="AM493" i="3"/>
  <c r="AN493" i="3" s="1"/>
  <c r="AP493" i="3" s="1"/>
  <c r="AM494" i="3"/>
  <c r="AN494" i="3" s="1"/>
  <c r="AP494" i="3" s="1"/>
  <c r="AM495" i="3"/>
  <c r="AN495" i="3" s="1"/>
  <c r="AP495" i="3" s="1"/>
  <c r="AM496" i="3"/>
  <c r="AN496" i="3" s="1"/>
  <c r="AP496" i="3" s="1"/>
  <c r="AM497" i="3"/>
  <c r="AN497" i="3" s="1"/>
  <c r="AP497" i="3" s="1"/>
  <c r="AM498" i="3"/>
  <c r="AN498" i="3" s="1"/>
  <c r="AP498" i="3" s="1"/>
  <c r="AM499" i="3"/>
  <c r="AN499" i="3" s="1"/>
  <c r="AP499" i="3" s="1"/>
  <c r="AM500" i="3"/>
  <c r="AN500" i="3" s="1"/>
  <c r="AP500" i="3" s="1"/>
  <c r="AM501" i="3"/>
  <c r="AN501" i="3" s="1"/>
  <c r="AP501" i="3" s="1"/>
  <c r="AM502" i="3"/>
  <c r="AN502" i="3" s="1"/>
  <c r="AP502" i="3" s="1"/>
  <c r="AM503" i="3"/>
  <c r="AN503" i="3" s="1"/>
  <c r="AP503" i="3" s="1"/>
  <c r="AM504" i="3"/>
  <c r="AN504" i="3" s="1"/>
  <c r="AP504" i="3" s="1"/>
  <c r="AM505" i="3"/>
  <c r="AN505" i="3" s="1"/>
  <c r="AP505" i="3" s="1"/>
  <c r="AM506" i="3"/>
  <c r="AN506" i="3" s="1"/>
  <c r="AP506" i="3" s="1"/>
  <c r="AM507" i="3"/>
  <c r="AN507" i="3" s="1"/>
  <c r="AP507" i="3" s="1"/>
  <c r="AM508" i="3"/>
  <c r="AN508" i="3" s="1"/>
  <c r="AP508" i="3" s="1"/>
  <c r="AM509" i="3"/>
  <c r="AN509" i="3" s="1"/>
  <c r="AP509" i="3" s="1"/>
  <c r="AM510" i="3"/>
  <c r="AN510" i="3" s="1"/>
  <c r="AP510" i="3" s="1"/>
  <c r="AM511" i="3"/>
  <c r="AN511" i="3" s="1"/>
  <c r="AP511" i="3" s="1"/>
  <c r="AM512" i="3"/>
  <c r="AN512" i="3" s="1"/>
  <c r="AP512" i="3" s="1"/>
  <c r="AM513" i="3"/>
  <c r="AN513" i="3" s="1"/>
  <c r="AP513" i="3" s="1"/>
  <c r="AM514" i="3"/>
  <c r="AN514" i="3" s="1"/>
  <c r="AP514" i="3" s="1"/>
  <c r="AM515" i="3"/>
  <c r="AN515" i="3" s="1"/>
  <c r="AP515" i="3" s="1"/>
  <c r="AM516" i="3"/>
  <c r="AN516" i="3" s="1"/>
  <c r="AP516" i="3" s="1"/>
  <c r="AM517" i="3"/>
  <c r="AN517" i="3" s="1"/>
  <c r="AP517" i="3" s="1"/>
  <c r="AM518" i="3"/>
  <c r="AN518" i="3" s="1"/>
  <c r="AP518" i="3" s="1"/>
  <c r="AM519" i="3"/>
  <c r="AN519" i="3" s="1"/>
  <c r="AP519" i="3" s="1"/>
  <c r="AM520" i="3"/>
  <c r="AN520" i="3" s="1"/>
  <c r="AP520" i="3" s="1"/>
  <c r="AM521" i="3"/>
  <c r="AN521" i="3" s="1"/>
  <c r="AP521" i="3" s="1"/>
  <c r="AM522" i="3"/>
  <c r="AN522" i="3" s="1"/>
  <c r="AP522" i="3" s="1"/>
  <c r="AM523" i="3"/>
  <c r="AN523" i="3" s="1"/>
  <c r="AP523" i="3" s="1"/>
  <c r="AM524" i="3"/>
  <c r="AN524" i="3" s="1"/>
  <c r="AP524" i="3" s="1"/>
  <c r="AM525" i="3"/>
  <c r="AN525" i="3" s="1"/>
  <c r="AP525" i="3" s="1"/>
  <c r="AM526" i="3"/>
  <c r="AN526" i="3" s="1"/>
  <c r="AP526" i="3" s="1"/>
  <c r="AM527" i="3"/>
  <c r="AN527" i="3" s="1"/>
  <c r="AP527" i="3" s="1"/>
  <c r="AM528" i="3"/>
  <c r="AN528" i="3" s="1"/>
  <c r="AP528" i="3" s="1"/>
  <c r="AM529" i="3"/>
  <c r="AN529" i="3" s="1"/>
  <c r="AP529" i="3" s="1"/>
  <c r="AM530" i="3"/>
  <c r="AN530" i="3" s="1"/>
  <c r="AP530" i="3" s="1"/>
  <c r="AM531" i="3"/>
  <c r="AN531" i="3" s="1"/>
  <c r="AP531" i="3" s="1"/>
  <c r="AM532" i="3"/>
  <c r="AN532" i="3" s="1"/>
  <c r="AP532" i="3" s="1"/>
  <c r="AM533" i="3"/>
  <c r="AN533" i="3" s="1"/>
  <c r="AP533" i="3" s="1"/>
  <c r="AM534" i="3"/>
  <c r="AN534" i="3" s="1"/>
  <c r="AP534" i="3" s="1"/>
  <c r="AM535" i="3"/>
  <c r="AN535" i="3" s="1"/>
  <c r="AP535" i="3" s="1"/>
  <c r="AM536" i="3"/>
  <c r="AN536" i="3" s="1"/>
  <c r="AP536" i="3" s="1"/>
  <c r="AM537" i="3"/>
  <c r="AN537" i="3" s="1"/>
  <c r="AP537" i="3" s="1"/>
  <c r="AM538" i="3"/>
  <c r="AN538" i="3" s="1"/>
  <c r="AP538" i="3" s="1"/>
  <c r="AM539" i="3"/>
  <c r="AN539" i="3" s="1"/>
  <c r="AP539" i="3" s="1"/>
  <c r="AM540" i="3"/>
  <c r="AN540" i="3" s="1"/>
  <c r="AP540" i="3" s="1"/>
  <c r="AM541" i="3"/>
  <c r="AN541" i="3" s="1"/>
  <c r="AP541" i="3" s="1"/>
  <c r="AM542" i="3"/>
  <c r="AN542" i="3" s="1"/>
  <c r="AP542" i="3" s="1"/>
  <c r="AM543" i="3"/>
  <c r="AN543" i="3" s="1"/>
  <c r="AP543" i="3" s="1"/>
  <c r="AM544" i="3"/>
  <c r="AN544" i="3" s="1"/>
  <c r="AP544" i="3" s="1"/>
  <c r="AM545" i="3"/>
  <c r="AN545" i="3" s="1"/>
  <c r="AP545" i="3" s="1"/>
  <c r="AM546" i="3"/>
  <c r="AN546" i="3" s="1"/>
  <c r="AP546" i="3" s="1"/>
  <c r="AM547" i="3"/>
  <c r="AN547" i="3" s="1"/>
  <c r="AP547" i="3" s="1"/>
  <c r="AM548" i="3"/>
  <c r="AN548" i="3" s="1"/>
  <c r="AP548" i="3" s="1"/>
  <c r="AM549" i="3"/>
  <c r="AN549" i="3" s="1"/>
  <c r="AP549" i="3" s="1"/>
  <c r="AM550" i="3"/>
  <c r="AN550" i="3" s="1"/>
  <c r="AP550" i="3" s="1"/>
  <c r="AM551" i="3"/>
  <c r="AN551" i="3" s="1"/>
  <c r="AP551" i="3" s="1"/>
  <c r="AM552" i="3"/>
  <c r="AN552" i="3" s="1"/>
  <c r="AP552" i="3" s="1"/>
  <c r="AM553" i="3"/>
  <c r="AN553" i="3" s="1"/>
  <c r="AP553" i="3" s="1"/>
  <c r="AM554" i="3"/>
  <c r="AN554" i="3" s="1"/>
  <c r="AP554" i="3" s="1"/>
  <c r="AM555" i="3"/>
  <c r="AN555" i="3" s="1"/>
  <c r="AP555" i="3" s="1"/>
  <c r="AM556" i="3"/>
  <c r="AN556" i="3" s="1"/>
  <c r="AP556" i="3" s="1"/>
  <c r="AM557" i="3"/>
  <c r="AN557" i="3" s="1"/>
  <c r="AP557" i="3" s="1"/>
  <c r="AM558" i="3"/>
  <c r="AN558" i="3" s="1"/>
  <c r="AP558" i="3" s="1"/>
  <c r="AM559" i="3"/>
  <c r="AN559" i="3" s="1"/>
  <c r="AP559" i="3" s="1"/>
  <c r="AM560" i="3"/>
  <c r="AN560" i="3" s="1"/>
  <c r="AP560" i="3" s="1"/>
  <c r="AM561" i="3"/>
  <c r="AN561" i="3" s="1"/>
  <c r="AP561" i="3" s="1"/>
  <c r="AM562" i="3"/>
  <c r="AN562" i="3" s="1"/>
  <c r="AP562" i="3" s="1"/>
  <c r="AM563" i="3"/>
  <c r="AN563" i="3" s="1"/>
  <c r="AP563" i="3" s="1"/>
  <c r="AM564" i="3"/>
  <c r="AN564" i="3" s="1"/>
  <c r="AP564" i="3" s="1"/>
  <c r="AM565" i="3"/>
  <c r="AN565" i="3" s="1"/>
  <c r="AP565" i="3" s="1"/>
  <c r="AM566" i="3"/>
  <c r="AN566" i="3" s="1"/>
  <c r="AP566" i="3" s="1"/>
  <c r="AM567" i="3"/>
  <c r="AN567" i="3" s="1"/>
  <c r="AP567" i="3" s="1"/>
  <c r="AM568" i="3"/>
  <c r="AN568" i="3" s="1"/>
  <c r="AP568" i="3" s="1"/>
  <c r="AM569" i="3"/>
  <c r="AN569" i="3" s="1"/>
  <c r="AP569" i="3" s="1"/>
  <c r="AM570" i="3"/>
  <c r="AN570" i="3" s="1"/>
  <c r="AP570" i="3" s="1"/>
  <c r="AM571" i="3"/>
  <c r="AN571" i="3" s="1"/>
  <c r="AP571" i="3" s="1"/>
  <c r="AM572" i="3"/>
  <c r="AN572" i="3" s="1"/>
  <c r="AP572" i="3" s="1"/>
  <c r="AM573" i="3"/>
  <c r="AN573" i="3" s="1"/>
  <c r="AP573" i="3" s="1"/>
  <c r="AM574" i="3"/>
  <c r="AN574" i="3" s="1"/>
  <c r="AP574" i="3" s="1"/>
  <c r="AM575" i="3"/>
  <c r="AN575" i="3" s="1"/>
  <c r="AP575" i="3" s="1"/>
  <c r="AM576" i="3"/>
  <c r="AN576" i="3" s="1"/>
  <c r="AP576" i="3" s="1"/>
  <c r="AM577" i="3"/>
  <c r="AN577" i="3" s="1"/>
  <c r="AP577" i="3" s="1"/>
  <c r="AM578" i="3"/>
  <c r="AN578" i="3" s="1"/>
  <c r="AP578" i="3" s="1"/>
  <c r="AM579" i="3"/>
  <c r="AN579" i="3" s="1"/>
  <c r="AP579" i="3" s="1"/>
  <c r="AM580" i="3"/>
  <c r="AN580" i="3" s="1"/>
  <c r="AP580" i="3" s="1"/>
  <c r="AM581" i="3"/>
  <c r="AN581" i="3" s="1"/>
  <c r="AP581" i="3" s="1"/>
  <c r="AM582" i="3"/>
  <c r="AN582" i="3" s="1"/>
  <c r="AP582" i="3" s="1"/>
  <c r="AM583" i="3"/>
  <c r="AN583" i="3" s="1"/>
  <c r="AP583" i="3" s="1"/>
  <c r="AM584" i="3"/>
  <c r="AN584" i="3" s="1"/>
  <c r="AP584" i="3" s="1"/>
  <c r="AM585" i="3"/>
  <c r="AN585" i="3" s="1"/>
  <c r="AP585" i="3" s="1"/>
  <c r="AM586" i="3"/>
  <c r="AN586" i="3" s="1"/>
  <c r="AP586" i="3" s="1"/>
  <c r="AM587" i="3"/>
  <c r="AN587" i="3" s="1"/>
  <c r="AP587" i="3" s="1"/>
  <c r="AM588" i="3"/>
  <c r="AN588" i="3" s="1"/>
  <c r="AP588" i="3" s="1"/>
  <c r="AM589" i="3"/>
  <c r="AN589" i="3" s="1"/>
  <c r="AP589" i="3" s="1"/>
  <c r="AM590" i="3"/>
  <c r="AN590" i="3" s="1"/>
  <c r="AP590" i="3" s="1"/>
  <c r="AM591" i="3"/>
  <c r="AN591" i="3" s="1"/>
  <c r="AP591" i="3" s="1"/>
  <c r="AM592" i="3"/>
  <c r="AN592" i="3" s="1"/>
  <c r="AP592" i="3" s="1"/>
  <c r="AM593" i="3"/>
  <c r="AN593" i="3" s="1"/>
  <c r="AP593" i="3" s="1"/>
  <c r="AM594" i="3"/>
  <c r="AN594" i="3" s="1"/>
  <c r="AP594" i="3" s="1"/>
  <c r="AM595" i="3"/>
  <c r="AN595" i="3" s="1"/>
  <c r="AP595" i="3" s="1"/>
  <c r="AM596" i="3"/>
  <c r="AN596" i="3" s="1"/>
  <c r="AP596" i="3" s="1"/>
  <c r="AM597" i="3"/>
  <c r="AN597" i="3" s="1"/>
  <c r="AP597" i="3" s="1"/>
  <c r="AM598" i="3"/>
  <c r="AN598" i="3" s="1"/>
  <c r="AP598" i="3" s="1"/>
  <c r="AM599" i="3"/>
  <c r="AN599" i="3" s="1"/>
  <c r="AP599" i="3" s="1"/>
  <c r="AM600" i="3"/>
  <c r="AN600" i="3" s="1"/>
  <c r="AP600" i="3" s="1"/>
  <c r="AM601" i="3"/>
  <c r="AN601" i="3" s="1"/>
  <c r="AP601" i="3" s="1"/>
  <c r="AM602" i="3"/>
  <c r="AN602" i="3" s="1"/>
  <c r="AP602" i="3" s="1"/>
  <c r="AM603" i="3"/>
  <c r="AN603" i="3" s="1"/>
  <c r="AP603" i="3" s="1"/>
  <c r="AM604" i="3"/>
  <c r="AN604" i="3" s="1"/>
  <c r="AP604" i="3" s="1"/>
  <c r="AM605" i="3"/>
  <c r="AN605" i="3" s="1"/>
  <c r="AP605" i="3" s="1"/>
  <c r="AM606" i="3"/>
  <c r="AN606" i="3" s="1"/>
  <c r="AP606" i="3" s="1"/>
  <c r="AM607" i="3"/>
  <c r="AN607" i="3" s="1"/>
  <c r="AP607" i="3" s="1"/>
  <c r="AM608" i="3"/>
  <c r="AN608" i="3" s="1"/>
  <c r="AP608" i="3" s="1"/>
  <c r="AM609" i="3"/>
  <c r="AN609" i="3" s="1"/>
  <c r="AP609" i="3" s="1"/>
  <c r="AM610" i="3"/>
  <c r="AN610" i="3" s="1"/>
  <c r="AP610" i="3" s="1"/>
  <c r="AM611" i="3"/>
  <c r="AN611" i="3" s="1"/>
  <c r="AP611" i="3" s="1"/>
  <c r="AM612" i="3"/>
  <c r="AN612" i="3" s="1"/>
  <c r="AP612" i="3" s="1"/>
  <c r="AM613" i="3"/>
  <c r="AN613" i="3" s="1"/>
  <c r="AP613" i="3" s="1"/>
  <c r="AM614" i="3"/>
  <c r="AN614" i="3" s="1"/>
  <c r="AP614" i="3" s="1"/>
  <c r="AM615" i="3"/>
  <c r="AN615" i="3" s="1"/>
  <c r="AP615" i="3" s="1"/>
  <c r="AM616" i="3"/>
  <c r="AN616" i="3" s="1"/>
  <c r="AP616" i="3" s="1"/>
  <c r="AM617" i="3"/>
  <c r="AN617" i="3" s="1"/>
  <c r="AP617" i="3" s="1"/>
  <c r="AM618" i="3"/>
  <c r="AN618" i="3" s="1"/>
  <c r="AP618" i="3" s="1"/>
  <c r="AM619" i="3"/>
  <c r="AN619" i="3" s="1"/>
  <c r="AP619" i="3" s="1"/>
  <c r="AM620" i="3"/>
  <c r="AN620" i="3" s="1"/>
  <c r="AP620" i="3" s="1"/>
  <c r="AM621" i="3"/>
  <c r="AN621" i="3" s="1"/>
  <c r="AP621" i="3" s="1"/>
  <c r="AM622" i="3"/>
  <c r="AN622" i="3" s="1"/>
  <c r="AP622" i="3" s="1"/>
  <c r="AM623" i="3"/>
  <c r="AN623" i="3" s="1"/>
  <c r="AP623" i="3" s="1"/>
  <c r="AM624" i="3"/>
  <c r="AN624" i="3" s="1"/>
  <c r="AP624" i="3" s="1"/>
  <c r="AM625" i="3"/>
  <c r="AN625" i="3" s="1"/>
  <c r="AP625" i="3" s="1"/>
  <c r="AM626" i="3"/>
  <c r="AN626" i="3" s="1"/>
  <c r="AP626" i="3" s="1"/>
  <c r="AM627" i="3"/>
  <c r="AN627" i="3" s="1"/>
  <c r="AP627" i="3" s="1"/>
  <c r="AM628" i="3"/>
  <c r="AN628" i="3" s="1"/>
  <c r="AP628" i="3" s="1"/>
  <c r="AM629" i="3"/>
  <c r="AN629" i="3" s="1"/>
  <c r="AP629" i="3" s="1"/>
  <c r="AM630" i="3"/>
  <c r="AN630" i="3" s="1"/>
  <c r="AP630" i="3" s="1"/>
  <c r="AM631" i="3"/>
  <c r="AN631" i="3" s="1"/>
  <c r="AP631" i="3" s="1"/>
  <c r="AM632" i="3"/>
  <c r="AN632" i="3" s="1"/>
  <c r="AP632" i="3" s="1"/>
  <c r="AM633" i="3"/>
  <c r="AN633" i="3" s="1"/>
  <c r="AP633" i="3" s="1"/>
  <c r="AM634" i="3"/>
  <c r="AN634" i="3" s="1"/>
  <c r="AP634" i="3" s="1"/>
  <c r="AM635" i="3"/>
  <c r="AN635" i="3" s="1"/>
  <c r="AP635" i="3" s="1"/>
  <c r="AM636" i="3"/>
  <c r="AN636" i="3" s="1"/>
  <c r="AP636" i="3" s="1"/>
  <c r="AM637" i="3"/>
  <c r="AN637" i="3" s="1"/>
  <c r="AP637" i="3" s="1"/>
  <c r="AM638" i="3"/>
  <c r="AN638" i="3" s="1"/>
  <c r="AP638" i="3" s="1"/>
  <c r="AM639" i="3"/>
  <c r="AN639" i="3" s="1"/>
  <c r="AP639" i="3" s="1"/>
  <c r="AM640" i="3"/>
  <c r="AN640" i="3" s="1"/>
  <c r="AP640" i="3" s="1"/>
  <c r="AM641" i="3"/>
  <c r="AN641" i="3" s="1"/>
  <c r="AP641" i="3" s="1"/>
  <c r="AM642" i="3"/>
  <c r="AN642" i="3" s="1"/>
  <c r="AP642" i="3" s="1"/>
  <c r="AM643" i="3"/>
  <c r="AN643" i="3" s="1"/>
  <c r="AP643" i="3" s="1"/>
  <c r="AM644" i="3"/>
  <c r="AN644" i="3" s="1"/>
  <c r="AP644" i="3" s="1"/>
  <c r="AM645" i="3"/>
  <c r="AN645" i="3" s="1"/>
  <c r="AP645" i="3" s="1"/>
  <c r="AM646" i="3"/>
  <c r="AN646" i="3" s="1"/>
  <c r="AP646" i="3" s="1"/>
  <c r="AM647" i="3"/>
  <c r="AN647" i="3" s="1"/>
  <c r="AP647" i="3" s="1"/>
  <c r="AM648" i="3"/>
  <c r="AN648" i="3" s="1"/>
  <c r="AP648" i="3" s="1"/>
  <c r="AM649" i="3"/>
  <c r="AN649" i="3" s="1"/>
  <c r="AP649" i="3" s="1"/>
  <c r="AM650" i="3"/>
  <c r="AN650" i="3" s="1"/>
  <c r="AP650" i="3" s="1"/>
  <c r="AM651" i="3"/>
  <c r="AN651" i="3" s="1"/>
  <c r="AP651" i="3" s="1"/>
  <c r="AM652" i="3"/>
  <c r="AN652" i="3" s="1"/>
  <c r="AP652" i="3" s="1"/>
  <c r="AM653" i="3"/>
  <c r="AN653" i="3" s="1"/>
  <c r="AP653" i="3" s="1"/>
  <c r="AM654" i="3"/>
  <c r="AN654" i="3" s="1"/>
  <c r="AP654" i="3" s="1"/>
  <c r="AM655" i="3"/>
  <c r="AN655" i="3" s="1"/>
  <c r="AP655" i="3" s="1"/>
  <c r="AM656" i="3"/>
  <c r="AN656" i="3" s="1"/>
  <c r="AP656" i="3" s="1"/>
  <c r="AM657" i="3"/>
  <c r="AN657" i="3" s="1"/>
  <c r="AP657" i="3" s="1"/>
  <c r="AM658" i="3"/>
  <c r="AN658" i="3" s="1"/>
  <c r="AP658" i="3" s="1"/>
  <c r="AM659" i="3"/>
  <c r="AN659" i="3" s="1"/>
  <c r="AP659" i="3" s="1"/>
  <c r="AM660" i="3"/>
  <c r="AN660" i="3" s="1"/>
  <c r="AP660" i="3" s="1"/>
  <c r="AM661" i="3"/>
  <c r="AN661" i="3" s="1"/>
  <c r="AP661" i="3" s="1"/>
  <c r="AM662" i="3"/>
  <c r="AN662" i="3" s="1"/>
  <c r="AP662" i="3" s="1"/>
  <c r="AM663" i="3"/>
  <c r="AN663" i="3" s="1"/>
  <c r="AP663" i="3" s="1"/>
  <c r="AM664" i="3"/>
  <c r="AN664" i="3" s="1"/>
  <c r="AP664" i="3" s="1"/>
  <c r="AM665" i="3"/>
  <c r="AN665" i="3" s="1"/>
  <c r="AP665" i="3" s="1"/>
  <c r="AM666" i="3"/>
  <c r="AN666" i="3" s="1"/>
  <c r="AP666" i="3" s="1"/>
  <c r="AM667" i="3"/>
  <c r="AN667" i="3" s="1"/>
  <c r="AP667" i="3" s="1"/>
  <c r="AM668" i="3"/>
  <c r="AN668" i="3" s="1"/>
  <c r="AP668" i="3" s="1"/>
  <c r="AM669" i="3"/>
  <c r="AN669" i="3" s="1"/>
  <c r="AP669" i="3" s="1"/>
  <c r="AM670" i="3"/>
  <c r="AN670" i="3" s="1"/>
  <c r="AP670" i="3" s="1"/>
  <c r="AM671" i="3"/>
  <c r="AN671" i="3" s="1"/>
  <c r="AP671" i="3" s="1"/>
  <c r="AM672" i="3"/>
  <c r="AN672" i="3" s="1"/>
  <c r="AP672" i="3" s="1"/>
  <c r="AM673" i="3"/>
  <c r="AN673" i="3" s="1"/>
  <c r="AP673" i="3" s="1"/>
  <c r="AM674" i="3"/>
  <c r="AN674" i="3" s="1"/>
  <c r="AP674" i="3" s="1"/>
  <c r="AM675" i="3"/>
  <c r="AN675" i="3" s="1"/>
  <c r="AP675" i="3" s="1"/>
  <c r="AM676" i="3"/>
  <c r="AN676" i="3" s="1"/>
  <c r="AP676" i="3" s="1"/>
  <c r="AM677" i="3"/>
  <c r="AN677" i="3" s="1"/>
  <c r="AP677" i="3" s="1"/>
  <c r="AM678" i="3"/>
  <c r="AN678" i="3" s="1"/>
  <c r="AP678" i="3" s="1"/>
  <c r="AM679" i="3"/>
  <c r="AN679" i="3" s="1"/>
  <c r="AP679" i="3" s="1"/>
  <c r="AM680" i="3"/>
  <c r="AN680" i="3" s="1"/>
  <c r="AP680" i="3" s="1"/>
  <c r="AM681" i="3"/>
  <c r="AN681" i="3" s="1"/>
  <c r="AP681" i="3" s="1"/>
  <c r="AM682" i="3"/>
  <c r="AN682" i="3" s="1"/>
  <c r="AP682" i="3" s="1"/>
  <c r="AM683" i="3"/>
  <c r="AN683" i="3" s="1"/>
  <c r="AP683" i="3" s="1"/>
  <c r="AM684" i="3"/>
  <c r="AN684" i="3" s="1"/>
  <c r="AP684" i="3" s="1"/>
  <c r="AM685" i="3"/>
  <c r="AN685" i="3" s="1"/>
  <c r="AP685" i="3" s="1"/>
  <c r="AM686" i="3"/>
  <c r="AN686" i="3" s="1"/>
  <c r="AP686" i="3" s="1"/>
  <c r="AM687" i="3"/>
  <c r="AN687" i="3" s="1"/>
  <c r="AP687" i="3" s="1"/>
  <c r="AM688" i="3"/>
  <c r="AN688" i="3" s="1"/>
  <c r="AP688" i="3" s="1"/>
  <c r="AM689" i="3"/>
  <c r="AN689" i="3" s="1"/>
  <c r="AP689" i="3" s="1"/>
  <c r="AM690" i="3"/>
  <c r="AN690" i="3" s="1"/>
  <c r="AP690" i="3" s="1"/>
  <c r="AM691" i="3"/>
  <c r="AN691" i="3" s="1"/>
  <c r="AP691" i="3" s="1"/>
  <c r="AM692" i="3"/>
  <c r="AN692" i="3" s="1"/>
  <c r="AP692" i="3" s="1"/>
  <c r="AM693" i="3"/>
  <c r="AN693" i="3" s="1"/>
  <c r="AP693" i="3" s="1"/>
  <c r="AM694" i="3"/>
  <c r="AN694" i="3" s="1"/>
  <c r="AP694" i="3" s="1"/>
  <c r="AM695" i="3"/>
  <c r="AN695" i="3" s="1"/>
  <c r="AP695" i="3" s="1"/>
  <c r="AM696" i="3"/>
  <c r="AN696" i="3" s="1"/>
  <c r="AP696" i="3" s="1"/>
  <c r="AM697" i="3"/>
  <c r="AN697" i="3" s="1"/>
  <c r="AP697" i="3" s="1"/>
  <c r="AM698" i="3"/>
  <c r="AN698" i="3" s="1"/>
  <c r="AP698" i="3" s="1"/>
  <c r="AM699" i="3"/>
  <c r="AN699" i="3" s="1"/>
  <c r="AP699" i="3" s="1"/>
  <c r="AM700" i="3"/>
  <c r="AN700" i="3" s="1"/>
  <c r="AP700" i="3" s="1"/>
  <c r="AM701" i="3"/>
  <c r="AN701" i="3" s="1"/>
  <c r="AP701" i="3" s="1"/>
  <c r="AM702" i="3"/>
  <c r="AN702" i="3" s="1"/>
  <c r="AP702" i="3" s="1"/>
  <c r="AM703" i="3"/>
  <c r="AN703" i="3" s="1"/>
  <c r="AP703" i="3" s="1"/>
  <c r="AM704" i="3"/>
  <c r="AN704" i="3" s="1"/>
  <c r="AP704" i="3" s="1"/>
  <c r="AM705" i="3"/>
  <c r="AN705" i="3" s="1"/>
  <c r="AP705" i="3" s="1"/>
  <c r="AM706" i="3"/>
  <c r="AN706" i="3" s="1"/>
  <c r="AP706" i="3" s="1"/>
  <c r="AM707" i="3"/>
  <c r="AN707" i="3" s="1"/>
  <c r="AP707" i="3" s="1"/>
  <c r="AM708" i="3"/>
  <c r="AN708" i="3" s="1"/>
  <c r="AP708" i="3" s="1"/>
  <c r="AM709" i="3"/>
  <c r="AN709" i="3" s="1"/>
  <c r="AP709" i="3" s="1"/>
  <c r="AM710" i="3"/>
  <c r="AN710" i="3" s="1"/>
  <c r="AP710" i="3" s="1"/>
  <c r="AM711" i="3"/>
  <c r="AN711" i="3" s="1"/>
  <c r="AP711" i="3" s="1"/>
  <c r="AM712" i="3"/>
  <c r="AN712" i="3" s="1"/>
  <c r="AP712" i="3" s="1"/>
  <c r="AM713" i="3"/>
  <c r="AN713" i="3" s="1"/>
  <c r="AP713" i="3" s="1"/>
  <c r="AM714" i="3"/>
  <c r="AN714" i="3" s="1"/>
  <c r="AP714" i="3" s="1"/>
  <c r="AM715" i="3"/>
  <c r="AN715" i="3" s="1"/>
  <c r="AP715" i="3" s="1"/>
  <c r="AM716" i="3"/>
  <c r="AN716" i="3" s="1"/>
  <c r="AP716" i="3" s="1"/>
  <c r="AM717" i="3"/>
  <c r="AN717" i="3" s="1"/>
  <c r="AP717" i="3" s="1"/>
  <c r="AM718" i="3"/>
  <c r="AN718" i="3" s="1"/>
  <c r="AP718" i="3" s="1"/>
  <c r="AM719" i="3"/>
  <c r="AN719" i="3" s="1"/>
  <c r="AP719" i="3" s="1"/>
  <c r="AM720" i="3"/>
  <c r="AN720" i="3" s="1"/>
  <c r="AP720" i="3" s="1"/>
  <c r="AM721" i="3"/>
  <c r="AN721" i="3" s="1"/>
  <c r="AP721" i="3" s="1"/>
  <c r="AM722" i="3"/>
  <c r="AN722" i="3" s="1"/>
  <c r="AP722" i="3" s="1"/>
  <c r="AM723" i="3"/>
  <c r="AN723" i="3" s="1"/>
  <c r="AP723" i="3" s="1"/>
  <c r="AM724" i="3"/>
  <c r="AN724" i="3" s="1"/>
  <c r="AP724" i="3" s="1"/>
  <c r="AM725" i="3"/>
  <c r="AN725" i="3" s="1"/>
  <c r="AP725" i="3" s="1"/>
  <c r="AM726" i="3"/>
  <c r="AN726" i="3" s="1"/>
  <c r="AP726" i="3" s="1"/>
  <c r="AM727" i="3"/>
  <c r="AN727" i="3" s="1"/>
  <c r="AP727" i="3" s="1"/>
  <c r="AM728" i="3"/>
  <c r="AN728" i="3" s="1"/>
  <c r="AP728" i="3" s="1"/>
  <c r="AM729" i="3"/>
  <c r="AN729" i="3" s="1"/>
  <c r="AP729" i="3" s="1"/>
  <c r="AM730" i="3"/>
  <c r="AN730" i="3" s="1"/>
  <c r="AP730" i="3" s="1"/>
  <c r="AM731" i="3"/>
  <c r="AN731" i="3" s="1"/>
  <c r="AP731" i="3" s="1"/>
  <c r="AM732" i="3"/>
  <c r="AN732" i="3" s="1"/>
  <c r="AP732" i="3" s="1"/>
  <c r="AM733" i="3"/>
  <c r="AN733" i="3" s="1"/>
  <c r="AP733" i="3" s="1"/>
  <c r="AM734" i="3"/>
  <c r="AN734" i="3" s="1"/>
  <c r="AP734" i="3" s="1"/>
  <c r="AM735" i="3"/>
  <c r="AN735" i="3" s="1"/>
  <c r="AP735" i="3" s="1"/>
  <c r="AM736" i="3"/>
  <c r="AN736" i="3" s="1"/>
  <c r="AP736" i="3" s="1"/>
  <c r="AM737" i="3"/>
  <c r="AN737" i="3" s="1"/>
  <c r="AP737" i="3" s="1"/>
  <c r="AM738" i="3"/>
  <c r="AN738" i="3" s="1"/>
  <c r="AP738" i="3" s="1"/>
  <c r="AM739" i="3"/>
  <c r="AN739" i="3" s="1"/>
  <c r="AP739" i="3" s="1"/>
  <c r="AM740" i="3"/>
  <c r="AN740" i="3" s="1"/>
  <c r="AP740" i="3" s="1"/>
  <c r="AM741" i="3"/>
  <c r="AN741" i="3" s="1"/>
  <c r="AP741" i="3" s="1"/>
  <c r="AM742" i="3"/>
  <c r="AN742" i="3" s="1"/>
  <c r="AP742" i="3" s="1"/>
  <c r="AM743" i="3"/>
  <c r="AN743" i="3" s="1"/>
  <c r="AP743" i="3" s="1"/>
  <c r="AM744" i="3"/>
  <c r="AN744" i="3" s="1"/>
  <c r="AP744" i="3" s="1"/>
  <c r="AM745" i="3"/>
  <c r="AN745" i="3" s="1"/>
  <c r="AP745" i="3" s="1"/>
  <c r="AM746" i="3"/>
  <c r="AN746" i="3" s="1"/>
  <c r="AP746" i="3" s="1"/>
  <c r="AM747" i="3"/>
  <c r="AN747" i="3" s="1"/>
  <c r="AP747" i="3" s="1"/>
  <c r="AM748" i="3"/>
  <c r="AN748" i="3" s="1"/>
  <c r="AP748" i="3" s="1"/>
  <c r="AM749" i="3"/>
  <c r="AN749" i="3" s="1"/>
  <c r="AP749" i="3" s="1"/>
  <c r="AM750" i="3"/>
  <c r="AN750" i="3" s="1"/>
  <c r="AP750" i="3" s="1"/>
  <c r="AM751" i="3"/>
  <c r="AN751" i="3" s="1"/>
  <c r="AP751" i="3" s="1"/>
  <c r="AM752" i="3"/>
  <c r="AN752" i="3" s="1"/>
  <c r="AP752" i="3" s="1"/>
  <c r="AM753" i="3"/>
  <c r="AN753" i="3" s="1"/>
  <c r="AP753" i="3" s="1"/>
  <c r="AM754" i="3"/>
  <c r="AN754" i="3" s="1"/>
  <c r="AP754" i="3" s="1"/>
  <c r="AM755" i="3"/>
  <c r="AN755" i="3" s="1"/>
  <c r="AP755" i="3" s="1"/>
  <c r="AM756" i="3"/>
  <c r="AN756" i="3" s="1"/>
  <c r="AP756" i="3" s="1"/>
  <c r="AM757" i="3"/>
  <c r="AN757" i="3" s="1"/>
  <c r="AP757" i="3" s="1"/>
  <c r="AM758" i="3"/>
  <c r="AN758" i="3" s="1"/>
  <c r="AP758" i="3" s="1"/>
  <c r="AM759" i="3"/>
  <c r="AN759" i="3" s="1"/>
  <c r="AP759" i="3" s="1"/>
  <c r="AM760" i="3"/>
  <c r="AN760" i="3" s="1"/>
  <c r="AP760" i="3" s="1"/>
  <c r="AM761" i="3"/>
  <c r="AN761" i="3" s="1"/>
  <c r="AP761" i="3" s="1"/>
  <c r="AM762" i="3"/>
  <c r="AN762" i="3" s="1"/>
  <c r="AP762" i="3" s="1"/>
  <c r="AM763" i="3"/>
  <c r="AN763" i="3" s="1"/>
  <c r="AP763" i="3" s="1"/>
  <c r="AM764" i="3"/>
  <c r="AN764" i="3" s="1"/>
  <c r="AP764" i="3" s="1"/>
  <c r="AM765" i="3"/>
  <c r="AN765" i="3" s="1"/>
  <c r="AP765" i="3" s="1"/>
  <c r="AM766" i="3"/>
  <c r="AN766" i="3" s="1"/>
  <c r="AP766" i="3" s="1"/>
  <c r="AM767" i="3"/>
  <c r="AN767" i="3" s="1"/>
  <c r="AP767" i="3" s="1"/>
  <c r="AM768" i="3"/>
  <c r="AN768" i="3" s="1"/>
  <c r="AP768" i="3" s="1"/>
  <c r="AM769" i="3"/>
  <c r="AN769" i="3" s="1"/>
  <c r="AP769" i="3" s="1"/>
  <c r="AM770" i="3"/>
  <c r="AN770" i="3" s="1"/>
  <c r="AP770" i="3" s="1"/>
  <c r="AM771" i="3"/>
  <c r="AN771" i="3" s="1"/>
  <c r="AP771" i="3" s="1"/>
  <c r="AM772" i="3"/>
  <c r="AN772" i="3" s="1"/>
  <c r="AP772" i="3" s="1"/>
  <c r="AM773" i="3"/>
  <c r="AN773" i="3" s="1"/>
  <c r="AP773" i="3" s="1"/>
  <c r="AM774" i="3"/>
  <c r="AN774" i="3" s="1"/>
  <c r="AP774" i="3" s="1"/>
  <c r="AM775" i="3"/>
  <c r="AN775" i="3" s="1"/>
  <c r="AP775" i="3" s="1"/>
  <c r="AM776" i="3"/>
  <c r="AN776" i="3" s="1"/>
  <c r="AP776" i="3" s="1"/>
  <c r="AM777" i="3"/>
  <c r="AN777" i="3" s="1"/>
  <c r="AP777" i="3" s="1"/>
  <c r="AM778" i="3"/>
  <c r="AN778" i="3" s="1"/>
  <c r="AP778" i="3" s="1"/>
  <c r="AM779" i="3"/>
  <c r="AN779" i="3" s="1"/>
  <c r="AP779" i="3" s="1"/>
  <c r="AM780" i="3"/>
  <c r="AN780" i="3" s="1"/>
  <c r="AP780" i="3" s="1"/>
  <c r="AM781" i="3"/>
  <c r="AN781" i="3" s="1"/>
  <c r="AP781" i="3" s="1"/>
  <c r="AM782" i="3"/>
  <c r="AN782" i="3" s="1"/>
  <c r="AP782" i="3" s="1"/>
  <c r="AM783" i="3"/>
  <c r="AN783" i="3" s="1"/>
  <c r="AP783" i="3" s="1"/>
  <c r="AM784" i="3"/>
  <c r="AN784" i="3" s="1"/>
  <c r="AP784" i="3" s="1"/>
  <c r="AM785" i="3"/>
  <c r="AN785" i="3" s="1"/>
  <c r="AP785" i="3" s="1"/>
  <c r="AM786" i="3"/>
  <c r="AN786" i="3" s="1"/>
  <c r="AP786" i="3" s="1"/>
  <c r="AM787" i="3"/>
  <c r="AN787" i="3" s="1"/>
  <c r="AP787" i="3" s="1"/>
  <c r="AM788" i="3"/>
  <c r="AN788" i="3" s="1"/>
  <c r="AP788" i="3" s="1"/>
  <c r="AM789" i="3"/>
  <c r="AN789" i="3" s="1"/>
  <c r="AP789" i="3" s="1"/>
  <c r="AM790" i="3"/>
  <c r="AN790" i="3" s="1"/>
  <c r="AP790" i="3" s="1"/>
  <c r="AM791" i="3"/>
  <c r="AN791" i="3" s="1"/>
  <c r="AP791" i="3" s="1"/>
  <c r="AM792" i="3"/>
  <c r="AN792" i="3" s="1"/>
  <c r="AP792" i="3" s="1"/>
  <c r="AM793" i="3"/>
  <c r="AN793" i="3" s="1"/>
  <c r="AP793" i="3" s="1"/>
  <c r="AM794" i="3"/>
  <c r="AN794" i="3" s="1"/>
  <c r="AP794" i="3" s="1"/>
  <c r="AM795" i="3"/>
  <c r="AN795" i="3" s="1"/>
  <c r="AP795" i="3" s="1"/>
  <c r="AM796" i="3"/>
  <c r="AN796" i="3" s="1"/>
  <c r="AP796" i="3" s="1"/>
  <c r="AM797" i="3"/>
  <c r="AN797" i="3" s="1"/>
  <c r="AP797" i="3" s="1"/>
  <c r="AM798" i="3"/>
  <c r="AN798" i="3" s="1"/>
  <c r="AP798" i="3" s="1"/>
  <c r="AM799" i="3"/>
  <c r="AN799" i="3" s="1"/>
  <c r="AP799" i="3" s="1"/>
  <c r="AM800" i="3"/>
  <c r="AN800" i="3" s="1"/>
  <c r="AP800" i="3" s="1"/>
  <c r="AM801" i="3"/>
  <c r="AN801" i="3" s="1"/>
  <c r="AP801" i="3" s="1"/>
  <c r="AM802" i="3"/>
  <c r="AN802" i="3" s="1"/>
  <c r="AP802" i="3" s="1"/>
  <c r="AM803" i="3"/>
  <c r="AN803" i="3" s="1"/>
  <c r="AP803" i="3" s="1"/>
  <c r="AM804" i="3"/>
  <c r="AN804" i="3" s="1"/>
  <c r="AP804" i="3" s="1"/>
  <c r="AM805" i="3"/>
  <c r="AN805" i="3" s="1"/>
  <c r="AP805" i="3" s="1"/>
  <c r="AM806" i="3"/>
  <c r="AN806" i="3" s="1"/>
  <c r="AP806" i="3" s="1"/>
  <c r="AM807" i="3"/>
  <c r="AN807" i="3" s="1"/>
  <c r="AP807" i="3" s="1"/>
  <c r="AM808" i="3"/>
  <c r="AN808" i="3" s="1"/>
  <c r="AP808" i="3" s="1"/>
  <c r="AM809" i="3"/>
  <c r="AN809" i="3" s="1"/>
  <c r="AP809" i="3" s="1"/>
  <c r="AM810" i="3"/>
  <c r="AN810" i="3" s="1"/>
  <c r="AP810" i="3" s="1"/>
  <c r="AM811" i="3"/>
  <c r="AN811" i="3" s="1"/>
  <c r="AP811" i="3" s="1"/>
  <c r="AM812" i="3"/>
  <c r="AN812" i="3" s="1"/>
  <c r="AP812" i="3" s="1"/>
  <c r="AM813" i="3"/>
  <c r="AN813" i="3" s="1"/>
  <c r="AP813" i="3" s="1"/>
  <c r="AM814" i="3"/>
  <c r="AN814" i="3" s="1"/>
  <c r="AP814" i="3" s="1"/>
  <c r="AM815" i="3"/>
  <c r="AN815" i="3" s="1"/>
  <c r="AP815" i="3" s="1"/>
  <c r="AM816" i="3"/>
  <c r="AN816" i="3" s="1"/>
  <c r="AP816" i="3" s="1"/>
  <c r="AM817" i="3"/>
  <c r="AN817" i="3" s="1"/>
  <c r="AP817" i="3" s="1"/>
  <c r="AM818" i="3"/>
  <c r="AN818" i="3" s="1"/>
  <c r="AP818" i="3" s="1"/>
  <c r="AM819" i="3"/>
  <c r="AN819" i="3" s="1"/>
  <c r="AP819" i="3" s="1"/>
  <c r="AM820" i="3"/>
  <c r="AN820" i="3" s="1"/>
  <c r="AP820" i="3" s="1"/>
  <c r="AM821" i="3"/>
  <c r="AN821" i="3" s="1"/>
  <c r="AP821" i="3" s="1"/>
  <c r="AM822" i="3"/>
  <c r="AN822" i="3" s="1"/>
  <c r="AP822" i="3" s="1"/>
  <c r="AM823" i="3"/>
  <c r="AN823" i="3" s="1"/>
  <c r="AP823" i="3" s="1"/>
  <c r="AM824" i="3"/>
  <c r="AN824" i="3" s="1"/>
  <c r="AP824" i="3" s="1"/>
  <c r="AM825" i="3"/>
  <c r="AN825" i="3" s="1"/>
  <c r="AP825" i="3" s="1"/>
  <c r="AM826" i="3"/>
  <c r="AN826" i="3" s="1"/>
  <c r="AP826" i="3" s="1"/>
  <c r="AM827" i="3"/>
  <c r="AN827" i="3" s="1"/>
  <c r="AP827" i="3" s="1"/>
  <c r="AM828" i="3"/>
  <c r="AN828" i="3" s="1"/>
  <c r="AP828" i="3" s="1"/>
  <c r="AM829" i="3"/>
  <c r="AN829" i="3" s="1"/>
  <c r="AP829" i="3" s="1"/>
  <c r="AM830" i="3"/>
  <c r="AN830" i="3" s="1"/>
  <c r="AP830" i="3" s="1"/>
  <c r="AM831" i="3"/>
  <c r="AN831" i="3" s="1"/>
  <c r="AP831" i="3" s="1"/>
  <c r="AM832" i="3"/>
  <c r="AN832" i="3" s="1"/>
  <c r="AP832" i="3" s="1"/>
  <c r="AM833" i="3"/>
  <c r="AN833" i="3" s="1"/>
  <c r="AP833" i="3" s="1"/>
  <c r="AM834" i="3"/>
  <c r="AN834" i="3" s="1"/>
  <c r="AP834" i="3" s="1"/>
  <c r="AM835" i="3"/>
  <c r="AN835" i="3" s="1"/>
  <c r="AP835" i="3" s="1"/>
  <c r="AM836" i="3"/>
  <c r="AN836" i="3" s="1"/>
  <c r="AP836" i="3" s="1"/>
  <c r="AM837" i="3"/>
  <c r="AN837" i="3" s="1"/>
  <c r="AP837" i="3" s="1"/>
  <c r="AM838" i="3"/>
  <c r="AN838" i="3" s="1"/>
  <c r="AP838" i="3" s="1"/>
  <c r="AM839" i="3"/>
  <c r="AN839" i="3" s="1"/>
  <c r="AP839" i="3" s="1"/>
  <c r="AM840" i="3"/>
  <c r="AN840" i="3" s="1"/>
  <c r="AP840" i="3" s="1"/>
  <c r="AM841" i="3"/>
  <c r="AN841" i="3" s="1"/>
  <c r="AP841" i="3" s="1"/>
  <c r="AM842" i="3"/>
  <c r="AN842" i="3" s="1"/>
  <c r="AP842" i="3" s="1"/>
  <c r="AM843" i="3"/>
  <c r="AN843" i="3" s="1"/>
  <c r="AP843" i="3" s="1"/>
  <c r="AM844" i="3"/>
  <c r="AN844" i="3" s="1"/>
  <c r="AP844" i="3" s="1"/>
  <c r="AM845" i="3"/>
  <c r="AN845" i="3" s="1"/>
  <c r="AP845" i="3" s="1"/>
  <c r="AM846" i="3"/>
  <c r="AN846" i="3" s="1"/>
  <c r="AP846" i="3" s="1"/>
  <c r="AM847" i="3"/>
  <c r="AN847" i="3" s="1"/>
  <c r="AP847" i="3" s="1"/>
  <c r="AM848" i="3"/>
  <c r="AN848" i="3" s="1"/>
  <c r="AP848" i="3" s="1"/>
  <c r="AM849" i="3"/>
  <c r="AN849" i="3" s="1"/>
  <c r="AP849" i="3" s="1"/>
  <c r="AM850" i="3"/>
  <c r="AN850" i="3" s="1"/>
  <c r="AP850" i="3" s="1"/>
  <c r="AM851" i="3"/>
  <c r="AN851" i="3" s="1"/>
  <c r="AP851" i="3" s="1"/>
  <c r="AM852" i="3"/>
  <c r="AN852" i="3" s="1"/>
  <c r="AP852" i="3" s="1"/>
  <c r="AM853" i="3"/>
  <c r="AN853" i="3" s="1"/>
  <c r="AP853" i="3" s="1"/>
  <c r="AM854" i="3"/>
  <c r="AN854" i="3" s="1"/>
  <c r="AP854" i="3" s="1"/>
  <c r="AM855" i="3"/>
  <c r="AN855" i="3" s="1"/>
  <c r="AP855" i="3" s="1"/>
  <c r="AM856" i="3"/>
  <c r="AN856" i="3" s="1"/>
  <c r="AP856" i="3" s="1"/>
  <c r="AM857" i="3"/>
  <c r="AN857" i="3" s="1"/>
  <c r="AP857" i="3" s="1"/>
  <c r="AM858" i="3"/>
  <c r="AN858" i="3" s="1"/>
  <c r="AP858" i="3" s="1"/>
  <c r="AM859" i="3"/>
  <c r="AN859" i="3" s="1"/>
  <c r="AP859" i="3" s="1"/>
  <c r="AM860" i="3"/>
  <c r="AN860" i="3" s="1"/>
  <c r="AP860" i="3" s="1"/>
  <c r="AM861" i="3"/>
  <c r="AN861" i="3" s="1"/>
  <c r="AP861" i="3" s="1"/>
  <c r="AM862" i="3"/>
  <c r="AN862" i="3" s="1"/>
  <c r="AP862" i="3" s="1"/>
  <c r="AM863" i="3"/>
  <c r="AN863" i="3" s="1"/>
  <c r="AP863" i="3" s="1"/>
  <c r="AM864" i="3"/>
  <c r="AN864" i="3" s="1"/>
  <c r="AP864" i="3" s="1"/>
  <c r="AM865" i="3"/>
  <c r="AN865" i="3" s="1"/>
  <c r="AP865" i="3" s="1"/>
  <c r="AM866" i="3"/>
  <c r="AN866" i="3" s="1"/>
  <c r="AP866" i="3" s="1"/>
  <c r="AM867" i="3"/>
  <c r="AN867" i="3" s="1"/>
  <c r="AP867" i="3" s="1"/>
  <c r="AM868" i="3"/>
  <c r="AN868" i="3" s="1"/>
  <c r="AP868" i="3" s="1"/>
  <c r="AM869" i="3"/>
  <c r="AN869" i="3" s="1"/>
  <c r="AP869" i="3" s="1"/>
  <c r="AM870" i="3"/>
  <c r="AN870" i="3" s="1"/>
  <c r="AP870" i="3" s="1"/>
  <c r="AM871" i="3"/>
  <c r="AN871" i="3" s="1"/>
  <c r="AP871" i="3" s="1"/>
  <c r="AM872" i="3"/>
  <c r="AN872" i="3" s="1"/>
  <c r="AP872" i="3" s="1"/>
  <c r="AM873" i="3"/>
  <c r="AN873" i="3" s="1"/>
  <c r="AP873" i="3" s="1"/>
  <c r="AM874" i="3"/>
  <c r="AN874" i="3" s="1"/>
  <c r="AP874" i="3" s="1"/>
  <c r="AM875" i="3"/>
  <c r="AN875" i="3" s="1"/>
  <c r="AP875" i="3" s="1"/>
  <c r="AM876" i="3"/>
  <c r="AN876" i="3" s="1"/>
  <c r="AP876" i="3" s="1"/>
  <c r="AM877" i="3"/>
  <c r="AN877" i="3" s="1"/>
  <c r="AP877" i="3" s="1"/>
  <c r="AM878" i="3"/>
  <c r="AN878" i="3" s="1"/>
  <c r="AP878" i="3" s="1"/>
  <c r="AM879" i="3"/>
  <c r="AN879" i="3" s="1"/>
  <c r="AP879" i="3" s="1"/>
  <c r="AM880" i="3"/>
  <c r="AN880" i="3" s="1"/>
  <c r="AP880" i="3" s="1"/>
  <c r="AM881" i="3"/>
  <c r="AN881" i="3" s="1"/>
  <c r="AP881" i="3" s="1"/>
  <c r="AM882" i="3"/>
  <c r="AN882" i="3" s="1"/>
  <c r="AP882" i="3" s="1"/>
  <c r="AM883" i="3"/>
  <c r="AN883" i="3" s="1"/>
  <c r="AP883" i="3" s="1"/>
  <c r="AM884" i="3"/>
  <c r="AN884" i="3" s="1"/>
  <c r="AP884" i="3" s="1"/>
  <c r="AM885" i="3"/>
  <c r="AN885" i="3" s="1"/>
  <c r="AP885" i="3" s="1"/>
  <c r="AM886" i="3"/>
  <c r="AN886" i="3" s="1"/>
  <c r="AP886" i="3" s="1"/>
  <c r="AM887" i="3"/>
  <c r="AN887" i="3" s="1"/>
  <c r="AP887" i="3" s="1"/>
  <c r="AM888" i="3"/>
  <c r="AN888" i="3" s="1"/>
  <c r="AP888" i="3" s="1"/>
  <c r="AM889" i="3"/>
  <c r="AN889" i="3" s="1"/>
  <c r="AP889" i="3" s="1"/>
  <c r="AM890" i="3"/>
  <c r="AN890" i="3" s="1"/>
  <c r="AP890" i="3" s="1"/>
  <c r="AM891" i="3"/>
  <c r="AN891" i="3" s="1"/>
  <c r="AP891" i="3" s="1"/>
  <c r="AM892" i="3"/>
  <c r="AN892" i="3" s="1"/>
  <c r="AP892" i="3" s="1"/>
  <c r="AM893" i="3"/>
  <c r="AN893" i="3" s="1"/>
  <c r="AP893" i="3" s="1"/>
  <c r="AM894" i="3"/>
  <c r="AN894" i="3" s="1"/>
  <c r="AP894" i="3" s="1"/>
  <c r="AM895" i="3"/>
  <c r="AN895" i="3" s="1"/>
  <c r="AP895" i="3" s="1"/>
  <c r="AM896" i="3"/>
  <c r="AN896" i="3" s="1"/>
  <c r="AP896" i="3" s="1"/>
  <c r="AM897" i="3"/>
  <c r="AN897" i="3" s="1"/>
  <c r="AP897" i="3" s="1"/>
  <c r="AM898" i="3"/>
  <c r="AN898" i="3" s="1"/>
  <c r="AP898" i="3" s="1"/>
  <c r="AM899" i="3"/>
  <c r="AN899" i="3" s="1"/>
  <c r="AP899" i="3" s="1"/>
  <c r="AM900" i="3"/>
  <c r="AN900" i="3" s="1"/>
  <c r="AP900" i="3" s="1"/>
  <c r="AM2" i="3"/>
  <c r="AN2" i="3" s="1"/>
  <c r="AP2" i="3" s="1"/>
  <c r="AJ901" i="3"/>
  <c r="AK901" i="3" s="1"/>
  <c r="AJ3" i="3"/>
  <c r="AK3" i="3" s="1"/>
  <c r="AJ4" i="3"/>
  <c r="AK4" i="3" s="1"/>
  <c r="AJ5" i="3"/>
  <c r="AK5" i="3" s="1"/>
  <c r="AJ6" i="3"/>
  <c r="AK6" i="3" s="1"/>
  <c r="AJ7" i="3"/>
  <c r="AK7" i="3" s="1"/>
  <c r="AJ8" i="3"/>
  <c r="AK8" i="3" s="1"/>
  <c r="AJ9" i="3"/>
  <c r="AK9" i="3" s="1"/>
  <c r="AJ10" i="3"/>
  <c r="AK10" i="3" s="1"/>
  <c r="AJ11" i="3"/>
  <c r="AK11" i="3" s="1"/>
  <c r="AJ12" i="3"/>
  <c r="AK12" i="3" s="1"/>
  <c r="AJ13" i="3"/>
  <c r="AK13" i="3" s="1"/>
  <c r="AJ14" i="3"/>
  <c r="AK14" i="3" s="1"/>
  <c r="AJ15" i="3"/>
  <c r="AK15" i="3" s="1"/>
  <c r="AJ16" i="3"/>
  <c r="AK16" i="3" s="1"/>
  <c r="AJ17" i="3"/>
  <c r="AK17" i="3" s="1"/>
  <c r="AJ18" i="3"/>
  <c r="AK18" i="3" s="1"/>
  <c r="AJ19" i="3"/>
  <c r="AK19" i="3" s="1"/>
  <c r="AJ20" i="3"/>
  <c r="AK20" i="3" s="1"/>
  <c r="AJ21" i="3"/>
  <c r="AK21" i="3" s="1"/>
  <c r="AJ22" i="3"/>
  <c r="AK22" i="3" s="1"/>
  <c r="AJ23" i="3"/>
  <c r="AK23" i="3" s="1"/>
  <c r="AJ24" i="3"/>
  <c r="AK24" i="3" s="1"/>
  <c r="AJ25" i="3"/>
  <c r="AK25" i="3" s="1"/>
  <c r="AJ26" i="3"/>
  <c r="AK26" i="3" s="1"/>
  <c r="AJ27" i="3"/>
  <c r="AK27" i="3" s="1"/>
  <c r="AJ28" i="3"/>
  <c r="AK28" i="3" s="1"/>
  <c r="AJ29" i="3"/>
  <c r="AK29" i="3" s="1"/>
  <c r="AJ30" i="3"/>
  <c r="AK30" i="3" s="1"/>
  <c r="AJ31" i="3"/>
  <c r="AK31" i="3" s="1"/>
  <c r="AJ32" i="3"/>
  <c r="AK32" i="3" s="1"/>
  <c r="AJ33" i="3"/>
  <c r="AK33" i="3" s="1"/>
  <c r="AJ34" i="3"/>
  <c r="AK34" i="3" s="1"/>
  <c r="AJ35" i="3"/>
  <c r="AK35" i="3" s="1"/>
  <c r="AJ36" i="3"/>
  <c r="AK36" i="3" s="1"/>
  <c r="AJ37" i="3"/>
  <c r="AK37" i="3" s="1"/>
  <c r="AJ38" i="3"/>
  <c r="AK38" i="3" s="1"/>
  <c r="AJ39" i="3"/>
  <c r="AK39" i="3" s="1"/>
  <c r="AJ40" i="3"/>
  <c r="AK40" i="3" s="1"/>
  <c r="AJ41" i="3"/>
  <c r="AK41" i="3" s="1"/>
  <c r="AJ42" i="3"/>
  <c r="AK42" i="3" s="1"/>
  <c r="AJ43" i="3"/>
  <c r="AK43" i="3" s="1"/>
  <c r="AJ44" i="3"/>
  <c r="AK44" i="3" s="1"/>
  <c r="AJ45" i="3"/>
  <c r="AK45" i="3" s="1"/>
  <c r="AJ46" i="3"/>
  <c r="AK46" i="3" s="1"/>
  <c r="AJ47" i="3"/>
  <c r="AK47" i="3" s="1"/>
  <c r="AJ48" i="3"/>
  <c r="AK48" i="3" s="1"/>
  <c r="AJ49" i="3"/>
  <c r="AK49" i="3" s="1"/>
  <c r="AJ50" i="3"/>
  <c r="AK50" i="3" s="1"/>
  <c r="AJ51" i="3"/>
  <c r="AK51" i="3" s="1"/>
  <c r="AJ52" i="3"/>
  <c r="AK52" i="3" s="1"/>
  <c r="AJ53" i="3"/>
  <c r="AK53" i="3" s="1"/>
  <c r="AJ54" i="3"/>
  <c r="AK54" i="3" s="1"/>
  <c r="AJ55" i="3"/>
  <c r="AK55" i="3" s="1"/>
  <c r="AJ56" i="3"/>
  <c r="AK56" i="3" s="1"/>
  <c r="AJ57" i="3"/>
  <c r="AK57" i="3" s="1"/>
  <c r="AJ58" i="3"/>
  <c r="AK58" i="3" s="1"/>
  <c r="AJ59" i="3"/>
  <c r="AK59" i="3" s="1"/>
  <c r="AJ60" i="3"/>
  <c r="AK60" i="3" s="1"/>
  <c r="AJ61" i="3"/>
  <c r="AK61" i="3" s="1"/>
  <c r="AJ62" i="3"/>
  <c r="AK62" i="3" s="1"/>
  <c r="AJ63" i="3"/>
  <c r="AK63" i="3" s="1"/>
  <c r="AJ64" i="3"/>
  <c r="AK64" i="3" s="1"/>
  <c r="AJ65" i="3"/>
  <c r="AK65" i="3" s="1"/>
  <c r="AJ66" i="3"/>
  <c r="AK66" i="3" s="1"/>
  <c r="AJ67" i="3"/>
  <c r="AK67" i="3" s="1"/>
  <c r="AJ68" i="3"/>
  <c r="AK68" i="3" s="1"/>
  <c r="AJ69" i="3"/>
  <c r="AK69" i="3" s="1"/>
  <c r="AJ70" i="3"/>
  <c r="AK70" i="3" s="1"/>
  <c r="AJ71" i="3"/>
  <c r="AK71" i="3" s="1"/>
  <c r="AJ72" i="3"/>
  <c r="AK72" i="3" s="1"/>
  <c r="AJ73" i="3"/>
  <c r="AK73" i="3" s="1"/>
  <c r="AJ74" i="3"/>
  <c r="AK74" i="3" s="1"/>
  <c r="AJ75" i="3"/>
  <c r="AK75" i="3" s="1"/>
  <c r="AJ76" i="3"/>
  <c r="AK76" i="3" s="1"/>
  <c r="AJ77" i="3"/>
  <c r="AK77" i="3" s="1"/>
  <c r="AJ78" i="3"/>
  <c r="AK78" i="3" s="1"/>
  <c r="AJ79" i="3"/>
  <c r="AK79" i="3" s="1"/>
  <c r="AJ80" i="3"/>
  <c r="AK80" i="3" s="1"/>
  <c r="AJ81" i="3"/>
  <c r="AK81" i="3" s="1"/>
  <c r="AJ82" i="3"/>
  <c r="AK82" i="3" s="1"/>
  <c r="AJ83" i="3"/>
  <c r="AK83" i="3" s="1"/>
  <c r="AJ84" i="3"/>
  <c r="AK84" i="3" s="1"/>
  <c r="AJ85" i="3"/>
  <c r="AK85" i="3" s="1"/>
  <c r="AJ86" i="3"/>
  <c r="AK86" i="3" s="1"/>
  <c r="AJ87" i="3"/>
  <c r="AK87" i="3" s="1"/>
  <c r="AJ88" i="3"/>
  <c r="AK88" i="3" s="1"/>
  <c r="AJ89" i="3"/>
  <c r="AK89" i="3" s="1"/>
  <c r="AJ90" i="3"/>
  <c r="AK90" i="3" s="1"/>
  <c r="AJ91" i="3"/>
  <c r="AK91" i="3" s="1"/>
  <c r="AJ92" i="3"/>
  <c r="AK92" i="3" s="1"/>
  <c r="AJ93" i="3"/>
  <c r="AK93" i="3" s="1"/>
  <c r="AJ94" i="3"/>
  <c r="AK94" i="3" s="1"/>
  <c r="AJ95" i="3"/>
  <c r="AK95" i="3" s="1"/>
  <c r="AJ96" i="3"/>
  <c r="AK96" i="3" s="1"/>
  <c r="AJ97" i="3"/>
  <c r="AK97" i="3" s="1"/>
  <c r="AJ98" i="3"/>
  <c r="AK98" i="3" s="1"/>
  <c r="AJ99" i="3"/>
  <c r="AK99" i="3" s="1"/>
  <c r="AJ100" i="3"/>
  <c r="AK100" i="3" s="1"/>
  <c r="AJ101" i="3"/>
  <c r="AK101" i="3" s="1"/>
  <c r="AJ102" i="3"/>
  <c r="AK102" i="3" s="1"/>
  <c r="AJ103" i="3"/>
  <c r="AK103" i="3" s="1"/>
  <c r="AJ104" i="3"/>
  <c r="AK104" i="3" s="1"/>
  <c r="AJ105" i="3"/>
  <c r="AK105" i="3" s="1"/>
  <c r="AJ106" i="3"/>
  <c r="AK106" i="3" s="1"/>
  <c r="AJ107" i="3"/>
  <c r="AK107" i="3" s="1"/>
  <c r="AJ108" i="3"/>
  <c r="AK108" i="3" s="1"/>
  <c r="AJ109" i="3"/>
  <c r="AK109" i="3" s="1"/>
  <c r="AJ110" i="3"/>
  <c r="AK110" i="3" s="1"/>
  <c r="AJ111" i="3"/>
  <c r="AK111" i="3" s="1"/>
  <c r="AJ112" i="3"/>
  <c r="AK112" i="3" s="1"/>
  <c r="AJ113" i="3"/>
  <c r="AK113" i="3" s="1"/>
  <c r="AJ114" i="3"/>
  <c r="AK114" i="3" s="1"/>
  <c r="AJ115" i="3"/>
  <c r="AK115" i="3" s="1"/>
  <c r="AJ116" i="3"/>
  <c r="AK116" i="3" s="1"/>
  <c r="AJ117" i="3"/>
  <c r="AK117" i="3" s="1"/>
  <c r="AJ118" i="3"/>
  <c r="AK118" i="3" s="1"/>
  <c r="AJ119" i="3"/>
  <c r="AK119" i="3" s="1"/>
  <c r="AJ120" i="3"/>
  <c r="AK120" i="3" s="1"/>
  <c r="AJ121" i="3"/>
  <c r="AK121" i="3" s="1"/>
  <c r="AJ122" i="3"/>
  <c r="AK122" i="3" s="1"/>
  <c r="AJ123" i="3"/>
  <c r="AK123" i="3" s="1"/>
  <c r="AJ124" i="3"/>
  <c r="AK124" i="3" s="1"/>
  <c r="AJ125" i="3"/>
  <c r="AK125" i="3" s="1"/>
  <c r="AJ126" i="3"/>
  <c r="AK126" i="3" s="1"/>
  <c r="AJ127" i="3"/>
  <c r="AK127" i="3" s="1"/>
  <c r="AJ128" i="3"/>
  <c r="AK128" i="3" s="1"/>
  <c r="AJ129" i="3"/>
  <c r="AK129" i="3" s="1"/>
  <c r="AJ130" i="3"/>
  <c r="AK130" i="3" s="1"/>
  <c r="AJ131" i="3"/>
  <c r="AK131" i="3" s="1"/>
  <c r="AJ132" i="3"/>
  <c r="AK132" i="3" s="1"/>
  <c r="AJ133" i="3"/>
  <c r="AK133" i="3" s="1"/>
  <c r="AJ134" i="3"/>
  <c r="AK134" i="3" s="1"/>
  <c r="AJ135" i="3"/>
  <c r="AK135" i="3" s="1"/>
  <c r="AJ136" i="3"/>
  <c r="AK136" i="3" s="1"/>
  <c r="AJ137" i="3"/>
  <c r="AK137" i="3" s="1"/>
  <c r="AJ138" i="3"/>
  <c r="AK138" i="3" s="1"/>
  <c r="AJ139" i="3"/>
  <c r="AK139" i="3" s="1"/>
  <c r="AJ140" i="3"/>
  <c r="AK140" i="3" s="1"/>
  <c r="AJ141" i="3"/>
  <c r="AK141" i="3" s="1"/>
  <c r="AJ142" i="3"/>
  <c r="AK142" i="3" s="1"/>
  <c r="AJ143" i="3"/>
  <c r="AK143" i="3" s="1"/>
  <c r="AJ144" i="3"/>
  <c r="AK144" i="3" s="1"/>
  <c r="AJ145" i="3"/>
  <c r="AK145" i="3" s="1"/>
  <c r="AJ146" i="3"/>
  <c r="AK146" i="3" s="1"/>
  <c r="AJ147" i="3"/>
  <c r="AK147" i="3" s="1"/>
  <c r="AJ148" i="3"/>
  <c r="AK148" i="3" s="1"/>
  <c r="AJ149" i="3"/>
  <c r="AK149" i="3" s="1"/>
  <c r="AJ150" i="3"/>
  <c r="AK150" i="3" s="1"/>
  <c r="AJ151" i="3"/>
  <c r="AK151" i="3" s="1"/>
  <c r="AJ152" i="3"/>
  <c r="AK152" i="3" s="1"/>
  <c r="AJ153" i="3"/>
  <c r="AK153" i="3" s="1"/>
  <c r="AJ154" i="3"/>
  <c r="AK154" i="3" s="1"/>
  <c r="AJ155" i="3"/>
  <c r="AK155" i="3" s="1"/>
  <c r="AJ156" i="3"/>
  <c r="AK156" i="3" s="1"/>
  <c r="AJ157" i="3"/>
  <c r="AK157" i="3" s="1"/>
  <c r="AJ158" i="3"/>
  <c r="AK158" i="3" s="1"/>
  <c r="AJ159" i="3"/>
  <c r="AK159" i="3" s="1"/>
  <c r="AJ160" i="3"/>
  <c r="AK160" i="3" s="1"/>
  <c r="AJ161" i="3"/>
  <c r="AK161" i="3" s="1"/>
  <c r="AJ162" i="3"/>
  <c r="AK162" i="3" s="1"/>
  <c r="AJ163" i="3"/>
  <c r="AK163" i="3" s="1"/>
  <c r="AJ164" i="3"/>
  <c r="AK164" i="3" s="1"/>
  <c r="AJ165" i="3"/>
  <c r="AK165" i="3" s="1"/>
  <c r="AJ166" i="3"/>
  <c r="AK166" i="3" s="1"/>
  <c r="AJ167" i="3"/>
  <c r="AK167" i="3" s="1"/>
  <c r="AJ168" i="3"/>
  <c r="AK168" i="3" s="1"/>
  <c r="AJ169" i="3"/>
  <c r="AK169" i="3" s="1"/>
  <c r="AJ170" i="3"/>
  <c r="AK170" i="3" s="1"/>
  <c r="AJ171" i="3"/>
  <c r="AK171" i="3" s="1"/>
  <c r="AJ172" i="3"/>
  <c r="AK172" i="3" s="1"/>
  <c r="AJ173" i="3"/>
  <c r="AK173" i="3" s="1"/>
  <c r="AJ174" i="3"/>
  <c r="AK174" i="3" s="1"/>
  <c r="AJ175" i="3"/>
  <c r="AK175" i="3" s="1"/>
  <c r="AJ176" i="3"/>
  <c r="AK176" i="3" s="1"/>
  <c r="AJ177" i="3"/>
  <c r="AK177" i="3" s="1"/>
  <c r="AJ178" i="3"/>
  <c r="AK178" i="3" s="1"/>
  <c r="AJ179" i="3"/>
  <c r="AK179" i="3" s="1"/>
  <c r="AJ180" i="3"/>
  <c r="AK180" i="3" s="1"/>
  <c r="AJ181" i="3"/>
  <c r="AK181" i="3" s="1"/>
  <c r="AJ182" i="3"/>
  <c r="AK182" i="3" s="1"/>
  <c r="AJ183" i="3"/>
  <c r="AK183" i="3" s="1"/>
  <c r="AJ184" i="3"/>
  <c r="AK184" i="3" s="1"/>
  <c r="AJ185" i="3"/>
  <c r="AK185" i="3" s="1"/>
  <c r="AJ186" i="3"/>
  <c r="AK186" i="3" s="1"/>
  <c r="AJ187" i="3"/>
  <c r="AK187" i="3" s="1"/>
  <c r="AJ188" i="3"/>
  <c r="AK188" i="3" s="1"/>
  <c r="AJ189" i="3"/>
  <c r="AK189" i="3" s="1"/>
  <c r="AJ190" i="3"/>
  <c r="AK190" i="3" s="1"/>
  <c r="AJ191" i="3"/>
  <c r="AK191" i="3" s="1"/>
  <c r="AJ192" i="3"/>
  <c r="AK192" i="3" s="1"/>
  <c r="AJ193" i="3"/>
  <c r="AK193" i="3" s="1"/>
  <c r="AJ194" i="3"/>
  <c r="AK194" i="3" s="1"/>
  <c r="AJ195" i="3"/>
  <c r="AK195" i="3" s="1"/>
  <c r="AJ196" i="3"/>
  <c r="AK196" i="3" s="1"/>
  <c r="AJ197" i="3"/>
  <c r="AK197" i="3" s="1"/>
  <c r="AJ198" i="3"/>
  <c r="AK198" i="3" s="1"/>
  <c r="AJ199" i="3"/>
  <c r="AK199" i="3" s="1"/>
  <c r="AJ200" i="3"/>
  <c r="AK200" i="3" s="1"/>
  <c r="AJ201" i="3"/>
  <c r="AK201" i="3" s="1"/>
  <c r="AJ202" i="3"/>
  <c r="AK202" i="3" s="1"/>
  <c r="AJ203" i="3"/>
  <c r="AK203" i="3" s="1"/>
  <c r="AJ204" i="3"/>
  <c r="AK204" i="3" s="1"/>
  <c r="AJ205" i="3"/>
  <c r="AK205" i="3" s="1"/>
  <c r="AJ206" i="3"/>
  <c r="AK206" i="3" s="1"/>
  <c r="AJ207" i="3"/>
  <c r="AK207" i="3" s="1"/>
  <c r="AJ208" i="3"/>
  <c r="AK208" i="3" s="1"/>
  <c r="AJ209" i="3"/>
  <c r="AK209" i="3" s="1"/>
  <c r="AJ210" i="3"/>
  <c r="AK210" i="3" s="1"/>
  <c r="AJ211" i="3"/>
  <c r="AK211" i="3" s="1"/>
  <c r="AJ212" i="3"/>
  <c r="AK212" i="3" s="1"/>
  <c r="AJ213" i="3"/>
  <c r="AK213" i="3" s="1"/>
  <c r="AJ214" i="3"/>
  <c r="AK214" i="3" s="1"/>
  <c r="AJ215" i="3"/>
  <c r="AK215" i="3" s="1"/>
  <c r="AJ216" i="3"/>
  <c r="AK216" i="3" s="1"/>
  <c r="AJ217" i="3"/>
  <c r="AK217" i="3" s="1"/>
  <c r="AJ218" i="3"/>
  <c r="AK218" i="3" s="1"/>
  <c r="AJ219" i="3"/>
  <c r="AK219" i="3" s="1"/>
  <c r="AJ220" i="3"/>
  <c r="AK220" i="3" s="1"/>
  <c r="AJ221" i="3"/>
  <c r="AK221" i="3" s="1"/>
  <c r="AJ222" i="3"/>
  <c r="AK222" i="3" s="1"/>
  <c r="AJ223" i="3"/>
  <c r="AK223" i="3" s="1"/>
  <c r="AJ224" i="3"/>
  <c r="AK224" i="3" s="1"/>
  <c r="AJ225" i="3"/>
  <c r="AK225" i="3" s="1"/>
  <c r="AJ226" i="3"/>
  <c r="AK226" i="3" s="1"/>
  <c r="AJ227" i="3"/>
  <c r="AK227" i="3" s="1"/>
  <c r="AJ228" i="3"/>
  <c r="AK228" i="3" s="1"/>
  <c r="AJ229" i="3"/>
  <c r="AK229" i="3" s="1"/>
  <c r="AJ230" i="3"/>
  <c r="AK230" i="3" s="1"/>
  <c r="AJ231" i="3"/>
  <c r="AK231" i="3" s="1"/>
  <c r="AJ232" i="3"/>
  <c r="AK232" i="3" s="1"/>
  <c r="AJ233" i="3"/>
  <c r="AK233" i="3" s="1"/>
  <c r="AJ234" i="3"/>
  <c r="AK234" i="3" s="1"/>
  <c r="AJ235" i="3"/>
  <c r="AK235" i="3" s="1"/>
  <c r="AJ236" i="3"/>
  <c r="AK236" i="3" s="1"/>
  <c r="AJ237" i="3"/>
  <c r="AK237" i="3" s="1"/>
  <c r="AJ238" i="3"/>
  <c r="AK238" i="3" s="1"/>
  <c r="AJ239" i="3"/>
  <c r="AK239" i="3" s="1"/>
  <c r="AJ240" i="3"/>
  <c r="AK240" i="3" s="1"/>
  <c r="AJ241" i="3"/>
  <c r="AK241" i="3" s="1"/>
  <c r="AJ242" i="3"/>
  <c r="AK242" i="3" s="1"/>
  <c r="AJ243" i="3"/>
  <c r="AK243" i="3" s="1"/>
  <c r="AJ244" i="3"/>
  <c r="AK244" i="3" s="1"/>
  <c r="AJ245" i="3"/>
  <c r="AK245" i="3" s="1"/>
  <c r="AJ246" i="3"/>
  <c r="AK246" i="3" s="1"/>
  <c r="AJ247" i="3"/>
  <c r="AK247" i="3" s="1"/>
  <c r="AJ248" i="3"/>
  <c r="AK248" i="3" s="1"/>
  <c r="AJ249" i="3"/>
  <c r="AK249" i="3" s="1"/>
  <c r="AJ250" i="3"/>
  <c r="AK250" i="3" s="1"/>
  <c r="AJ251" i="3"/>
  <c r="AK251" i="3" s="1"/>
  <c r="AJ252" i="3"/>
  <c r="AK252" i="3" s="1"/>
  <c r="AJ253" i="3"/>
  <c r="AK253" i="3" s="1"/>
  <c r="AJ254" i="3"/>
  <c r="AK254" i="3" s="1"/>
  <c r="AJ255" i="3"/>
  <c r="AK255" i="3" s="1"/>
  <c r="AJ256" i="3"/>
  <c r="AK256" i="3" s="1"/>
  <c r="AJ257" i="3"/>
  <c r="AK257" i="3" s="1"/>
  <c r="AJ258" i="3"/>
  <c r="AK258" i="3" s="1"/>
  <c r="AJ259" i="3"/>
  <c r="AK259" i="3" s="1"/>
  <c r="AJ260" i="3"/>
  <c r="AK260" i="3" s="1"/>
  <c r="AJ261" i="3"/>
  <c r="AK261" i="3" s="1"/>
  <c r="AJ262" i="3"/>
  <c r="AK262" i="3" s="1"/>
  <c r="AJ263" i="3"/>
  <c r="AK263" i="3" s="1"/>
  <c r="AJ264" i="3"/>
  <c r="AK264" i="3" s="1"/>
  <c r="AJ265" i="3"/>
  <c r="AK265" i="3" s="1"/>
  <c r="AJ266" i="3"/>
  <c r="AK266" i="3" s="1"/>
  <c r="AJ267" i="3"/>
  <c r="AK267" i="3" s="1"/>
  <c r="AJ268" i="3"/>
  <c r="AK268" i="3" s="1"/>
  <c r="AJ269" i="3"/>
  <c r="AK269" i="3" s="1"/>
  <c r="AJ270" i="3"/>
  <c r="AK270" i="3" s="1"/>
  <c r="AJ271" i="3"/>
  <c r="AK271" i="3" s="1"/>
  <c r="AJ272" i="3"/>
  <c r="AK272" i="3" s="1"/>
  <c r="AJ273" i="3"/>
  <c r="AK273" i="3" s="1"/>
  <c r="AJ274" i="3"/>
  <c r="AK274" i="3" s="1"/>
  <c r="AJ275" i="3"/>
  <c r="AK275" i="3" s="1"/>
  <c r="AJ276" i="3"/>
  <c r="AK276" i="3" s="1"/>
  <c r="AJ277" i="3"/>
  <c r="AK277" i="3" s="1"/>
  <c r="AJ278" i="3"/>
  <c r="AK278" i="3" s="1"/>
  <c r="AJ279" i="3"/>
  <c r="AK279" i="3" s="1"/>
  <c r="AJ280" i="3"/>
  <c r="AK280" i="3" s="1"/>
  <c r="AJ281" i="3"/>
  <c r="AK281" i="3" s="1"/>
  <c r="AJ282" i="3"/>
  <c r="AK282" i="3" s="1"/>
  <c r="AJ283" i="3"/>
  <c r="AK283" i="3" s="1"/>
  <c r="AJ284" i="3"/>
  <c r="AK284" i="3" s="1"/>
  <c r="AJ285" i="3"/>
  <c r="AK285" i="3" s="1"/>
  <c r="AJ286" i="3"/>
  <c r="AK286" i="3" s="1"/>
  <c r="AJ287" i="3"/>
  <c r="AK287" i="3" s="1"/>
  <c r="AJ288" i="3"/>
  <c r="AK288" i="3" s="1"/>
  <c r="AJ289" i="3"/>
  <c r="AK289" i="3" s="1"/>
  <c r="AJ290" i="3"/>
  <c r="AK290" i="3" s="1"/>
  <c r="AJ291" i="3"/>
  <c r="AK291" i="3" s="1"/>
  <c r="AJ292" i="3"/>
  <c r="AK292" i="3" s="1"/>
  <c r="AJ293" i="3"/>
  <c r="AK293" i="3" s="1"/>
  <c r="AJ294" i="3"/>
  <c r="AK294" i="3" s="1"/>
  <c r="AJ295" i="3"/>
  <c r="AK295" i="3" s="1"/>
  <c r="AJ296" i="3"/>
  <c r="AK296" i="3" s="1"/>
  <c r="AJ297" i="3"/>
  <c r="AK297" i="3" s="1"/>
  <c r="AJ298" i="3"/>
  <c r="AK298" i="3" s="1"/>
  <c r="AJ299" i="3"/>
  <c r="AK299" i="3" s="1"/>
  <c r="AJ300" i="3"/>
  <c r="AK300" i="3" s="1"/>
  <c r="AJ301" i="3"/>
  <c r="AK301" i="3" s="1"/>
  <c r="AJ302" i="3"/>
  <c r="AK302" i="3" s="1"/>
  <c r="AJ303" i="3"/>
  <c r="AK303" i="3" s="1"/>
  <c r="AJ304" i="3"/>
  <c r="AK304" i="3" s="1"/>
  <c r="AJ305" i="3"/>
  <c r="AK305" i="3" s="1"/>
  <c r="AJ306" i="3"/>
  <c r="AK306" i="3" s="1"/>
  <c r="AJ307" i="3"/>
  <c r="AK307" i="3" s="1"/>
  <c r="AJ308" i="3"/>
  <c r="AK308" i="3" s="1"/>
  <c r="AJ309" i="3"/>
  <c r="AK309" i="3" s="1"/>
  <c r="AJ310" i="3"/>
  <c r="AK310" i="3" s="1"/>
  <c r="AJ311" i="3"/>
  <c r="AK311" i="3" s="1"/>
  <c r="AJ312" i="3"/>
  <c r="AK312" i="3" s="1"/>
  <c r="AJ313" i="3"/>
  <c r="AK313" i="3" s="1"/>
  <c r="AJ314" i="3"/>
  <c r="AK314" i="3" s="1"/>
  <c r="AJ315" i="3"/>
  <c r="AK315" i="3" s="1"/>
  <c r="AJ316" i="3"/>
  <c r="AK316" i="3" s="1"/>
  <c r="AJ317" i="3"/>
  <c r="AK317" i="3" s="1"/>
  <c r="AJ318" i="3"/>
  <c r="AK318" i="3" s="1"/>
  <c r="AJ319" i="3"/>
  <c r="AK319" i="3" s="1"/>
  <c r="AJ320" i="3"/>
  <c r="AK320" i="3" s="1"/>
  <c r="AJ321" i="3"/>
  <c r="AK321" i="3" s="1"/>
  <c r="AJ322" i="3"/>
  <c r="AK322" i="3" s="1"/>
  <c r="AJ323" i="3"/>
  <c r="AK323" i="3" s="1"/>
  <c r="AJ324" i="3"/>
  <c r="AK324" i="3" s="1"/>
  <c r="AJ325" i="3"/>
  <c r="AK325" i="3" s="1"/>
  <c r="AJ326" i="3"/>
  <c r="AK326" i="3" s="1"/>
  <c r="AJ327" i="3"/>
  <c r="AK327" i="3" s="1"/>
  <c r="AJ328" i="3"/>
  <c r="AK328" i="3" s="1"/>
  <c r="AJ329" i="3"/>
  <c r="AK329" i="3" s="1"/>
  <c r="AJ330" i="3"/>
  <c r="AK330" i="3" s="1"/>
  <c r="AJ331" i="3"/>
  <c r="AK331" i="3" s="1"/>
  <c r="AJ332" i="3"/>
  <c r="AK332" i="3" s="1"/>
  <c r="AJ333" i="3"/>
  <c r="AK333" i="3" s="1"/>
  <c r="AJ334" i="3"/>
  <c r="AK334" i="3" s="1"/>
  <c r="AJ335" i="3"/>
  <c r="AK335" i="3" s="1"/>
  <c r="AJ336" i="3"/>
  <c r="AK336" i="3" s="1"/>
  <c r="AJ337" i="3"/>
  <c r="AK337" i="3" s="1"/>
  <c r="AJ338" i="3"/>
  <c r="AK338" i="3" s="1"/>
  <c r="AJ339" i="3"/>
  <c r="AK339" i="3" s="1"/>
  <c r="AJ340" i="3"/>
  <c r="AK340" i="3" s="1"/>
  <c r="AJ341" i="3"/>
  <c r="AK341" i="3" s="1"/>
  <c r="AJ342" i="3"/>
  <c r="AK342" i="3" s="1"/>
  <c r="AJ343" i="3"/>
  <c r="AK343" i="3" s="1"/>
  <c r="AJ344" i="3"/>
  <c r="AK344" i="3" s="1"/>
  <c r="AJ345" i="3"/>
  <c r="AK345" i="3" s="1"/>
  <c r="AJ346" i="3"/>
  <c r="AK346" i="3" s="1"/>
  <c r="AJ347" i="3"/>
  <c r="AK347" i="3" s="1"/>
  <c r="AJ348" i="3"/>
  <c r="AK348" i="3" s="1"/>
  <c r="AJ349" i="3"/>
  <c r="AK349" i="3" s="1"/>
  <c r="AJ350" i="3"/>
  <c r="AK350" i="3" s="1"/>
  <c r="AJ351" i="3"/>
  <c r="AK351" i="3" s="1"/>
  <c r="AJ352" i="3"/>
  <c r="AK352" i="3" s="1"/>
  <c r="AJ353" i="3"/>
  <c r="AK353" i="3" s="1"/>
  <c r="AJ354" i="3"/>
  <c r="AK354" i="3" s="1"/>
  <c r="AJ355" i="3"/>
  <c r="AK355" i="3" s="1"/>
  <c r="AJ356" i="3"/>
  <c r="AK356" i="3" s="1"/>
  <c r="AJ357" i="3"/>
  <c r="AK357" i="3" s="1"/>
  <c r="AJ358" i="3"/>
  <c r="AK358" i="3" s="1"/>
  <c r="AJ359" i="3"/>
  <c r="AK359" i="3" s="1"/>
  <c r="AJ360" i="3"/>
  <c r="AK360" i="3" s="1"/>
  <c r="AJ361" i="3"/>
  <c r="AK361" i="3" s="1"/>
  <c r="AJ362" i="3"/>
  <c r="AK362" i="3" s="1"/>
  <c r="AJ363" i="3"/>
  <c r="AK363" i="3" s="1"/>
  <c r="AJ364" i="3"/>
  <c r="AK364" i="3" s="1"/>
  <c r="AJ365" i="3"/>
  <c r="AK365" i="3" s="1"/>
  <c r="AJ366" i="3"/>
  <c r="AK366" i="3" s="1"/>
  <c r="AJ367" i="3"/>
  <c r="AK367" i="3" s="1"/>
  <c r="AJ368" i="3"/>
  <c r="AK368" i="3" s="1"/>
  <c r="AJ369" i="3"/>
  <c r="AK369" i="3" s="1"/>
  <c r="AJ370" i="3"/>
  <c r="AK370" i="3" s="1"/>
  <c r="AJ371" i="3"/>
  <c r="AK371" i="3" s="1"/>
  <c r="AJ372" i="3"/>
  <c r="AK372" i="3" s="1"/>
  <c r="AJ373" i="3"/>
  <c r="AK373" i="3" s="1"/>
  <c r="AJ374" i="3"/>
  <c r="AK374" i="3" s="1"/>
  <c r="AJ375" i="3"/>
  <c r="AK375" i="3" s="1"/>
  <c r="AJ376" i="3"/>
  <c r="AK376" i="3" s="1"/>
  <c r="AJ377" i="3"/>
  <c r="AK377" i="3" s="1"/>
  <c r="AJ378" i="3"/>
  <c r="AK378" i="3" s="1"/>
  <c r="AJ379" i="3"/>
  <c r="AK379" i="3" s="1"/>
  <c r="AJ380" i="3"/>
  <c r="AK380" i="3" s="1"/>
  <c r="AJ381" i="3"/>
  <c r="AK381" i="3" s="1"/>
  <c r="AJ382" i="3"/>
  <c r="AK382" i="3" s="1"/>
  <c r="AJ383" i="3"/>
  <c r="AK383" i="3" s="1"/>
  <c r="AJ384" i="3"/>
  <c r="AK384" i="3" s="1"/>
  <c r="AJ385" i="3"/>
  <c r="AK385" i="3" s="1"/>
  <c r="AJ386" i="3"/>
  <c r="AK386" i="3" s="1"/>
  <c r="AJ387" i="3"/>
  <c r="AK387" i="3" s="1"/>
  <c r="AJ388" i="3"/>
  <c r="AK388" i="3" s="1"/>
  <c r="AJ389" i="3"/>
  <c r="AK389" i="3" s="1"/>
  <c r="AJ390" i="3"/>
  <c r="AK390" i="3" s="1"/>
  <c r="AJ391" i="3"/>
  <c r="AK391" i="3" s="1"/>
  <c r="AJ392" i="3"/>
  <c r="AK392" i="3" s="1"/>
  <c r="AJ393" i="3"/>
  <c r="AK393" i="3" s="1"/>
  <c r="AJ394" i="3"/>
  <c r="AK394" i="3" s="1"/>
  <c r="AJ395" i="3"/>
  <c r="AK395" i="3" s="1"/>
  <c r="AJ396" i="3"/>
  <c r="AK396" i="3" s="1"/>
  <c r="AJ397" i="3"/>
  <c r="AK397" i="3" s="1"/>
  <c r="AJ398" i="3"/>
  <c r="AK398" i="3" s="1"/>
  <c r="AJ399" i="3"/>
  <c r="AK399" i="3" s="1"/>
  <c r="AJ400" i="3"/>
  <c r="AK400" i="3" s="1"/>
  <c r="AJ401" i="3"/>
  <c r="AK401" i="3" s="1"/>
  <c r="AJ402" i="3"/>
  <c r="AK402" i="3" s="1"/>
  <c r="AJ403" i="3"/>
  <c r="AK403" i="3" s="1"/>
  <c r="AJ404" i="3"/>
  <c r="AK404" i="3" s="1"/>
  <c r="AJ405" i="3"/>
  <c r="AK405" i="3" s="1"/>
  <c r="AJ406" i="3"/>
  <c r="AK406" i="3" s="1"/>
  <c r="AJ407" i="3"/>
  <c r="AK407" i="3" s="1"/>
  <c r="AJ408" i="3"/>
  <c r="AK408" i="3" s="1"/>
  <c r="AJ409" i="3"/>
  <c r="AK409" i="3" s="1"/>
  <c r="AJ410" i="3"/>
  <c r="AK410" i="3" s="1"/>
  <c r="AJ411" i="3"/>
  <c r="AK411" i="3" s="1"/>
  <c r="AJ412" i="3"/>
  <c r="AK412" i="3" s="1"/>
  <c r="AJ413" i="3"/>
  <c r="AK413" i="3" s="1"/>
  <c r="AJ414" i="3"/>
  <c r="AK414" i="3" s="1"/>
  <c r="AJ415" i="3"/>
  <c r="AK415" i="3" s="1"/>
  <c r="AJ416" i="3"/>
  <c r="AK416" i="3" s="1"/>
  <c r="AJ417" i="3"/>
  <c r="AK417" i="3" s="1"/>
  <c r="AJ418" i="3"/>
  <c r="AK418" i="3" s="1"/>
  <c r="AJ419" i="3"/>
  <c r="AK419" i="3" s="1"/>
  <c r="AJ420" i="3"/>
  <c r="AK420" i="3" s="1"/>
  <c r="AJ421" i="3"/>
  <c r="AK421" i="3" s="1"/>
  <c r="AJ422" i="3"/>
  <c r="AK422" i="3" s="1"/>
  <c r="AJ423" i="3"/>
  <c r="AK423" i="3" s="1"/>
  <c r="AJ424" i="3"/>
  <c r="AK424" i="3" s="1"/>
  <c r="AJ425" i="3"/>
  <c r="AK425" i="3" s="1"/>
  <c r="AJ426" i="3"/>
  <c r="AK426" i="3" s="1"/>
  <c r="AJ427" i="3"/>
  <c r="AK427" i="3" s="1"/>
  <c r="AJ428" i="3"/>
  <c r="AK428" i="3" s="1"/>
  <c r="AJ429" i="3"/>
  <c r="AK429" i="3" s="1"/>
  <c r="AJ430" i="3"/>
  <c r="AK430" i="3" s="1"/>
  <c r="AJ431" i="3"/>
  <c r="AK431" i="3" s="1"/>
  <c r="AJ432" i="3"/>
  <c r="AK432" i="3" s="1"/>
  <c r="AJ433" i="3"/>
  <c r="AK433" i="3" s="1"/>
  <c r="AJ434" i="3"/>
  <c r="AK434" i="3" s="1"/>
  <c r="AJ435" i="3"/>
  <c r="AK435" i="3" s="1"/>
  <c r="AJ436" i="3"/>
  <c r="AK436" i="3" s="1"/>
  <c r="AJ437" i="3"/>
  <c r="AK437" i="3" s="1"/>
  <c r="AJ438" i="3"/>
  <c r="AK438" i="3" s="1"/>
  <c r="AJ439" i="3"/>
  <c r="AK439" i="3" s="1"/>
  <c r="AJ440" i="3"/>
  <c r="AK440" i="3" s="1"/>
  <c r="AJ441" i="3"/>
  <c r="AK441" i="3" s="1"/>
  <c r="AJ442" i="3"/>
  <c r="AK442" i="3" s="1"/>
  <c r="AJ443" i="3"/>
  <c r="AK443" i="3" s="1"/>
  <c r="AJ444" i="3"/>
  <c r="AK444" i="3" s="1"/>
  <c r="AJ445" i="3"/>
  <c r="AK445" i="3" s="1"/>
  <c r="AJ446" i="3"/>
  <c r="AK446" i="3" s="1"/>
  <c r="AJ447" i="3"/>
  <c r="AK447" i="3" s="1"/>
  <c r="AJ448" i="3"/>
  <c r="AK448" i="3" s="1"/>
  <c r="AJ449" i="3"/>
  <c r="AK449" i="3" s="1"/>
  <c r="AJ450" i="3"/>
  <c r="AK450" i="3" s="1"/>
  <c r="AJ451" i="3"/>
  <c r="AK451" i="3" s="1"/>
  <c r="AJ452" i="3"/>
  <c r="AK452" i="3" s="1"/>
  <c r="AJ453" i="3"/>
  <c r="AK453" i="3" s="1"/>
  <c r="AJ454" i="3"/>
  <c r="AK454" i="3" s="1"/>
  <c r="AJ455" i="3"/>
  <c r="AK455" i="3" s="1"/>
  <c r="AJ456" i="3"/>
  <c r="AK456" i="3" s="1"/>
  <c r="AJ457" i="3"/>
  <c r="AK457" i="3" s="1"/>
  <c r="AJ458" i="3"/>
  <c r="AK458" i="3" s="1"/>
  <c r="AJ459" i="3"/>
  <c r="AK459" i="3" s="1"/>
  <c r="AJ460" i="3"/>
  <c r="AK460" i="3" s="1"/>
  <c r="AJ461" i="3"/>
  <c r="AK461" i="3" s="1"/>
  <c r="AJ462" i="3"/>
  <c r="AK462" i="3" s="1"/>
  <c r="AJ463" i="3"/>
  <c r="AK463" i="3" s="1"/>
  <c r="AJ464" i="3"/>
  <c r="AK464" i="3" s="1"/>
  <c r="AJ465" i="3"/>
  <c r="AK465" i="3" s="1"/>
  <c r="AJ466" i="3"/>
  <c r="AK466" i="3" s="1"/>
  <c r="AJ467" i="3"/>
  <c r="AK467" i="3" s="1"/>
  <c r="AJ468" i="3"/>
  <c r="AK468" i="3" s="1"/>
  <c r="AJ469" i="3"/>
  <c r="AK469" i="3" s="1"/>
  <c r="AJ470" i="3"/>
  <c r="AK470" i="3" s="1"/>
  <c r="AJ471" i="3"/>
  <c r="AK471" i="3" s="1"/>
  <c r="AJ472" i="3"/>
  <c r="AK472" i="3" s="1"/>
  <c r="AJ473" i="3"/>
  <c r="AK473" i="3" s="1"/>
  <c r="AJ474" i="3"/>
  <c r="AK474" i="3" s="1"/>
  <c r="AJ475" i="3"/>
  <c r="AK475" i="3" s="1"/>
  <c r="AJ476" i="3"/>
  <c r="AK476" i="3" s="1"/>
  <c r="AJ477" i="3"/>
  <c r="AK477" i="3" s="1"/>
  <c r="AJ478" i="3"/>
  <c r="AK478" i="3" s="1"/>
  <c r="AJ479" i="3"/>
  <c r="AK479" i="3" s="1"/>
  <c r="AJ480" i="3"/>
  <c r="AK480" i="3" s="1"/>
  <c r="AJ481" i="3"/>
  <c r="AK481" i="3" s="1"/>
  <c r="AJ482" i="3"/>
  <c r="AK482" i="3" s="1"/>
  <c r="AJ483" i="3"/>
  <c r="AK483" i="3" s="1"/>
  <c r="AJ484" i="3"/>
  <c r="AK484" i="3" s="1"/>
  <c r="AJ485" i="3"/>
  <c r="AK485" i="3" s="1"/>
  <c r="AJ486" i="3"/>
  <c r="AK486" i="3" s="1"/>
  <c r="AJ487" i="3"/>
  <c r="AK487" i="3" s="1"/>
  <c r="AJ488" i="3"/>
  <c r="AK488" i="3" s="1"/>
  <c r="AJ489" i="3"/>
  <c r="AK489" i="3" s="1"/>
  <c r="AJ490" i="3"/>
  <c r="AK490" i="3" s="1"/>
  <c r="AJ491" i="3"/>
  <c r="AK491" i="3" s="1"/>
  <c r="AJ492" i="3"/>
  <c r="AK492" i="3" s="1"/>
  <c r="AJ493" i="3"/>
  <c r="AK493" i="3" s="1"/>
  <c r="AJ494" i="3"/>
  <c r="AK494" i="3" s="1"/>
  <c r="AJ495" i="3"/>
  <c r="AK495" i="3" s="1"/>
  <c r="AJ496" i="3"/>
  <c r="AK496" i="3" s="1"/>
  <c r="AJ497" i="3"/>
  <c r="AK497" i="3" s="1"/>
  <c r="AJ498" i="3"/>
  <c r="AK498" i="3" s="1"/>
  <c r="AJ499" i="3"/>
  <c r="AK499" i="3" s="1"/>
  <c r="AJ500" i="3"/>
  <c r="AK500" i="3" s="1"/>
  <c r="AJ501" i="3"/>
  <c r="AK501" i="3" s="1"/>
  <c r="AJ502" i="3"/>
  <c r="AK502" i="3" s="1"/>
  <c r="AJ503" i="3"/>
  <c r="AK503" i="3" s="1"/>
  <c r="AJ504" i="3"/>
  <c r="AK504" i="3" s="1"/>
  <c r="AJ505" i="3"/>
  <c r="AK505" i="3" s="1"/>
  <c r="AJ506" i="3"/>
  <c r="AK506" i="3" s="1"/>
  <c r="AJ507" i="3"/>
  <c r="AK507" i="3" s="1"/>
  <c r="AJ508" i="3"/>
  <c r="AK508" i="3" s="1"/>
  <c r="AJ509" i="3"/>
  <c r="AK509" i="3" s="1"/>
  <c r="AJ510" i="3"/>
  <c r="AK510" i="3" s="1"/>
  <c r="AJ511" i="3"/>
  <c r="AK511" i="3" s="1"/>
  <c r="AJ512" i="3"/>
  <c r="AK512" i="3" s="1"/>
  <c r="AJ513" i="3"/>
  <c r="AK513" i="3" s="1"/>
  <c r="AJ514" i="3"/>
  <c r="AK514" i="3" s="1"/>
  <c r="AJ515" i="3"/>
  <c r="AK515" i="3" s="1"/>
  <c r="AJ516" i="3"/>
  <c r="AK516" i="3" s="1"/>
  <c r="AJ517" i="3"/>
  <c r="AK517" i="3" s="1"/>
  <c r="AJ518" i="3"/>
  <c r="AK518" i="3" s="1"/>
  <c r="AJ519" i="3"/>
  <c r="AK519" i="3" s="1"/>
  <c r="AJ520" i="3"/>
  <c r="AK520" i="3" s="1"/>
  <c r="AJ521" i="3"/>
  <c r="AK521" i="3" s="1"/>
  <c r="AJ522" i="3"/>
  <c r="AK522" i="3" s="1"/>
  <c r="AJ523" i="3"/>
  <c r="AK523" i="3" s="1"/>
  <c r="AJ524" i="3"/>
  <c r="AK524" i="3" s="1"/>
  <c r="AJ525" i="3"/>
  <c r="AK525" i="3" s="1"/>
  <c r="AJ526" i="3"/>
  <c r="AK526" i="3" s="1"/>
  <c r="AJ527" i="3"/>
  <c r="AK527" i="3" s="1"/>
  <c r="AJ528" i="3"/>
  <c r="AK528" i="3" s="1"/>
  <c r="AJ529" i="3"/>
  <c r="AK529" i="3" s="1"/>
  <c r="AJ530" i="3"/>
  <c r="AK530" i="3" s="1"/>
  <c r="AJ531" i="3"/>
  <c r="AK531" i="3" s="1"/>
  <c r="AJ532" i="3"/>
  <c r="AK532" i="3" s="1"/>
  <c r="AJ533" i="3"/>
  <c r="AK533" i="3" s="1"/>
  <c r="AJ534" i="3"/>
  <c r="AK534" i="3" s="1"/>
  <c r="AJ535" i="3"/>
  <c r="AK535" i="3" s="1"/>
  <c r="AJ536" i="3"/>
  <c r="AK536" i="3" s="1"/>
  <c r="AJ537" i="3"/>
  <c r="AK537" i="3" s="1"/>
  <c r="AJ538" i="3"/>
  <c r="AK538" i="3" s="1"/>
  <c r="AJ539" i="3"/>
  <c r="AK539" i="3" s="1"/>
  <c r="AJ540" i="3"/>
  <c r="AK540" i="3" s="1"/>
  <c r="AJ541" i="3"/>
  <c r="AK541" i="3" s="1"/>
  <c r="AJ542" i="3"/>
  <c r="AK542" i="3" s="1"/>
  <c r="AJ543" i="3"/>
  <c r="AK543" i="3" s="1"/>
  <c r="AJ544" i="3"/>
  <c r="AK544" i="3" s="1"/>
  <c r="AJ545" i="3"/>
  <c r="AK545" i="3" s="1"/>
  <c r="AJ546" i="3"/>
  <c r="AK546" i="3" s="1"/>
  <c r="AJ547" i="3"/>
  <c r="AK547" i="3" s="1"/>
  <c r="AJ548" i="3"/>
  <c r="AK548" i="3" s="1"/>
  <c r="AJ549" i="3"/>
  <c r="AK549" i="3" s="1"/>
  <c r="AJ550" i="3"/>
  <c r="AK550" i="3" s="1"/>
  <c r="AJ551" i="3"/>
  <c r="AK551" i="3" s="1"/>
  <c r="AJ552" i="3"/>
  <c r="AK552" i="3" s="1"/>
  <c r="AJ553" i="3"/>
  <c r="AK553" i="3" s="1"/>
  <c r="AJ554" i="3"/>
  <c r="AK554" i="3" s="1"/>
  <c r="AJ555" i="3"/>
  <c r="AK555" i="3" s="1"/>
  <c r="AJ556" i="3"/>
  <c r="AK556" i="3" s="1"/>
  <c r="AJ557" i="3"/>
  <c r="AK557" i="3" s="1"/>
  <c r="AJ558" i="3"/>
  <c r="AK558" i="3" s="1"/>
  <c r="AJ559" i="3"/>
  <c r="AK559" i="3" s="1"/>
  <c r="AJ560" i="3"/>
  <c r="AK560" i="3" s="1"/>
  <c r="AJ561" i="3"/>
  <c r="AK561" i="3" s="1"/>
  <c r="AJ562" i="3"/>
  <c r="AK562" i="3" s="1"/>
  <c r="AJ563" i="3"/>
  <c r="AK563" i="3" s="1"/>
  <c r="AJ564" i="3"/>
  <c r="AK564" i="3" s="1"/>
  <c r="AJ565" i="3"/>
  <c r="AK565" i="3" s="1"/>
  <c r="AJ566" i="3"/>
  <c r="AK566" i="3" s="1"/>
  <c r="AJ567" i="3"/>
  <c r="AK567" i="3" s="1"/>
  <c r="AJ568" i="3"/>
  <c r="AK568" i="3" s="1"/>
  <c r="AJ569" i="3"/>
  <c r="AK569" i="3" s="1"/>
  <c r="AJ570" i="3"/>
  <c r="AK570" i="3" s="1"/>
  <c r="AJ571" i="3"/>
  <c r="AK571" i="3" s="1"/>
  <c r="AJ572" i="3"/>
  <c r="AK572" i="3" s="1"/>
  <c r="AJ573" i="3"/>
  <c r="AK573" i="3" s="1"/>
  <c r="AJ574" i="3"/>
  <c r="AK574" i="3" s="1"/>
  <c r="AJ575" i="3"/>
  <c r="AK575" i="3" s="1"/>
  <c r="AJ576" i="3"/>
  <c r="AK576" i="3" s="1"/>
  <c r="AJ577" i="3"/>
  <c r="AK577" i="3" s="1"/>
  <c r="AJ578" i="3"/>
  <c r="AK578" i="3" s="1"/>
  <c r="AJ579" i="3"/>
  <c r="AK579" i="3" s="1"/>
  <c r="AJ580" i="3"/>
  <c r="AK580" i="3" s="1"/>
  <c r="AJ581" i="3"/>
  <c r="AK581" i="3" s="1"/>
  <c r="AJ582" i="3"/>
  <c r="AK582" i="3" s="1"/>
  <c r="AJ583" i="3"/>
  <c r="AK583" i="3" s="1"/>
  <c r="AJ584" i="3"/>
  <c r="AK584" i="3" s="1"/>
  <c r="AJ585" i="3"/>
  <c r="AK585" i="3" s="1"/>
  <c r="AJ586" i="3"/>
  <c r="AK586" i="3" s="1"/>
  <c r="AJ587" i="3"/>
  <c r="AK587" i="3" s="1"/>
  <c r="AJ588" i="3"/>
  <c r="AK588" i="3" s="1"/>
  <c r="AJ589" i="3"/>
  <c r="AK589" i="3" s="1"/>
  <c r="AJ590" i="3"/>
  <c r="AK590" i="3" s="1"/>
  <c r="AJ591" i="3"/>
  <c r="AK591" i="3" s="1"/>
  <c r="AJ592" i="3"/>
  <c r="AK592" i="3" s="1"/>
  <c r="AJ593" i="3"/>
  <c r="AK593" i="3" s="1"/>
  <c r="AJ594" i="3"/>
  <c r="AK594" i="3" s="1"/>
  <c r="AJ595" i="3"/>
  <c r="AK595" i="3" s="1"/>
  <c r="AJ596" i="3"/>
  <c r="AK596" i="3" s="1"/>
  <c r="AJ597" i="3"/>
  <c r="AK597" i="3" s="1"/>
  <c r="AJ598" i="3"/>
  <c r="AK598" i="3" s="1"/>
  <c r="AJ599" i="3"/>
  <c r="AK599" i="3" s="1"/>
  <c r="AJ600" i="3"/>
  <c r="AK600" i="3" s="1"/>
  <c r="AJ601" i="3"/>
  <c r="AK601" i="3" s="1"/>
  <c r="AJ602" i="3"/>
  <c r="AK602" i="3" s="1"/>
  <c r="AJ603" i="3"/>
  <c r="AK603" i="3" s="1"/>
  <c r="AJ604" i="3"/>
  <c r="AK604" i="3" s="1"/>
  <c r="AJ605" i="3"/>
  <c r="AK605" i="3" s="1"/>
  <c r="AJ606" i="3"/>
  <c r="AK606" i="3" s="1"/>
  <c r="AJ607" i="3"/>
  <c r="AK607" i="3" s="1"/>
  <c r="AJ608" i="3"/>
  <c r="AK608" i="3" s="1"/>
  <c r="AJ609" i="3"/>
  <c r="AK609" i="3" s="1"/>
  <c r="AJ610" i="3"/>
  <c r="AK610" i="3" s="1"/>
  <c r="AJ611" i="3"/>
  <c r="AK611" i="3" s="1"/>
  <c r="AJ612" i="3"/>
  <c r="AK612" i="3" s="1"/>
  <c r="AJ613" i="3"/>
  <c r="AK613" i="3" s="1"/>
  <c r="AJ614" i="3"/>
  <c r="AK614" i="3" s="1"/>
  <c r="AJ615" i="3"/>
  <c r="AK615" i="3" s="1"/>
  <c r="AJ616" i="3"/>
  <c r="AK616" i="3" s="1"/>
  <c r="AJ617" i="3"/>
  <c r="AK617" i="3" s="1"/>
  <c r="AJ618" i="3"/>
  <c r="AK618" i="3" s="1"/>
  <c r="AJ619" i="3"/>
  <c r="AK619" i="3" s="1"/>
  <c r="AJ620" i="3"/>
  <c r="AK620" i="3" s="1"/>
  <c r="AJ621" i="3"/>
  <c r="AK621" i="3" s="1"/>
  <c r="AJ622" i="3"/>
  <c r="AK622" i="3" s="1"/>
  <c r="AJ623" i="3"/>
  <c r="AK623" i="3" s="1"/>
  <c r="AJ624" i="3"/>
  <c r="AK624" i="3" s="1"/>
  <c r="AJ625" i="3"/>
  <c r="AK625" i="3" s="1"/>
  <c r="AJ626" i="3"/>
  <c r="AK626" i="3" s="1"/>
  <c r="AJ627" i="3"/>
  <c r="AK627" i="3" s="1"/>
  <c r="AJ628" i="3"/>
  <c r="AK628" i="3" s="1"/>
  <c r="AJ629" i="3"/>
  <c r="AK629" i="3" s="1"/>
  <c r="AJ630" i="3"/>
  <c r="AK630" i="3" s="1"/>
  <c r="AJ631" i="3"/>
  <c r="AK631" i="3" s="1"/>
  <c r="AJ632" i="3"/>
  <c r="AK632" i="3" s="1"/>
  <c r="AJ633" i="3"/>
  <c r="AK633" i="3" s="1"/>
  <c r="AJ634" i="3"/>
  <c r="AK634" i="3" s="1"/>
  <c r="AJ635" i="3"/>
  <c r="AK635" i="3" s="1"/>
  <c r="AJ636" i="3"/>
  <c r="AK636" i="3" s="1"/>
  <c r="AJ637" i="3"/>
  <c r="AK637" i="3" s="1"/>
  <c r="AJ638" i="3"/>
  <c r="AK638" i="3" s="1"/>
  <c r="AJ639" i="3"/>
  <c r="AK639" i="3" s="1"/>
  <c r="AJ640" i="3"/>
  <c r="AK640" i="3" s="1"/>
  <c r="AJ641" i="3"/>
  <c r="AK641" i="3" s="1"/>
  <c r="AJ642" i="3"/>
  <c r="AK642" i="3" s="1"/>
  <c r="AJ643" i="3"/>
  <c r="AK643" i="3" s="1"/>
  <c r="AJ644" i="3"/>
  <c r="AK644" i="3" s="1"/>
  <c r="AJ645" i="3"/>
  <c r="AK645" i="3" s="1"/>
  <c r="AJ646" i="3"/>
  <c r="AK646" i="3" s="1"/>
  <c r="AJ647" i="3"/>
  <c r="AK647" i="3" s="1"/>
  <c r="AJ648" i="3"/>
  <c r="AK648" i="3" s="1"/>
  <c r="AJ649" i="3"/>
  <c r="AK649" i="3" s="1"/>
  <c r="AJ650" i="3"/>
  <c r="AK650" i="3" s="1"/>
  <c r="AJ651" i="3"/>
  <c r="AK651" i="3" s="1"/>
  <c r="AJ652" i="3"/>
  <c r="AK652" i="3" s="1"/>
  <c r="AJ653" i="3"/>
  <c r="AK653" i="3" s="1"/>
  <c r="AJ654" i="3"/>
  <c r="AK654" i="3" s="1"/>
  <c r="AJ655" i="3"/>
  <c r="AK655" i="3" s="1"/>
  <c r="AJ656" i="3"/>
  <c r="AK656" i="3" s="1"/>
  <c r="AJ657" i="3"/>
  <c r="AK657" i="3" s="1"/>
  <c r="AJ658" i="3"/>
  <c r="AK658" i="3" s="1"/>
  <c r="AJ659" i="3"/>
  <c r="AK659" i="3" s="1"/>
  <c r="AJ660" i="3"/>
  <c r="AK660" i="3" s="1"/>
  <c r="AJ661" i="3"/>
  <c r="AK661" i="3" s="1"/>
  <c r="AJ662" i="3"/>
  <c r="AK662" i="3" s="1"/>
  <c r="AJ663" i="3"/>
  <c r="AK663" i="3" s="1"/>
  <c r="AJ664" i="3"/>
  <c r="AK664" i="3" s="1"/>
  <c r="AJ665" i="3"/>
  <c r="AK665" i="3" s="1"/>
  <c r="AJ666" i="3"/>
  <c r="AK666" i="3" s="1"/>
  <c r="AJ667" i="3"/>
  <c r="AK667" i="3" s="1"/>
  <c r="AJ668" i="3"/>
  <c r="AK668" i="3" s="1"/>
  <c r="AJ669" i="3"/>
  <c r="AK669" i="3" s="1"/>
  <c r="AJ670" i="3"/>
  <c r="AK670" i="3" s="1"/>
  <c r="AJ671" i="3"/>
  <c r="AK671" i="3" s="1"/>
  <c r="AJ672" i="3"/>
  <c r="AK672" i="3" s="1"/>
  <c r="AJ673" i="3"/>
  <c r="AK673" i="3" s="1"/>
  <c r="AJ674" i="3"/>
  <c r="AK674" i="3" s="1"/>
  <c r="AJ675" i="3"/>
  <c r="AK675" i="3" s="1"/>
  <c r="AJ676" i="3"/>
  <c r="AK676" i="3" s="1"/>
  <c r="AJ677" i="3"/>
  <c r="AK677" i="3" s="1"/>
  <c r="AJ678" i="3"/>
  <c r="AK678" i="3" s="1"/>
  <c r="AJ679" i="3"/>
  <c r="AK679" i="3" s="1"/>
  <c r="AJ680" i="3"/>
  <c r="AK680" i="3" s="1"/>
  <c r="AJ681" i="3"/>
  <c r="AK681" i="3" s="1"/>
  <c r="AJ682" i="3"/>
  <c r="AK682" i="3" s="1"/>
  <c r="AJ683" i="3"/>
  <c r="AK683" i="3" s="1"/>
  <c r="AJ684" i="3"/>
  <c r="AK684" i="3" s="1"/>
  <c r="AJ685" i="3"/>
  <c r="AK685" i="3" s="1"/>
  <c r="AJ686" i="3"/>
  <c r="AK686" i="3" s="1"/>
  <c r="AJ687" i="3"/>
  <c r="AK687" i="3" s="1"/>
  <c r="AJ688" i="3"/>
  <c r="AK688" i="3" s="1"/>
  <c r="AJ689" i="3"/>
  <c r="AK689" i="3" s="1"/>
  <c r="AJ690" i="3"/>
  <c r="AK690" i="3" s="1"/>
  <c r="AJ691" i="3"/>
  <c r="AK691" i="3" s="1"/>
  <c r="AJ692" i="3"/>
  <c r="AK692" i="3" s="1"/>
  <c r="AJ693" i="3"/>
  <c r="AK693" i="3" s="1"/>
  <c r="AJ694" i="3"/>
  <c r="AK694" i="3" s="1"/>
  <c r="AJ695" i="3"/>
  <c r="AK695" i="3" s="1"/>
  <c r="AJ696" i="3"/>
  <c r="AK696" i="3" s="1"/>
  <c r="AJ697" i="3"/>
  <c r="AK697" i="3" s="1"/>
  <c r="AJ698" i="3"/>
  <c r="AK698" i="3" s="1"/>
  <c r="AJ699" i="3"/>
  <c r="AK699" i="3" s="1"/>
  <c r="AJ700" i="3"/>
  <c r="AK700" i="3" s="1"/>
  <c r="AJ701" i="3"/>
  <c r="AK701" i="3" s="1"/>
  <c r="AJ702" i="3"/>
  <c r="AK702" i="3" s="1"/>
  <c r="AJ703" i="3"/>
  <c r="AK703" i="3" s="1"/>
  <c r="AJ704" i="3"/>
  <c r="AK704" i="3" s="1"/>
  <c r="AJ705" i="3"/>
  <c r="AK705" i="3" s="1"/>
  <c r="AJ706" i="3"/>
  <c r="AK706" i="3" s="1"/>
  <c r="AJ707" i="3"/>
  <c r="AK707" i="3" s="1"/>
  <c r="AJ708" i="3"/>
  <c r="AK708" i="3" s="1"/>
  <c r="AJ709" i="3"/>
  <c r="AK709" i="3" s="1"/>
  <c r="AJ710" i="3"/>
  <c r="AK710" i="3" s="1"/>
  <c r="AJ711" i="3"/>
  <c r="AK711" i="3" s="1"/>
  <c r="AJ712" i="3"/>
  <c r="AK712" i="3" s="1"/>
  <c r="AJ713" i="3"/>
  <c r="AK713" i="3" s="1"/>
  <c r="AJ714" i="3"/>
  <c r="AK714" i="3" s="1"/>
  <c r="AJ715" i="3"/>
  <c r="AK715" i="3" s="1"/>
  <c r="AJ716" i="3"/>
  <c r="AK716" i="3" s="1"/>
  <c r="AJ717" i="3"/>
  <c r="AK717" i="3" s="1"/>
  <c r="AJ718" i="3"/>
  <c r="AK718" i="3" s="1"/>
  <c r="AJ719" i="3"/>
  <c r="AK719" i="3" s="1"/>
  <c r="AJ720" i="3"/>
  <c r="AK720" i="3" s="1"/>
  <c r="AJ721" i="3"/>
  <c r="AK721" i="3" s="1"/>
  <c r="AJ722" i="3"/>
  <c r="AK722" i="3" s="1"/>
  <c r="AJ723" i="3"/>
  <c r="AK723" i="3" s="1"/>
  <c r="AJ724" i="3"/>
  <c r="AK724" i="3" s="1"/>
  <c r="AJ725" i="3"/>
  <c r="AK725" i="3" s="1"/>
  <c r="AJ726" i="3"/>
  <c r="AK726" i="3" s="1"/>
  <c r="AJ727" i="3"/>
  <c r="AK727" i="3" s="1"/>
  <c r="AJ728" i="3"/>
  <c r="AK728" i="3" s="1"/>
  <c r="AJ729" i="3"/>
  <c r="AK729" i="3" s="1"/>
  <c r="AJ730" i="3"/>
  <c r="AK730" i="3" s="1"/>
  <c r="AJ731" i="3"/>
  <c r="AK731" i="3" s="1"/>
  <c r="AJ732" i="3"/>
  <c r="AK732" i="3" s="1"/>
  <c r="AJ733" i="3"/>
  <c r="AK733" i="3" s="1"/>
  <c r="AJ734" i="3"/>
  <c r="AK734" i="3" s="1"/>
  <c r="AJ735" i="3"/>
  <c r="AK735" i="3" s="1"/>
  <c r="AJ736" i="3"/>
  <c r="AK736" i="3" s="1"/>
  <c r="AJ737" i="3"/>
  <c r="AK737" i="3" s="1"/>
  <c r="AJ738" i="3"/>
  <c r="AK738" i="3" s="1"/>
  <c r="AJ739" i="3"/>
  <c r="AK739" i="3" s="1"/>
  <c r="AJ740" i="3"/>
  <c r="AK740" i="3" s="1"/>
  <c r="AJ741" i="3"/>
  <c r="AK741" i="3" s="1"/>
  <c r="AJ742" i="3"/>
  <c r="AK742" i="3" s="1"/>
  <c r="AJ743" i="3"/>
  <c r="AK743" i="3" s="1"/>
  <c r="AJ744" i="3"/>
  <c r="AK744" i="3" s="1"/>
  <c r="AJ745" i="3"/>
  <c r="AK745" i="3" s="1"/>
  <c r="AJ746" i="3"/>
  <c r="AK746" i="3" s="1"/>
  <c r="AJ747" i="3"/>
  <c r="AK747" i="3" s="1"/>
  <c r="AJ748" i="3"/>
  <c r="AK748" i="3" s="1"/>
  <c r="AJ749" i="3"/>
  <c r="AK749" i="3" s="1"/>
  <c r="AJ750" i="3"/>
  <c r="AK750" i="3" s="1"/>
  <c r="AJ751" i="3"/>
  <c r="AK751" i="3" s="1"/>
  <c r="AJ752" i="3"/>
  <c r="AK752" i="3" s="1"/>
  <c r="AJ753" i="3"/>
  <c r="AK753" i="3" s="1"/>
  <c r="AJ754" i="3"/>
  <c r="AK754" i="3" s="1"/>
  <c r="AJ755" i="3"/>
  <c r="AK755" i="3" s="1"/>
  <c r="AJ756" i="3"/>
  <c r="AK756" i="3" s="1"/>
  <c r="AJ757" i="3"/>
  <c r="AK757" i="3" s="1"/>
  <c r="AJ758" i="3"/>
  <c r="AK758" i="3" s="1"/>
  <c r="AJ759" i="3"/>
  <c r="AK759" i="3" s="1"/>
  <c r="AJ760" i="3"/>
  <c r="AK760" i="3" s="1"/>
  <c r="AJ761" i="3"/>
  <c r="AK761" i="3" s="1"/>
  <c r="AJ762" i="3"/>
  <c r="AK762" i="3" s="1"/>
  <c r="AJ763" i="3"/>
  <c r="AK763" i="3" s="1"/>
  <c r="AJ764" i="3"/>
  <c r="AK764" i="3" s="1"/>
  <c r="AJ765" i="3"/>
  <c r="AK765" i="3" s="1"/>
  <c r="AJ766" i="3"/>
  <c r="AK766" i="3" s="1"/>
  <c r="AJ767" i="3"/>
  <c r="AK767" i="3" s="1"/>
  <c r="AJ768" i="3"/>
  <c r="AK768" i="3" s="1"/>
  <c r="AJ769" i="3"/>
  <c r="AK769" i="3" s="1"/>
  <c r="AJ770" i="3"/>
  <c r="AK770" i="3" s="1"/>
  <c r="AJ771" i="3"/>
  <c r="AK771" i="3" s="1"/>
  <c r="AJ772" i="3"/>
  <c r="AK772" i="3" s="1"/>
  <c r="AJ773" i="3"/>
  <c r="AK773" i="3" s="1"/>
  <c r="AJ774" i="3"/>
  <c r="AK774" i="3" s="1"/>
  <c r="AJ775" i="3"/>
  <c r="AK775" i="3" s="1"/>
  <c r="AJ776" i="3"/>
  <c r="AK776" i="3" s="1"/>
  <c r="AJ777" i="3"/>
  <c r="AK777" i="3" s="1"/>
  <c r="AJ778" i="3"/>
  <c r="AK778" i="3" s="1"/>
  <c r="AJ779" i="3"/>
  <c r="AK779" i="3" s="1"/>
  <c r="AJ780" i="3"/>
  <c r="AK780" i="3" s="1"/>
  <c r="AJ781" i="3"/>
  <c r="AK781" i="3" s="1"/>
  <c r="AJ782" i="3"/>
  <c r="AK782" i="3" s="1"/>
  <c r="AJ783" i="3"/>
  <c r="AK783" i="3" s="1"/>
  <c r="AJ784" i="3"/>
  <c r="AK784" i="3" s="1"/>
  <c r="AJ785" i="3"/>
  <c r="AK785" i="3" s="1"/>
  <c r="AJ786" i="3"/>
  <c r="AK786" i="3" s="1"/>
  <c r="AJ787" i="3"/>
  <c r="AK787" i="3" s="1"/>
  <c r="AJ788" i="3"/>
  <c r="AK788" i="3" s="1"/>
  <c r="AJ789" i="3"/>
  <c r="AK789" i="3" s="1"/>
  <c r="AJ790" i="3"/>
  <c r="AK790" i="3" s="1"/>
  <c r="AJ791" i="3"/>
  <c r="AK791" i="3" s="1"/>
  <c r="AJ792" i="3"/>
  <c r="AK792" i="3" s="1"/>
  <c r="AJ793" i="3"/>
  <c r="AK793" i="3" s="1"/>
  <c r="AJ794" i="3"/>
  <c r="AK794" i="3" s="1"/>
  <c r="AJ795" i="3"/>
  <c r="AK795" i="3" s="1"/>
  <c r="AJ796" i="3"/>
  <c r="AK796" i="3" s="1"/>
  <c r="AJ797" i="3"/>
  <c r="AK797" i="3" s="1"/>
  <c r="AJ798" i="3"/>
  <c r="AK798" i="3" s="1"/>
  <c r="AJ799" i="3"/>
  <c r="AK799" i="3" s="1"/>
  <c r="AJ800" i="3"/>
  <c r="AK800" i="3" s="1"/>
  <c r="AJ801" i="3"/>
  <c r="AK801" i="3" s="1"/>
  <c r="AJ802" i="3"/>
  <c r="AK802" i="3" s="1"/>
  <c r="AJ803" i="3"/>
  <c r="AK803" i="3" s="1"/>
  <c r="AJ804" i="3"/>
  <c r="AK804" i="3" s="1"/>
  <c r="AJ805" i="3"/>
  <c r="AK805" i="3" s="1"/>
  <c r="AJ806" i="3"/>
  <c r="AK806" i="3" s="1"/>
  <c r="AJ807" i="3"/>
  <c r="AK807" i="3" s="1"/>
  <c r="AJ808" i="3"/>
  <c r="AK808" i="3" s="1"/>
  <c r="AJ809" i="3"/>
  <c r="AK809" i="3" s="1"/>
  <c r="AJ810" i="3"/>
  <c r="AK810" i="3" s="1"/>
  <c r="AJ811" i="3"/>
  <c r="AK811" i="3" s="1"/>
  <c r="AJ812" i="3"/>
  <c r="AK812" i="3" s="1"/>
  <c r="AJ813" i="3"/>
  <c r="AK813" i="3" s="1"/>
  <c r="AJ814" i="3"/>
  <c r="AK814" i="3" s="1"/>
  <c r="AJ815" i="3"/>
  <c r="AK815" i="3" s="1"/>
  <c r="AJ816" i="3"/>
  <c r="AK816" i="3" s="1"/>
  <c r="AJ817" i="3"/>
  <c r="AK817" i="3" s="1"/>
  <c r="AJ818" i="3"/>
  <c r="AK818" i="3" s="1"/>
  <c r="AJ819" i="3"/>
  <c r="AK819" i="3" s="1"/>
  <c r="AJ820" i="3"/>
  <c r="AK820" i="3" s="1"/>
  <c r="AJ821" i="3"/>
  <c r="AK821" i="3" s="1"/>
  <c r="AJ822" i="3"/>
  <c r="AK822" i="3" s="1"/>
  <c r="AJ823" i="3"/>
  <c r="AK823" i="3" s="1"/>
  <c r="AJ824" i="3"/>
  <c r="AK824" i="3" s="1"/>
  <c r="AJ825" i="3"/>
  <c r="AK825" i="3" s="1"/>
  <c r="AJ826" i="3"/>
  <c r="AK826" i="3" s="1"/>
  <c r="AJ827" i="3"/>
  <c r="AK827" i="3" s="1"/>
  <c r="AJ828" i="3"/>
  <c r="AK828" i="3" s="1"/>
  <c r="AJ829" i="3"/>
  <c r="AK829" i="3" s="1"/>
  <c r="AJ830" i="3"/>
  <c r="AK830" i="3" s="1"/>
  <c r="AJ831" i="3"/>
  <c r="AK831" i="3" s="1"/>
  <c r="AJ832" i="3"/>
  <c r="AK832" i="3" s="1"/>
  <c r="AJ833" i="3"/>
  <c r="AK833" i="3" s="1"/>
  <c r="AJ834" i="3"/>
  <c r="AK834" i="3" s="1"/>
  <c r="AJ835" i="3"/>
  <c r="AK835" i="3" s="1"/>
  <c r="AJ836" i="3"/>
  <c r="AK836" i="3" s="1"/>
  <c r="AJ837" i="3"/>
  <c r="AK837" i="3" s="1"/>
  <c r="AJ838" i="3"/>
  <c r="AK838" i="3" s="1"/>
  <c r="AJ839" i="3"/>
  <c r="AK839" i="3" s="1"/>
  <c r="AJ840" i="3"/>
  <c r="AK840" i="3" s="1"/>
  <c r="AJ841" i="3"/>
  <c r="AK841" i="3" s="1"/>
  <c r="AJ842" i="3"/>
  <c r="AK842" i="3" s="1"/>
  <c r="AJ843" i="3"/>
  <c r="AK843" i="3" s="1"/>
  <c r="AJ844" i="3"/>
  <c r="AK844" i="3" s="1"/>
  <c r="AJ845" i="3"/>
  <c r="AK845" i="3" s="1"/>
  <c r="AJ846" i="3"/>
  <c r="AK846" i="3" s="1"/>
  <c r="AJ847" i="3"/>
  <c r="AK847" i="3" s="1"/>
  <c r="AJ848" i="3"/>
  <c r="AK848" i="3" s="1"/>
  <c r="AJ849" i="3"/>
  <c r="AK849" i="3" s="1"/>
  <c r="AJ850" i="3"/>
  <c r="AK850" i="3" s="1"/>
  <c r="AJ851" i="3"/>
  <c r="AK851" i="3" s="1"/>
  <c r="AJ852" i="3"/>
  <c r="AK852" i="3" s="1"/>
  <c r="AJ853" i="3"/>
  <c r="AK853" i="3" s="1"/>
  <c r="AJ854" i="3"/>
  <c r="AK854" i="3" s="1"/>
  <c r="AJ855" i="3"/>
  <c r="AK855" i="3" s="1"/>
  <c r="AJ856" i="3"/>
  <c r="AK856" i="3" s="1"/>
  <c r="AJ857" i="3"/>
  <c r="AK857" i="3" s="1"/>
  <c r="AJ858" i="3"/>
  <c r="AK858" i="3" s="1"/>
  <c r="AJ859" i="3"/>
  <c r="AK859" i="3" s="1"/>
  <c r="AJ860" i="3"/>
  <c r="AK860" i="3" s="1"/>
  <c r="AJ861" i="3"/>
  <c r="AK861" i="3" s="1"/>
  <c r="AJ862" i="3"/>
  <c r="AK862" i="3" s="1"/>
  <c r="AJ863" i="3"/>
  <c r="AK863" i="3" s="1"/>
  <c r="AJ864" i="3"/>
  <c r="AK864" i="3" s="1"/>
  <c r="AJ865" i="3"/>
  <c r="AK865" i="3" s="1"/>
  <c r="AJ866" i="3"/>
  <c r="AK866" i="3" s="1"/>
  <c r="AJ867" i="3"/>
  <c r="AK867" i="3" s="1"/>
  <c r="AJ868" i="3"/>
  <c r="AK868" i="3" s="1"/>
  <c r="AJ869" i="3"/>
  <c r="AK869" i="3" s="1"/>
  <c r="AJ870" i="3"/>
  <c r="AK870" i="3" s="1"/>
  <c r="AJ871" i="3"/>
  <c r="AK871" i="3" s="1"/>
  <c r="AJ872" i="3"/>
  <c r="AK872" i="3" s="1"/>
  <c r="AJ873" i="3"/>
  <c r="AK873" i="3" s="1"/>
  <c r="AJ874" i="3"/>
  <c r="AK874" i="3" s="1"/>
  <c r="AJ875" i="3"/>
  <c r="AK875" i="3" s="1"/>
  <c r="AJ876" i="3"/>
  <c r="AK876" i="3" s="1"/>
  <c r="AJ877" i="3"/>
  <c r="AK877" i="3" s="1"/>
  <c r="AJ878" i="3"/>
  <c r="AK878" i="3" s="1"/>
  <c r="AJ879" i="3"/>
  <c r="AK879" i="3" s="1"/>
  <c r="AJ880" i="3"/>
  <c r="AK880" i="3" s="1"/>
  <c r="AJ881" i="3"/>
  <c r="AK881" i="3" s="1"/>
  <c r="AJ882" i="3"/>
  <c r="AK882" i="3" s="1"/>
  <c r="AJ883" i="3"/>
  <c r="AK883" i="3" s="1"/>
  <c r="AJ884" i="3"/>
  <c r="AK884" i="3" s="1"/>
  <c r="AJ885" i="3"/>
  <c r="AK885" i="3" s="1"/>
  <c r="AJ886" i="3"/>
  <c r="AK886" i="3" s="1"/>
  <c r="AJ887" i="3"/>
  <c r="AK887" i="3" s="1"/>
  <c r="AJ888" i="3"/>
  <c r="AK888" i="3" s="1"/>
  <c r="AJ889" i="3"/>
  <c r="AK889" i="3" s="1"/>
  <c r="AJ890" i="3"/>
  <c r="AK890" i="3" s="1"/>
  <c r="AJ891" i="3"/>
  <c r="AK891" i="3" s="1"/>
  <c r="AJ892" i="3"/>
  <c r="AK892" i="3" s="1"/>
  <c r="AJ893" i="3"/>
  <c r="AK893" i="3" s="1"/>
  <c r="AJ894" i="3"/>
  <c r="AK894" i="3" s="1"/>
  <c r="AJ895" i="3"/>
  <c r="AK895" i="3" s="1"/>
  <c r="AJ896" i="3"/>
  <c r="AK896" i="3" s="1"/>
  <c r="AJ897" i="3"/>
  <c r="AK897" i="3" s="1"/>
  <c r="AJ898" i="3"/>
  <c r="AK898" i="3" s="1"/>
  <c r="AJ899" i="3"/>
  <c r="AK899" i="3" s="1"/>
  <c r="AJ900" i="3"/>
  <c r="AK900" i="3" s="1"/>
  <c r="AJ2" i="3"/>
  <c r="AK2" i="3" s="1"/>
  <c r="AG901" i="3"/>
  <c r="AH901" i="3" s="1"/>
  <c r="AG3" i="3"/>
  <c r="AH3" i="3" s="1"/>
  <c r="AG4" i="3"/>
  <c r="AH4" i="3" s="1"/>
  <c r="AG5" i="3"/>
  <c r="AH5" i="3" s="1"/>
  <c r="AG6" i="3"/>
  <c r="AH6" i="3" s="1"/>
  <c r="AG7" i="3"/>
  <c r="AH7" i="3" s="1"/>
  <c r="AG8" i="3"/>
  <c r="AH8" i="3" s="1"/>
  <c r="AG9" i="3"/>
  <c r="AH9" i="3" s="1"/>
  <c r="AG10" i="3"/>
  <c r="AH10" i="3" s="1"/>
  <c r="AG11" i="3"/>
  <c r="AH11" i="3" s="1"/>
  <c r="AG12" i="3"/>
  <c r="AH12" i="3" s="1"/>
  <c r="AG13" i="3"/>
  <c r="AH13" i="3" s="1"/>
  <c r="AG14" i="3"/>
  <c r="AH14" i="3" s="1"/>
  <c r="AG15" i="3"/>
  <c r="AH15" i="3" s="1"/>
  <c r="AG16" i="3"/>
  <c r="AH16" i="3" s="1"/>
  <c r="AG17" i="3"/>
  <c r="AH17" i="3" s="1"/>
  <c r="AG18" i="3"/>
  <c r="AH18" i="3" s="1"/>
  <c r="AG19" i="3"/>
  <c r="AH19" i="3" s="1"/>
  <c r="AG20" i="3"/>
  <c r="AH20" i="3" s="1"/>
  <c r="AG21" i="3"/>
  <c r="AH21" i="3" s="1"/>
  <c r="AG22" i="3"/>
  <c r="AH22" i="3" s="1"/>
  <c r="AG23" i="3"/>
  <c r="AH23" i="3" s="1"/>
  <c r="AG24" i="3"/>
  <c r="AH24" i="3" s="1"/>
  <c r="AG25" i="3"/>
  <c r="AH25" i="3" s="1"/>
  <c r="AG26" i="3"/>
  <c r="AH26" i="3" s="1"/>
  <c r="AG27" i="3"/>
  <c r="AH27" i="3" s="1"/>
  <c r="AG28" i="3"/>
  <c r="AH28" i="3" s="1"/>
  <c r="AG29" i="3"/>
  <c r="AH29" i="3" s="1"/>
  <c r="AG30" i="3"/>
  <c r="AH30" i="3" s="1"/>
  <c r="AG31" i="3"/>
  <c r="AH31" i="3" s="1"/>
  <c r="AG32" i="3"/>
  <c r="AH32" i="3" s="1"/>
  <c r="AG33" i="3"/>
  <c r="AH33" i="3" s="1"/>
  <c r="AG34" i="3"/>
  <c r="AH34" i="3" s="1"/>
  <c r="AG35" i="3"/>
  <c r="AH35" i="3" s="1"/>
  <c r="AG36" i="3"/>
  <c r="AH36" i="3" s="1"/>
  <c r="AG37" i="3"/>
  <c r="AH37" i="3" s="1"/>
  <c r="AG38" i="3"/>
  <c r="AH38" i="3" s="1"/>
  <c r="AG39" i="3"/>
  <c r="AH39" i="3" s="1"/>
  <c r="AG40" i="3"/>
  <c r="AH40" i="3" s="1"/>
  <c r="AG41" i="3"/>
  <c r="AH41" i="3" s="1"/>
  <c r="AG42" i="3"/>
  <c r="AH42" i="3" s="1"/>
  <c r="AG43" i="3"/>
  <c r="AH43" i="3" s="1"/>
  <c r="AG44" i="3"/>
  <c r="AH44" i="3" s="1"/>
  <c r="AG45" i="3"/>
  <c r="AH45" i="3" s="1"/>
  <c r="AG46" i="3"/>
  <c r="AH46" i="3" s="1"/>
  <c r="AG47" i="3"/>
  <c r="AH47" i="3" s="1"/>
  <c r="AG48" i="3"/>
  <c r="AH48" i="3" s="1"/>
  <c r="AG49" i="3"/>
  <c r="AH49" i="3" s="1"/>
  <c r="AG50" i="3"/>
  <c r="AH50" i="3" s="1"/>
  <c r="AG51" i="3"/>
  <c r="AH51" i="3" s="1"/>
  <c r="AG52" i="3"/>
  <c r="AH52" i="3" s="1"/>
  <c r="AG53" i="3"/>
  <c r="AH53" i="3" s="1"/>
  <c r="AG54" i="3"/>
  <c r="AH54" i="3" s="1"/>
  <c r="AG55" i="3"/>
  <c r="AH55" i="3" s="1"/>
  <c r="AG56" i="3"/>
  <c r="AH56" i="3" s="1"/>
  <c r="AG57" i="3"/>
  <c r="AH57" i="3" s="1"/>
  <c r="AG58" i="3"/>
  <c r="AH58" i="3" s="1"/>
  <c r="AG59" i="3"/>
  <c r="AH59" i="3" s="1"/>
  <c r="AG60" i="3"/>
  <c r="AH60" i="3" s="1"/>
  <c r="AG61" i="3"/>
  <c r="AH61" i="3" s="1"/>
  <c r="AG62" i="3"/>
  <c r="AH62" i="3" s="1"/>
  <c r="AG63" i="3"/>
  <c r="AH63" i="3" s="1"/>
  <c r="AG64" i="3"/>
  <c r="AH64" i="3" s="1"/>
  <c r="AG65" i="3"/>
  <c r="AH65" i="3" s="1"/>
  <c r="AG66" i="3"/>
  <c r="AH66" i="3" s="1"/>
  <c r="AG67" i="3"/>
  <c r="AH67" i="3" s="1"/>
  <c r="AG68" i="3"/>
  <c r="AH68" i="3" s="1"/>
  <c r="AG69" i="3"/>
  <c r="AH69" i="3" s="1"/>
  <c r="AG70" i="3"/>
  <c r="AH70" i="3" s="1"/>
  <c r="AG71" i="3"/>
  <c r="AH71" i="3" s="1"/>
  <c r="AG72" i="3"/>
  <c r="AH72" i="3" s="1"/>
  <c r="AG73" i="3"/>
  <c r="AH73" i="3" s="1"/>
  <c r="AG74" i="3"/>
  <c r="AH74" i="3" s="1"/>
  <c r="AG75" i="3"/>
  <c r="AH75" i="3" s="1"/>
  <c r="AG76" i="3"/>
  <c r="AH76" i="3" s="1"/>
  <c r="AG77" i="3"/>
  <c r="AH77" i="3" s="1"/>
  <c r="AG78" i="3"/>
  <c r="AH78" i="3" s="1"/>
  <c r="AG79" i="3"/>
  <c r="AH79" i="3" s="1"/>
  <c r="AG80" i="3"/>
  <c r="AH80" i="3" s="1"/>
  <c r="AG81" i="3"/>
  <c r="AH81" i="3" s="1"/>
  <c r="AG82" i="3"/>
  <c r="AH82" i="3" s="1"/>
  <c r="AG83" i="3"/>
  <c r="AH83" i="3" s="1"/>
  <c r="AG84" i="3"/>
  <c r="AH84" i="3" s="1"/>
  <c r="AG85" i="3"/>
  <c r="AH85" i="3" s="1"/>
  <c r="AG86" i="3"/>
  <c r="AH86" i="3" s="1"/>
  <c r="AG87" i="3"/>
  <c r="AH87" i="3" s="1"/>
  <c r="AG88" i="3"/>
  <c r="AH88" i="3" s="1"/>
  <c r="AG89" i="3"/>
  <c r="AH89" i="3" s="1"/>
  <c r="AG90" i="3"/>
  <c r="AH90" i="3" s="1"/>
  <c r="AG91" i="3"/>
  <c r="AH91" i="3" s="1"/>
  <c r="AG92" i="3"/>
  <c r="AH92" i="3" s="1"/>
  <c r="AG93" i="3"/>
  <c r="AH93" i="3" s="1"/>
  <c r="AG94" i="3"/>
  <c r="AH94" i="3" s="1"/>
  <c r="AG95" i="3"/>
  <c r="AH95" i="3" s="1"/>
  <c r="AG96" i="3"/>
  <c r="AH96" i="3" s="1"/>
  <c r="AG97" i="3"/>
  <c r="AH97" i="3" s="1"/>
  <c r="AG98" i="3"/>
  <c r="AH98" i="3" s="1"/>
  <c r="AG99" i="3"/>
  <c r="AH99" i="3" s="1"/>
  <c r="AG100" i="3"/>
  <c r="AH100" i="3" s="1"/>
  <c r="AG101" i="3"/>
  <c r="AH101" i="3" s="1"/>
  <c r="AG102" i="3"/>
  <c r="AH102" i="3" s="1"/>
  <c r="AG103" i="3"/>
  <c r="AH103" i="3" s="1"/>
  <c r="AG104" i="3"/>
  <c r="AH104" i="3" s="1"/>
  <c r="AG105" i="3"/>
  <c r="AH105" i="3" s="1"/>
  <c r="AG106" i="3"/>
  <c r="AH106" i="3" s="1"/>
  <c r="AG107" i="3"/>
  <c r="AH107" i="3" s="1"/>
  <c r="AG108" i="3"/>
  <c r="AH108" i="3" s="1"/>
  <c r="AG109" i="3"/>
  <c r="AH109" i="3" s="1"/>
  <c r="AG110" i="3"/>
  <c r="AH110" i="3" s="1"/>
  <c r="AG111" i="3"/>
  <c r="AH111" i="3" s="1"/>
  <c r="AG112" i="3"/>
  <c r="AH112" i="3" s="1"/>
  <c r="AG113" i="3"/>
  <c r="AH113" i="3" s="1"/>
  <c r="AG114" i="3"/>
  <c r="AH114" i="3" s="1"/>
  <c r="AG115" i="3"/>
  <c r="AH115" i="3" s="1"/>
  <c r="AG116" i="3"/>
  <c r="AH116" i="3" s="1"/>
  <c r="AG117" i="3"/>
  <c r="AH117" i="3" s="1"/>
  <c r="AG118" i="3"/>
  <c r="AH118" i="3" s="1"/>
  <c r="AG119" i="3"/>
  <c r="AH119" i="3" s="1"/>
  <c r="AG120" i="3"/>
  <c r="AH120" i="3" s="1"/>
  <c r="AG121" i="3"/>
  <c r="AH121" i="3" s="1"/>
  <c r="AG122" i="3"/>
  <c r="AH122" i="3" s="1"/>
  <c r="AG123" i="3"/>
  <c r="AH123" i="3" s="1"/>
  <c r="AG124" i="3"/>
  <c r="AH124" i="3" s="1"/>
  <c r="AG125" i="3"/>
  <c r="AH125" i="3" s="1"/>
  <c r="AG126" i="3"/>
  <c r="AH126" i="3" s="1"/>
  <c r="AG127" i="3"/>
  <c r="AH127" i="3" s="1"/>
  <c r="AG128" i="3"/>
  <c r="AH128" i="3" s="1"/>
  <c r="AG129" i="3"/>
  <c r="AH129" i="3" s="1"/>
  <c r="AG130" i="3"/>
  <c r="AH130" i="3" s="1"/>
  <c r="AG131" i="3"/>
  <c r="AH131" i="3" s="1"/>
  <c r="AG132" i="3"/>
  <c r="AH132" i="3" s="1"/>
  <c r="AG133" i="3"/>
  <c r="AH133" i="3" s="1"/>
  <c r="AG134" i="3"/>
  <c r="AH134" i="3" s="1"/>
  <c r="AG135" i="3"/>
  <c r="AH135" i="3" s="1"/>
  <c r="AG136" i="3"/>
  <c r="AH136" i="3" s="1"/>
  <c r="AG137" i="3"/>
  <c r="AH137" i="3" s="1"/>
  <c r="AG138" i="3"/>
  <c r="AH138" i="3" s="1"/>
  <c r="AG139" i="3"/>
  <c r="AH139" i="3" s="1"/>
  <c r="AG140" i="3"/>
  <c r="AH140" i="3" s="1"/>
  <c r="AG141" i="3"/>
  <c r="AH141" i="3" s="1"/>
  <c r="AG142" i="3"/>
  <c r="AH142" i="3" s="1"/>
  <c r="AG143" i="3"/>
  <c r="AH143" i="3" s="1"/>
  <c r="AG144" i="3"/>
  <c r="AH144" i="3" s="1"/>
  <c r="AG145" i="3"/>
  <c r="AH145" i="3" s="1"/>
  <c r="AG146" i="3"/>
  <c r="AH146" i="3" s="1"/>
  <c r="AG147" i="3"/>
  <c r="AH147" i="3" s="1"/>
  <c r="AG148" i="3"/>
  <c r="AH148" i="3" s="1"/>
  <c r="AG149" i="3"/>
  <c r="AH149" i="3" s="1"/>
  <c r="AG150" i="3"/>
  <c r="AH150" i="3" s="1"/>
  <c r="AG151" i="3"/>
  <c r="AH151" i="3" s="1"/>
  <c r="AG152" i="3"/>
  <c r="AH152" i="3" s="1"/>
  <c r="AG153" i="3"/>
  <c r="AH153" i="3" s="1"/>
  <c r="AG154" i="3"/>
  <c r="AH154" i="3" s="1"/>
  <c r="AG155" i="3"/>
  <c r="AH155" i="3" s="1"/>
  <c r="AG156" i="3"/>
  <c r="AH156" i="3" s="1"/>
  <c r="AG157" i="3"/>
  <c r="AH157" i="3" s="1"/>
  <c r="AG158" i="3"/>
  <c r="AH158" i="3" s="1"/>
  <c r="AG159" i="3"/>
  <c r="AH159" i="3" s="1"/>
  <c r="AG160" i="3"/>
  <c r="AH160" i="3" s="1"/>
  <c r="AG161" i="3"/>
  <c r="AH161" i="3" s="1"/>
  <c r="AG162" i="3"/>
  <c r="AH162" i="3" s="1"/>
  <c r="AG163" i="3"/>
  <c r="AH163" i="3" s="1"/>
  <c r="AG164" i="3"/>
  <c r="AH164" i="3" s="1"/>
  <c r="AG165" i="3"/>
  <c r="AH165" i="3" s="1"/>
  <c r="AG166" i="3"/>
  <c r="AH166" i="3" s="1"/>
  <c r="AG167" i="3"/>
  <c r="AH167" i="3" s="1"/>
  <c r="AG168" i="3"/>
  <c r="AH168" i="3" s="1"/>
  <c r="AG169" i="3"/>
  <c r="AH169" i="3" s="1"/>
  <c r="AG170" i="3"/>
  <c r="AH170" i="3" s="1"/>
  <c r="AG171" i="3"/>
  <c r="AH171" i="3" s="1"/>
  <c r="AG172" i="3"/>
  <c r="AH172" i="3" s="1"/>
  <c r="AG173" i="3"/>
  <c r="AH173" i="3" s="1"/>
  <c r="AG174" i="3"/>
  <c r="AH174" i="3" s="1"/>
  <c r="AG175" i="3"/>
  <c r="AH175" i="3" s="1"/>
  <c r="AG176" i="3"/>
  <c r="AH176" i="3" s="1"/>
  <c r="AG177" i="3"/>
  <c r="AH177" i="3" s="1"/>
  <c r="AG178" i="3"/>
  <c r="AH178" i="3" s="1"/>
  <c r="AG179" i="3"/>
  <c r="AH179" i="3" s="1"/>
  <c r="AG180" i="3"/>
  <c r="AH180" i="3" s="1"/>
  <c r="AG181" i="3"/>
  <c r="AH181" i="3" s="1"/>
  <c r="AG182" i="3"/>
  <c r="AH182" i="3" s="1"/>
  <c r="AG183" i="3"/>
  <c r="AH183" i="3" s="1"/>
  <c r="AG184" i="3"/>
  <c r="AH184" i="3" s="1"/>
  <c r="AG185" i="3"/>
  <c r="AH185" i="3" s="1"/>
  <c r="AG186" i="3"/>
  <c r="AH186" i="3" s="1"/>
  <c r="AG187" i="3"/>
  <c r="AH187" i="3" s="1"/>
  <c r="AG188" i="3"/>
  <c r="AH188" i="3" s="1"/>
  <c r="AG189" i="3"/>
  <c r="AH189" i="3" s="1"/>
  <c r="AG190" i="3"/>
  <c r="AH190" i="3" s="1"/>
  <c r="AG191" i="3"/>
  <c r="AH191" i="3" s="1"/>
  <c r="AG192" i="3"/>
  <c r="AH192" i="3" s="1"/>
  <c r="AG193" i="3"/>
  <c r="AH193" i="3" s="1"/>
  <c r="AG194" i="3"/>
  <c r="AH194" i="3" s="1"/>
  <c r="AG195" i="3"/>
  <c r="AH195" i="3" s="1"/>
  <c r="AG196" i="3"/>
  <c r="AH196" i="3" s="1"/>
  <c r="AG197" i="3"/>
  <c r="AH197" i="3" s="1"/>
  <c r="AG198" i="3"/>
  <c r="AH198" i="3" s="1"/>
  <c r="AG199" i="3"/>
  <c r="AH199" i="3" s="1"/>
  <c r="AG200" i="3"/>
  <c r="AH200" i="3" s="1"/>
  <c r="AG201" i="3"/>
  <c r="AH201" i="3" s="1"/>
  <c r="AG202" i="3"/>
  <c r="AH202" i="3" s="1"/>
  <c r="AG203" i="3"/>
  <c r="AH203" i="3" s="1"/>
  <c r="AG204" i="3"/>
  <c r="AH204" i="3" s="1"/>
  <c r="AG205" i="3"/>
  <c r="AH205" i="3" s="1"/>
  <c r="AG206" i="3"/>
  <c r="AH206" i="3" s="1"/>
  <c r="AG207" i="3"/>
  <c r="AH207" i="3" s="1"/>
  <c r="AG208" i="3"/>
  <c r="AH208" i="3" s="1"/>
  <c r="AG209" i="3"/>
  <c r="AH209" i="3" s="1"/>
  <c r="AG210" i="3"/>
  <c r="AH210" i="3" s="1"/>
  <c r="AG211" i="3"/>
  <c r="AH211" i="3" s="1"/>
  <c r="AG212" i="3"/>
  <c r="AH212" i="3" s="1"/>
  <c r="AG213" i="3"/>
  <c r="AH213" i="3" s="1"/>
  <c r="AG214" i="3"/>
  <c r="AH214" i="3" s="1"/>
  <c r="AG215" i="3"/>
  <c r="AH215" i="3" s="1"/>
  <c r="AG216" i="3"/>
  <c r="AH216" i="3" s="1"/>
  <c r="AG217" i="3"/>
  <c r="AH217" i="3" s="1"/>
  <c r="AG218" i="3"/>
  <c r="AH218" i="3" s="1"/>
  <c r="AG219" i="3"/>
  <c r="AH219" i="3" s="1"/>
  <c r="AG220" i="3"/>
  <c r="AH220" i="3" s="1"/>
  <c r="AG221" i="3"/>
  <c r="AH221" i="3" s="1"/>
  <c r="AG222" i="3"/>
  <c r="AH222" i="3" s="1"/>
  <c r="AG223" i="3"/>
  <c r="AH223" i="3" s="1"/>
  <c r="AG224" i="3"/>
  <c r="AH224" i="3" s="1"/>
  <c r="AG225" i="3"/>
  <c r="AH225" i="3" s="1"/>
  <c r="AG226" i="3"/>
  <c r="AH226" i="3" s="1"/>
  <c r="AG227" i="3"/>
  <c r="AH227" i="3" s="1"/>
  <c r="AG228" i="3"/>
  <c r="AH228" i="3" s="1"/>
  <c r="AG229" i="3"/>
  <c r="AH229" i="3" s="1"/>
  <c r="AG230" i="3"/>
  <c r="AH230" i="3" s="1"/>
  <c r="AG231" i="3"/>
  <c r="AH231" i="3" s="1"/>
  <c r="AG232" i="3"/>
  <c r="AH232" i="3" s="1"/>
  <c r="AG233" i="3"/>
  <c r="AH233" i="3" s="1"/>
  <c r="AG234" i="3"/>
  <c r="AH234" i="3" s="1"/>
  <c r="AG235" i="3"/>
  <c r="AH235" i="3" s="1"/>
  <c r="AG236" i="3"/>
  <c r="AH236" i="3" s="1"/>
  <c r="AG237" i="3"/>
  <c r="AH237" i="3" s="1"/>
  <c r="AG238" i="3"/>
  <c r="AH238" i="3" s="1"/>
  <c r="AG239" i="3"/>
  <c r="AH239" i="3" s="1"/>
  <c r="AG240" i="3"/>
  <c r="AH240" i="3" s="1"/>
  <c r="AG241" i="3"/>
  <c r="AH241" i="3" s="1"/>
  <c r="AG242" i="3"/>
  <c r="AH242" i="3" s="1"/>
  <c r="AG243" i="3"/>
  <c r="AH243" i="3" s="1"/>
  <c r="AG244" i="3"/>
  <c r="AH244" i="3" s="1"/>
  <c r="AG245" i="3"/>
  <c r="AH245" i="3" s="1"/>
  <c r="AG246" i="3"/>
  <c r="AH246" i="3" s="1"/>
  <c r="AG247" i="3"/>
  <c r="AH247" i="3" s="1"/>
  <c r="AG248" i="3"/>
  <c r="AH248" i="3" s="1"/>
  <c r="AG249" i="3"/>
  <c r="AH249" i="3" s="1"/>
  <c r="AG250" i="3"/>
  <c r="AH250" i="3" s="1"/>
  <c r="AG251" i="3"/>
  <c r="AH251" i="3" s="1"/>
  <c r="AG252" i="3"/>
  <c r="AH252" i="3" s="1"/>
  <c r="AG253" i="3"/>
  <c r="AH253" i="3" s="1"/>
  <c r="AG254" i="3"/>
  <c r="AH254" i="3" s="1"/>
  <c r="AG255" i="3"/>
  <c r="AH255" i="3" s="1"/>
  <c r="AG256" i="3"/>
  <c r="AH256" i="3" s="1"/>
  <c r="AG257" i="3"/>
  <c r="AH257" i="3" s="1"/>
  <c r="AG258" i="3"/>
  <c r="AH258" i="3" s="1"/>
  <c r="AG259" i="3"/>
  <c r="AH259" i="3" s="1"/>
  <c r="AG260" i="3"/>
  <c r="AH260" i="3" s="1"/>
  <c r="AG261" i="3"/>
  <c r="AH261" i="3" s="1"/>
  <c r="AG262" i="3"/>
  <c r="AH262" i="3" s="1"/>
  <c r="AG263" i="3"/>
  <c r="AH263" i="3" s="1"/>
  <c r="AG264" i="3"/>
  <c r="AH264" i="3" s="1"/>
  <c r="AG265" i="3"/>
  <c r="AH265" i="3" s="1"/>
  <c r="AG266" i="3"/>
  <c r="AH266" i="3" s="1"/>
  <c r="AG267" i="3"/>
  <c r="AH267" i="3" s="1"/>
  <c r="AG268" i="3"/>
  <c r="AH268" i="3" s="1"/>
  <c r="AG269" i="3"/>
  <c r="AH269" i="3" s="1"/>
  <c r="AG270" i="3"/>
  <c r="AH270" i="3" s="1"/>
  <c r="AG271" i="3"/>
  <c r="AH271" i="3" s="1"/>
  <c r="AG272" i="3"/>
  <c r="AH272" i="3" s="1"/>
  <c r="AG273" i="3"/>
  <c r="AH273" i="3" s="1"/>
  <c r="AG274" i="3"/>
  <c r="AH274" i="3" s="1"/>
  <c r="AG275" i="3"/>
  <c r="AH275" i="3" s="1"/>
  <c r="AG276" i="3"/>
  <c r="AH276" i="3" s="1"/>
  <c r="AG277" i="3"/>
  <c r="AH277" i="3" s="1"/>
  <c r="AG278" i="3"/>
  <c r="AH278" i="3" s="1"/>
  <c r="AG279" i="3"/>
  <c r="AH279" i="3" s="1"/>
  <c r="AG280" i="3"/>
  <c r="AH280" i="3" s="1"/>
  <c r="AG281" i="3"/>
  <c r="AH281" i="3" s="1"/>
  <c r="AG282" i="3"/>
  <c r="AH282" i="3" s="1"/>
  <c r="AG283" i="3"/>
  <c r="AH283" i="3" s="1"/>
  <c r="AG284" i="3"/>
  <c r="AH284" i="3" s="1"/>
  <c r="AG285" i="3"/>
  <c r="AH285" i="3" s="1"/>
  <c r="AG286" i="3"/>
  <c r="AH286" i="3" s="1"/>
  <c r="AG287" i="3"/>
  <c r="AH287" i="3" s="1"/>
  <c r="AG288" i="3"/>
  <c r="AH288" i="3" s="1"/>
  <c r="AG289" i="3"/>
  <c r="AH289" i="3" s="1"/>
  <c r="AG290" i="3"/>
  <c r="AH290" i="3" s="1"/>
  <c r="AG291" i="3"/>
  <c r="AH291" i="3" s="1"/>
  <c r="AG292" i="3"/>
  <c r="AH292" i="3" s="1"/>
  <c r="AG293" i="3"/>
  <c r="AH293" i="3" s="1"/>
  <c r="AG294" i="3"/>
  <c r="AH294" i="3" s="1"/>
  <c r="AG295" i="3"/>
  <c r="AH295" i="3" s="1"/>
  <c r="AG296" i="3"/>
  <c r="AH296" i="3" s="1"/>
  <c r="AG297" i="3"/>
  <c r="AH297" i="3" s="1"/>
  <c r="AG298" i="3"/>
  <c r="AH298" i="3" s="1"/>
  <c r="AG299" i="3"/>
  <c r="AH299" i="3" s="1"/>
  <c r="AG300" i="3"/>
  <c r="AH300" i="3" s="1"/>
  <c r="AG301" i="3"/>
  <c r="AH301" i="3" s="1"/>
  <c r="AG302" i="3"/>
  <c r="AH302" i="3" s="1"/>
  <c r="AG303" i="3"/>
  <c r="AH303" i="3" s="1"/>
  <c r="AG304" i="3"/>
  <c r="AH304" i="3" s="1"/>
  <c r="AG305" i="3"/>
  <c r="AH305" i="3" s="1"/>
  <c r="AG306" i="3"/>
  <c r="AH306" i="3" s="1"/>
  <c r="AG307" i="3"/>
  <c r="AH307" i="3" s="1"/>
  <c r="AG308" i="3"/>
  <c r="AH308" i="3" s="1"/>
  <c r="AG309" i="3"/>
  <c r="AH309" i="3" s="1"/>
  <c r="AG310" i="3"/>
  <c r="AH310" i="3" s="1"/>
  <c r="AG311" i="3"/>
  <c r="AH311" i="3" s="1"/>
  <c r="AG312" i="3"/>
  <c r="AH312" i="3" s="1"/>
  <c r="AG313" i="3"/>
  <c r="AH313" i="3" s="1"/>
  <c r="AG314" i="3"/>
  <c r="AH314" i="3" s="1"/>
  <c r="AG315" i="3"/>
  <c r="AH315" i="3" s="1"/>
  <c r="AG316" i="3"/>
  <c r="AH316" i="3" s="1"/>
  <c r="AG317" i="3"/>
  <c r="AH317" i="3" s="1"/>
  <c r="AG318" i="3"/>
  <c r="AH318" i="3" s="1"/>
  <c r="AG319" i="3"/>
  <c r="AH319" i="3" s="1"/>
  <c r="AG320" i="3"/>
  <c r="AH320" i="3" s="1"/>
  <c r="AG321" i="3"/>
  <c r="AH321" i="3" s="1"/>
  <c r="AG322" i="3"/>
  <c r="AH322" i="3" s="1"/>
  <c r="AG323" i="3"/>
  <c r="AH323" i="3" s="1"/>
  <c r="AG324" i="3"/>
  <c r="AH324" i="3" s="1"/>
  <c r="AG325" i="3"/>
  <c r="AH325" i="3" s="1"/>
  <c r="AG326" i="3"/>
  <c r="AH326" i="3" s="1"/>
  <c r="AG327" i="3"/>
  <c r="AH327" i="3" s="1"/>
  <c r="AG328" i="3"/>
  <c r="AH328" i="3" s="1"/>
  <c r="AG329" i="3"/>
  <c r="AH329" i="3" s="1"/>
  <c r="AG330" i="3"/>
  <c r="AH330" i="3" s="1"/>
  <c r="AG331" i="3"/>
  <c r="AH331" i="3" s="1"/>
  <c r="AG332" i="3"/>
  <c r="AH332" i="3" s="1"/>
  <c r="AG333" i="3"/>
  <c r="AH333" i="3" s="1"/>
  <c r="AG334" i="3"/>
  <c r="AH334" i="3" s="1"/>
  <c r="AG335" i="3"/>
  <c r="AH335" i="3" s="1"/>
  <c r="AG336" i="3"/>
  <c r="AH336" i="3" s="1"/>
  <c r="AG337" i="3"/>
  <c r="AH337" i="3" s="1"/>
  <c r="AG338" i="3"/>
  <c r="AH338" i="3" s="1"/>
  <c r="AG339" i="3"/>
  <c r="AH339" i="3" s="1"/>
  <c r="AG340" i="3"/>
  <c r="AH340" i="3" s="1"/>
  <c r="AG341" i="3"/>
  <c r="AH341" i="3" s="1"/>
  <c r="AG342" i="3"/>
  <c r="AH342" i="3" s="1"/>
  <c r="AG343" i="3"/>
  <c r="AH343" i="3" s="1"/>
  <c r="AG344" i="3"/>
  <c r="AH344" i="3" s="1"/>
  <c r="AG345" i="3"/>
  <c r="AH345" i="3" s="1"/>
  <c r="AG346" i="3"/>
  <c r="AH346" i="3" s="1"/>
  <c r="AG347" i="3"/>
  <c r="AH347" i="3" s="1"/>
  <c r="AG348" i="3"/>
  <c r="AH348" i="3" s="1"/>
  <c r="AG349" i="3"/>
  <c r="AH349" i="3" s="1"/>
  <c r="AG350" i="3"/>
  <c r="AH350" i="3" s="1"/>
  <c r="AG351" i="3"/>
  <c r="AH351" i="3" s="1"/>
  <c r="AG352" i="3"/>
  <c r="AH352" i="3" s="1"/>
  <c r="AG353" i="3"/>
  <c r="AH353" i="3" s="1"/>
  <c r="AG354" i="3"/>
  <c r="AH354" i="3" s="1"/>
  <c r="AG355" i="3"/>
  <c r="AH355" i="3" s="1"/>
  <c r="AG356" i="3"/>
  <c r="AH356" i="3" s="1"/>
  <c r="AG357" i="3"/>
  <c r="AH357" i="3" s="1"/>
  <c r="AG358" i="3"/>
  <c r="AH358" i="3" s="1"/>
  <c r="AG359" i="3"/>
  <c r="AH359" i="3" s="1"/>
  <c r="AG360" i="3"/>
  <c r="AH360" i="3" s="1"/>
  <c r="AG361" i="3"/>
  <c r="AH361" i="3" s="1"/>
  <c r="AG362" i="3"/>
  <c r="AH362" i="3" s="1"/>
  <c r="AG363" i="3"/>
  <c r="AH363" i="3" s="1"/>
  <c r="AG364" i="3"/>
  <c r="AH364" i="3" s="1"/>
  <c r="AG365" i="3"/>
  <c r="AH365" i="3" s="1"/>
  <c r="AG366" i="3"/>
  <c r="AH366" i="3" s="1"/>
  <c r="AG367" i="3"/>
  <c r="AH367" i="3" s="1"/>
  <c r="AG368" i="3"/>
  <c r="AH368" i="3" s="1"/>
  <c r="AG369" i="3"/>
  <c r="AH369" i="3" s="1"/>
  <c r="AG370" i="3"/>
  <c r="AH370" i="3" s="1"/>
  <c r="AG371" i="3"/>
  <c r="AH371" i="3" s="1"/>
  <c r="AG372" i="3"/>
  <c r="AH372" i="3" s="1"/>
  <c r="AG373" i="3"/>
  <c r="AH373" i="3" s="1"/>
  <c r="AG374" i="3"/>
  <c r="AH374" i="3" s="1"/>
  <c r="AG375" i="3"/>
  <c r="AH375" i="3" s="1"/>
  <c r="AG376" i="3"/>
  <c r="AH376" i="3" s="1"/>
  <c r="AG377" i="3"/>
  <c r="AH377" i="3" s="1"/>
  <c r="AG378" i="3"/>
  <c r="AH378" i="3" s="1"/>
  <c r="AG379" i="3"/>
  <c r="AH379" i="3" s="1"/>
  <c r="AG380" i="3"/>
  <c r="AH380" i="3" s="1"/>
  <c r="AG381" i="3"/>
  <c r="AH381" i="3" s="1"/>
  <c r="AG382" i="3"/>
  <c r="AH382" i="3" s="1"/>
  <c r="AG383" i="3"/>
  <c r="AH383" i="3" s="1"/>
  <c r="AG384" i="3"/>
  <c r="AH384" i="3" s="1"/>
  <c r="AG385" i="3"/>
  <c r="AH385" i="3" s="1"/>
  <c r="AG386" i="3"/>
  <c r="AH386" i="3" s="1"/>
  <c r="AG387" i="3"/>
  <c r="AH387" i="3" s="1"/>
  <c r="AG388" i="3"/>
  <c r="AH388" i="3" s="1"/>
  <c r="AG389" i="3"/>
  <c r="AH389" i="3" s="1"/>
  <c r="AG390" i="3"/>
  <c r="AH390" i="3" s="1"/>
  <c r="AG391" i="3"/>
  <c r="AH391" i="3" s="1"/>
  <c r="AG392" i="3"/>
  <c r="AH392" i="3" s="1"/>
  <c r="AG393" i="3"/>
  <c r="AH393" i="3" s="1"/>
  <c r="AG394" i="3"/>
  <c r="AH394" i="3" s="1"/>
  <c r="AG395" i="3"/>
  <c r="AH395" i="3" s="1"/>
  <c r="AG396" i="3"/>
  <c r="AH396" i="3" s="1"/>
  <c r="AG397" i="3"/>
  <c r="AH397" i="3" s="1"/>
  <c r="AG398" i="3"/>
  <c r="AH398" i="3" s="1"/>
  <c r="AG399" i="3"/>
  <c r="AH399" i="3" s="1"/>
  <c r="AG400" i="3"/>
  <c r="AH400" i="3" s="1"/>
  <c r="AG401" i="3"/>
  <c r="AH401" i="3" s="1"/>
  <c r="AG402" i="3"/>
  <c r="AH402" i="3" s="1"/>
  <c r="AG403" i="3"/>
  <c r="AH403" i="3" s="1"/>
  <c r="AG404" i="3"/>
  <c r="AH404" i="3" s="1"/>
  <c r="AG405" i="3"/>
  <c r="AH405" i="3" s="1"/>
  <c r="AG406" i="3"/>
  <c r="AH406" i="3" s="1"/>
  <c r="AG407" i="3"/>
  <c r="AH407" i="3" s="1"/>
  <c r="AG408" i="3"/>
  <c r="AH408" i="3" s="1"/>
  <c r="AG409" i="3"/>
  <c r="AH409" i="3" s="1"/>
  <c r="AG410" i="3"/>
  <c r="AH410" i="3" s="1"/>
  <c r="AG411" i="3"/>
  <c r="AH411" i="3" s="1"/>
  <c r="AG412" i="3"/>
  <c r="AH412" i="3" s="1"/>
  <c r="AG413" i="3"/>
  <c r="AH413" i="3" s="1"/>
  <c r="AG414" i="3"/>
  <c r="AH414" i="3" s="1"/>
  <c r="AG415" i="3"/>
  <c r="AH415" i="3" s="1"/>
  <c r="AG416" i="3"/>
  <c r="AH416" i="3" s="1"/>
  <c r="AG417" i="3"/>
  <c r="AH417" i="3" s="1"/>
  <c r="AG418" i="3"/>
  <c r="AH418" i="3" s="1"/>
  <c r="AG419" i="3"/>
  <c r="AH419" i="3" s="1"/>
  <c r="AG420" i="3"/>
  <c r="AH420" i="3" s="1"/>
  <c r="AG421" i="3"/>
  <c r="AH421" i="3" s="1"/>
  <c r="AG422" i="3"/>
  <c r="AH422" i="3" s="1"/>
  <c r="AG423" i="3"/>
  <c r="AH423" i="3" s="1"/>
  <c r="AG424" i="3"/>
  <c r="AH424" i="3" s="1"/>
  <c r="AG425" i="3"/>
  <c r="AH425" i="3" s="1"/>
  <c r="AG426" i="3"/>
  <c r="AH426" i="3" s="1"/>
  <c r="AG427" i="3"/>
  <c r="AH427" i="3" s="1"/>
  <c r="AG428" i="3"/>
  <c r="AH428" i="3" s="1"/>
  <c r="AG429" i="3"/>
  <c r="AH429" i="3" s="1"/>
  <c r="AG430" i="3"/>
  <c r="AH430" i="3" s="1"/>
  <c r="AG431" i="3"/>
  <c r="AH431" i="3" s="1"/>
  <c r="AG432" i="3"/>
  <c r="AH432" i="3" s="1"/>
  <c r="AG433" i="3"/>
  <c r="AH433" i="3" s="1"/>
  <c r="AG434" i="3"/>
  <c r="AH434" i="3" s="1"/>
  <c r="AG435" i="3"/>
  <c r="AH435" i="3" s="1"/>
  <c r="AG436" i="3"/>
  <c r="AH436" i="3" s="1"/>
  <c r="AG437" i="3"/>
  <c r="AH437" i="3" s="1"/>
  <c r="AG438" i="3"/>
  <c r="AH438" i="3" s="1"/>
  <c r="AG439" i="3"/>
  <c r="AH439" i="3" s="1"/>
  <c r="AG440" i="3"/>
  <c r="AH440" i="3" s="1"/>
  <c r="AG441" i="3"/>
  <c r="AH441" i="3" s="1"/>
  <c r="AG442" i="3"/>
  <c r="AH442" i="3" s="1"/>
  <c r="AG443" i="3"/>
  <c r="AH443" i="3" s="1"/>
  <c r="AG444" i="3"/>
  <c r="AH444" i="3" s="1"/>
  <c r="AG445" i="3"/>
  <c r="AH445" i="3" s="1"/>
  <c r="AG446" i="3"/>
  <c r="AH446" i="3" s="1"/>
  <c r="AG447" i="3"/>
  <c r="AH447" i="3" s="1"/>
  <c r="AG448" i="3"/>
  <c r="AH448" i="3" s="1"/>
  <c r="AG449" i="3"/>
  <c r="AH449" i="3" s="1"/>
  <c r="AG450" i="3"/>
  <c r="AH450" i="3" s="1"/>
  <c r="AG451" i="3"/>
  <c r="AH451" i="3" s="1"/>
  <c r="AG452" i="3"/>
  <c r="AH452" i="3" s="1"/>
  <c r="AG453" i="3"/>
  <c r="AH453" i="3" s="1"/>
  <c r="AG454" i="3"/>
  <c r="AH454" i="3" s="1"/>
  <c r="AG455" i="3"/>
  <c r="AH455" i="3" s="1"/>
  <c r="AG456" i="3"/>
  <c r="AH456" i="3" s="1"/>
  <c r="AG457" i="3"/>
  <c r="AH457" i="3" s="1"/>
  <c r="AG458" i="3"/>
  <c r="AH458" i="3" s="1"/>
  <c r="AG459" i="3"/>
  <c r="AH459" i="3" s="1"/>
  <c r="AG460" i="3"/>
  <c r="AH460" i="3" s="1"/>
  <c r="AG461" i="3"/>
  <c r="AH461" i="3" s="1"/>
  <c r="AG462" i="3"/>
  <c r="AH462" i="3" s="1"/>
  <c r="AG463" i="3"/>
  <c r="AH463" i="3" s="1"/>
  <c r="AG464" i="3"/>
  <c r="AH464" i="3" s="1"/>
  <c r="AG465" i="3"/>
  <c r="AH465" i="3" s="1"/>
  <c r="AG466" i="3"/>
  <c r="AH466" i="3" s="1"/>
  <c r="AG467" i="3"/>
  <c r="AH467" i="3" s="1"/>
  <c r="AG468" i="3"/>
  <c r="AH468" i="3" s="1"/>
  <c r="AG469" i="3"/>
  <c r="AH469" i="3" s="1"/>
  <c r="AG470" i="3"/>
  <c r="AH470" i="3" s="1"/>
  <c r="AG471" i="3"/>
  <c r="AH471" i="3" s="1"/>
  <c r="AG472" i="3"/>
  <c r="AH472" i="3" s="1"/>
  <c r="AG473" i="3"/>
  <c r="AH473" i="3" s="1"/>
  <c r="AG474" i="3"/>
  <c r="AH474" i="3" s="1"/>
  <c r="AG475" i="3"/>
  <c r="AH475" i="3" s="1"/>
  <c r="AG476" i="3"/>
  <c r="AH476" i="3" s="1"/>
  <c r="AG477" i="3"/>
  <c r="AH477" i="3" s="1"/>
  <c r="AG478" i="3"/>
  <c r="AH478" i="3" s="1"/>
  <c r="AG479" i="3"/>
  <c r="AH479" i="3" s="1"/>
  <c r="AG480" i="3"/>
  <c r="AH480" i="3" s="1"/>
  <c r="AG481" i="3"/>
  <c r="AH481" i="3" s="1"/>
  <c r="AG482" i="3"/>
  <c r="AH482" i="3" s="1"/>
  <c r="AG483" i="3"/>
  <c r="AH483" i="3" s="1"/>
  <c r="AG484" i="3"/>
  <c r="AH484" i="3" s="1"/>
  <c r="AG485" i="3"/>
  <c r="AH485" i="3" s="1"/>
  <c r="AG486" i="3"/>
  <c r="AH486" i="3" s="1"/>
  <c r="AG487" i="3"/>
  <c r="AH487" i="3" s="1"/>
  <c r="AG488" i="3"/>
  <c r="AH488" i="3" s="1"/>
  <c r="AG489" i="3"/>
  <c r="AH489" i="3" s="1"/>
  <c r="AG490" i="3"/>
  <c r="AH490" i="3" s="1"/>
  <c r="AG491" i="3"/>
  <c r="AH491" i="3" s="1"/>
  <c r="AG492" i="3"/>
  <c r="AH492" i="3" s="1"/>
  <c r="AG493" i="3"/>
  <c r="AH493" i="3" s="1"/>
  <c r="AG494" i="3"/>
  <c r="AH494" i="3" s="1"/>
  <c r="AG495" i="3"/>
  <c r="AH495" i="3" s="1"/>
  <c r="AG496" i="3"/>
  <c r="AH496" i="3" s="1"/>
  <c r="AG497" i="3"/>
  <c r="AH497" i="3" s="1"/>
  <c r="AG498" i="3"/>
  <c r="AH498" i="3" s="1"/>
  <c r="AG499" i="3"/>
  <c r="AH499" i="3" s="1"/>
  <c r="AG500" i="3"/>
  <c r="AH500" i="3" s="1"/>
  <c r="AG501" i="3"/>
  <c r="AH501" i="3" s="1"/>
  <c r="AG502" i="3"/>
  <c r="AH502" i="3" s="1"/>
  <c r="AG503" i="3"/>
  <c r="AH503" i="3" s="1"/>
  <c r="AG504" i="3"/>
  <c r="AH504" i="3" s="1"/>
  <c r="AG505" i="3"/>
  <c r="AH505" i="3" s="1"/>
  <c r="AG506" i="3"/>
  <c r="AH506" i="3" s="1"/>
  <c r="AG507" i="3"/>
  <c r="AH507" i="3" s="1"/>
  <c r="AG508" i="3"/>
  <c r="AH508" i="3" s="1"/>
  <c r="AG509" i="3"/>
  <c r="AH509" i="3" s="1"/>
  <c r="AG510" i="3"/>
  <c r="AH510" i="3" s="1"/>
  <c r="AG511" i="3"/>
  <c r="AH511" i="3" s="1"/>
  <c r="AG512" i="3"/>
  <c r="AH512" i="3" s="1"/>
  <c r="AG513" i="3"/>
  <c r="AH513" i="3" s="1"/>
  <c r="AG514" i="3"/>
  <c r="AH514" i="3" s="1"/>
  <c r="AG515" i="3"/>
  <c r="AH515" i="3" s="1"/>
  <c r="AG516" i="3"/>
  <c r="AH516" i="3" s="1"/>
  <c r="AG517" i="3"/>
  <c r="AH517" i="3" s="1"/>
  <c r="AG518" i="3"/>
  <c r="AH518" i="3" s="1"/>
  <c r="AG519" i="3"/>
  <c r="AH519" i="3" s="1"/>
  <c r="AG520" i="3"/>
  <c r="AH520" i="3" s="1"/>
  <c r="AG521" i="3"/>
  <c r="AH521" i="3" s="1"/>
  <c r="AG522" i="3"/>
  <c r="AH522" i="3" s="1"/>
  <c r="AG523" i="3"/>
  <c r="AH523" i="3" s="1"/>
  <c r="AG524" i="3"/>
  <c r="AH524" i="3" s="1"/>
  <c r="AG525" i="3"/>
  <c r="AH525" i="3" s="1"/>
  <c r="AG526" i="3"/>
  <c r="AH526" i="3" s="1"/>
  <c r="AG527" i="3"/>
  <c r="AH527" i="3" s="1"/>
  <c r="AG528" i="3"/>
  <c r="AH528" i="3" s="1"/>
  <c r="AG529" i="3"/>
  <c r="AH529" i="3" s="1"/>
  <c r="AG530" i="3"/>
  <c r="AH530" i="3" s="1"/>
  <c r="AG531" i="3"/>
  <c r="AH531" i="3" s="1"/>
  <c r="AG532" i="3"/>
  <c r="AH532" i="3" s="1"/>
  <c r="AG533" i="3"/>
  <c r="AH533" i="3" s="1"/>
  <c r="AG534" i="3"/>
  <c r="AH534" i="3" s="1"/>
  <c r="AG535" i="3"/>
  <c r="AH535" i="3" s="1"/>
  <c r="AG536" i="3"/>
  <c r="AH536" i="3" s="1"/>
  <c r="AG537" i="3"/>
  <c r="AH537" i="3" s="1"/>
  <c r="AG538" i="3"/>
  <c r="AH538" i="3" s="1"/>
  <c r="AG539" i="3"/>
  <c r="AH539" i="3" s="1"/>
  <c r="AG540" i="3"/>
  <c r="AH540" i="3" s="1"/>
  <c r="AG541" i="3"/>
  <c r="AH541" i="3" s="1"/>
  <c r="AG542" i="3"/>
  <c r="AH542" i="3" s="1"/>
  <c r="AG543" i="3"/>
  <c r="AH543" i="3" s="1"/>
  <c r="AG544" i="3"/>
  <c r="AH544" i="3" s="1"/>
  <c r="AG545" i="3"/>
  <c r="AH545" i="3" s="1"/>
  <c r="AG546" i="3"/>
  <c r="AH546" i="3" s="1"/>
  <c r="AG547" i="3"/>
  <c r="AH547" i="3" s="1"/>
  <c r="AG548" i="3"/>
  <c r="AH548" i="3" s="1"/>
  <c r="AG549" i="3"/>
  <c r="AH549" i="3" s="1"/>
  <c r="AG550" i="3"/>
  <c r="AH550" i="3" s="1"/>
  <c r="AG551" i="3"/>
  <c r="AH551" i="3" s="1"/>
  <c r="AG552" i="3"/>
  <c r="AH552" i="3" s="1"/>
  <c r="AG553" i="3"/>
  <c r="AH553" i="3" s="1"/>
  <c r="AG554" i="3"/>
  <c r="AH554" i="3" s="1"/>
  <c r="AG555" i="3"/>
  <c r="AH555" i="3" s="1"/>
  <c r="AG556" i="3"/>
  <c r="AH556" i="3" s="1"/>
  <c r="AG557" i="3"/>
  <c r="AH557" i="3" s="1"/>
  <c r="AG558" i="3"/>
  <c r="AH558" i="3" s="1"/>
  <c r="AG559" i="3"/>
  <c r="AH559" i="3" s="1"/>
  <c r="AG560" i="3"/>
  <c r="AH560" i="3" s="1"/>
  <c r="AG561" i="3"/>
  <c r="AH561" i="3" s="1"/>
  <c r="AG562" i="3"/>
  <c r="AH562" i="3" s="1"/>
  <c r="AG563" i="3"/>
  <c r="AH563" i="3" s="1"/>
  <c r="AG564" i="3"/>
  <c r="AH564" i="3" s="1"/>
  <c r="AG565" i="3"/>
  <c r="AH565" i="3" s="1"/>
  <c r="AG566" i="3"/>
  <c r="AH566" i="3" s="1"/>
  <c r="AG567" i="3"/>
  <c r="AH567" i="3" s="1"/>
  <c r="AG568" i="3"/>
  <c r="AH568" i="3" s="1"/>
  <c r="AG569" i="3"/>
  <c r="AH569" i="3" s="1"/>
  <c r="AG570" i="3"/>
  <c r="AH570" i="3" s="1"/>
  <c r="AG571" i="3"/>
  <c r="AH571" i="3" s="1"/>
  <c r="AG572" i="3"/>
  <c r="AH572" i="3" s="1"/>
  <c r="AG573" i="3"/>
  <c r="AH573" i="3" s="1"/>
  <c r="AG574" i="3"/>
  <c r="AH574" i="3" s="1"/>
  <c r="AG575" i="3"/>
  <c r="AH575" i="3" s="1"/>
  <c r="AG576" i="3"/>
  <c r="AH576" i="3" s="1"/>
  <c r="AG577" i="3"/>
  <c r="AH577" i="3" s="1"/>
  <c r="AG578" i="3"/>
  <c r="AH578" i="3" s="1"/>
  <c r="AG579" i="3"/>
  <c r="AH579" i="3" s="1"/>
  <c r="AG580" i="3"/>
  <c r="AH580" i="3" s="1"/>
  <c r="AG581" i="3"/>
  <c r="AH581" i="3" s="1"/>
  <c r="AG582" i="3"/>
  <c r="AH582" i="3" s="1"/>
  <c r="AG583" i="3"/>
  <c r="AH583" i="3" s="1"/>
  <c r="AG584" i="3"/>
  <c r="AH584" i="3" s="1"/>
  <c r="AG585" i="3"/>
  <c r="AH585" i="3" s="1"/>
  <c r="AG586" i="3"/>
  <c r="AH586" i="3" s="1"/>
  <c r="AG587" i="3"/>
  <c r="AH587" i="3" s="1"/>
  <c r="AG588" i="3"/>
  <c r="AH588" i="3" s="1"/>
  <c r="AG589" i="3"/>
  <c r="AH589" i="3" s="1"/>
  <c r="AG590" i="3"/>
  <c r="AH590" i="3" s="1"/>
  <c r="AG591" i="3"/>
  <c r="AH591" i="3" s="1"/>
  <c r="AG592" i="3"/>
  <c r="AH592" i="3" s="1"/>
  <c r="AG593" i="3"/>
  <c r="AH593" i="3" s="1"/>
  <c r="AG594" i="3"/>
  <c r="AH594" i="3" s="1"/>
  <c r="AG595" i="3"/>
  <c r="AH595" i="3" s="1"/>
  <c r="AG596" i="3"/>
  <c r="AH596" i="3" s="1"/>
  <c r="AG597" i="3"/>
  <c r="AH597" i="3" s="1"/>
  <c r="AG598" i="3"/>
  <c r="AH598" i="3" s="1"/>
  <c r="AG599" i="3"/>
  <c r="AH599" i="3" s="1"/>
  <c r="AG600" i="3"/>
  <c r="AH600" i="3" s="1"/>
  <c r="AG601" i="3"/>
  <c r="AH601" i="3" s="1"/>
  <c r="AG602" i="3"/>
  <c r="AH602" i="3" s="1"/>
  <c r="AG603" i="3"/>
  <c r="AH603" i="3" s="1"/>
  <c r="AG604" i="3"/>
  <c r="AH604" i="3" s="1"/>
  <c r="AG605" i="3"/>
  <c r="AH605" i="3" s="1"/>
  <c r="AG606" i="3"/>
  <c r="AH606" i="3" s="1"/>
  <c r="AG607" i="3"/>
  <c r="AH607" i="3" s="1"/>
  <c r="AG608" i="3"/>
  <c r="AH608" i="3" s="1"/>
  <c r="AG609" i="3"/>
  <c r="AH609" i="3" s="1"/>
  <c r="AG610" i="3"/>
  <c r="AH610" i="3" s="1"/>
  <c r="AG611" i="3"/>
  <c r="AH611" i="3" s="1"/>
  <c r="AG612" i="3"/>
  <c r="AH612" i="3" s="1"/>
  <c r="AG613" i="3"/>
  <c r="AH613" i="3" s="1"/>
  <c r="AG614" i="3"/>
  <c r="AH614" i="3" s="1"/>
  <c r="AG615" i="3"/>
  <c r="AH615" i="3" s="1"/>
  <c r="AG616" i="3"/>
  <c r="AH616" i="3" s="1"/>
  <c r="AG617" i="3"/>
  <c r="AH617" i="3" s="1"/>
  <c r="AG618" i="3"/>
  <c r="AH618" i="3" s="1"/>
  <c r="AG619" i="3"/>
  <c r="AH619" i="3" s="1"/>
  <c r="AG620" i="3"/>
  <c r="AH620" i="3" s="1"/>
  <c r="AG621" i="3"/>
  <c r="AH621" i="3" s="1"/>
  <c r="AG622" i="3"/>
  <c r="AH622" i="3" s="1"/>
  <c r="AG623" i="3"/>
  <c r="AH623" i="3" s="1"/>
  <c r="AG624" i="3"/>
  <c r="AH624" i="3" s="1"/>
  <c r="AG625" i="3"/>
  <c r="AH625" i="3" s="1"/>
  <c r="AG626" i="3"/>
  <c r="AH626" i="3" s="1"/>
  <c r="AG627" i="3"/>
  <c r="AH627" i="3" s="1"/>
  <c r="AG628" i="3"/>
  <c r="AH628" i="3" s="1"/>
  <c r="AG629" i="3"/>
  <c r="AH629" i="3" s="1"/>
  <c r="AG630" i="3"/>
  <c r="AH630" i="3" s="1"/>
  <c r="AG631" i="3"/>
  <c r="AH631" i="3" s="1"/>
  <c r="AG632" i="3"/>
  <c r="AH632" i="3" s="1"/>
  <c r="AG633" i="3"/>
  <c r="AH633" i="3" s="1"/>
  <c r="AG634" i="3"/>
  <c r="AH634" i="3" s="1"/>
  <c r="AG635" i="3"/>
  <c r="AH635" i="3" s="1"/>
  <c r="AG636" i="3"/>
  <c r="AH636" i="3" s="1"/>
  <c r="AG637" i="3"/>
  <c r="AH637" i="3" s="1"/>
  <c r="AG638" i="3"/>
  <c r="AH638" i="3" s="1"/>
  <c r="AG639" i="3"/>
  <c r="AH639" i="3" s="1"/>
  <c r="AG640" i="3"/>
  <c r="AH640" i="3" s="1"/>
  <c r="AG641" i="3"/>
  <c r="AH641" i="3" s="1"/>
  <c r="AG642" i="3"/>
  <c r="AH642" i="3" s="1"/>
  <c r="AG643" i="3"/>
  <c r="AH643" i="3" s="1"/>
  <c r="AG644" i="3"/>
  <c r="AH644" i="3" s="1"/>
  <c r="AG645" i="3"/>
  <c r="AH645" i="3" s="1"/>
  <c r="AG646" i="3"/>
  <c r="AH646" i="3" s="1"/>
  <c r="AG647" i="3"/>
  <c r="AH647" i="3" s="1"/>
  <c r="AG648" i="3"/>
  <c r="AH648" i="3" s="1"/>
  <c r="AG649" i="3"/>
  <c r="AH649" i="3" s="1"/>
  <c r="AG650" i="3"/>
  <c r="AH650" i="3" s="1"/>
  <c r="AG651" i="3"/>
  <c r="AH651" i="3" s="1"/>
  <c r="AG652" i="3"/>
  <c r="AH652" i="3" s="1"/>
  <c r="AG653" i="3"/>
  <c r="AH653" i="3" s="1"/>
  <c r="AG654" i="3"/>
  <c r="AH654" i="3" s="1"/>
  <c r="AG655" i="3"/>
  <c r="AH655" i="3" s="1"/>
  <c r="AG656" i="3"/>
  <c r="AH656" i="3" s="1"/>
  <c r="AG657" i="3"/>
  <c r="AH657" i="3" s="1"/>
  <c r="AG658" i="3"/>
  <c r="AH658" i="3" s="1"/>
  <c r="AG659" i="3"/>
  <c r="AH659" i="3" s="1"/>
  <c r="AG660" i="3"/>
  <c r="AH660" i="3" s="1"/>
  <c r="AG661" i="3"/>
  <c r="AH661" i="3" s="1"/>
  <c r="AG662" i="3"/>
  <c r="AH662" i="3" s="1"/>
  <c r="AG663" i="3"/>
  <c r="AH663" i="3" s="1"/>
  <c r="AG664" i="3"/>
  <c r="AH664" i="3" s="1"/>
  <c r="AG665" i="3"/>
  <c r="AH665" i="3" s="1"/>
  <c r="AG666" i="3"/>
  <c r="AH666" i="3" s="1"/>
  <c r="AG667" i="3"/>
  <c r="AH667" i="3" s="1"/>
  <c r="AG668" i="3"/>
  <c r="AH668" i="3" s="1"/>
  <c r="AG669" i="3"/>
  <c r="AH669" i="3" s="1"/>
  <c r="AG670" i="3"/>
  <c r="AH670" i="3" s="1"/>
  <c r="AG671" i="3"/>
  <c r="AH671" i="3" s="1"/>
  <c r="AG672" i="3"/>
  <c r="AH672" i="3" s="1"/>
  <c r="AG673" i="3"/>
  <c r="AH673" i="3" s="1"/>
  <c r="AG674" i="3"/>
  <c r="AH674" i="3" s="1"/>
  <c r="AG675" i="3"/>
  <c r="AH675" i="3" s="1"/>
  <c r="AG676" i="3"/>
  <c r="AH676" i="3" s="1"/>
  <c r="AG677" i="3"/>
  <c r="AH677" i="3" s="1"/>
  <c r="AG678" i="3"/>
  <c r="AH678" i="3" s="1"/>
  <c r="AG679" i="3"/>
  <c r="AH679" i="3" s="1"/>
  <c r="AG680" i="3"/>
  <c r="AH680" i="3" s="1"/>
  <c r="AG681" i="3"/>
  <c r="AH681" i="3" s="1"/>
  <c r="AG682" i="3"/>
  <c r="AH682" i="3" s="1"/>
  <c r="AG683" i="3"/>
  <c r="AH683" i="3" s="1"/>
  <c r="AG684" i="3"/>
  <c r="AH684" i="3" s="1"/>
  <c r="AG685" i="3"/>
  <c r="AH685" i="3" s="1"/>
  <c r="AG686" i="3"/>
  <c r="AH686" i="3" s="1"/>
  <c r="AG687" i="3"/>
  <c r="AH687" i="3" s="1"/>
  <c r="AG688" i="3"/>
  <c r="AH688" i="3" s="1"/>
  <c r="AG689" i="3"/>
  <c r="AH689" i="3" s="1"/>
  <c r="AG690" i="3"/>
  <c r="AH690" i="3" s="1"/>
  <c r="AG691" i="3"/>
  <c r="AH691" i="3" s="1"/>
  <c r="AG692" i="3"/>
  <c r="AH692" i="3" s="1"/>
  <c r="AG693" i="3"/>
  <c r="AH693" i="3" s="1"/>
  <c r="AG694" i="3"/>
  <c r="AH694" i="3" s="1"/>
  <c r="AG695" i="3"/>
  <c r="AH695" i="3" s="1"/>
  <c r="AG696" i="3"/>
  <c r="AH696" i="3" s="1"/>
  <c r="AG697" i="3"/>
  <c r="AH697" i="3" s="1"/>
  <c r="AG698" i="3"/>
  <c r="AH698" i="3" s="1"/>
  <c r="AG699" i="3"/>
  <c r="AH699" i="3" s="1"/>
  <c r="AG700" i="3"/>
  <c r="AH700" i="3" s="1"/>
  <c r="AG701" i="3"/>
  <c r="AH701" i="3" s="1"/>
  <c r="AG702" i="3"/>
  <c r="AH702" i="3" s="1"/>
  <c r="AG703" i="3"/>
  <c r="AH703" i="3" s="1"/>
  <c r="AG704" i="3"/>
  <c r="AH704" i="3" s="1"/>
  <c r="AG705" i="3"/>
  <c r="AH705" i="3" s="1"/>
  <c r="AG706" i="3"/>
  <c r="AH706" i="3" s="1"/>
  <c r="AG707" i="3"/>
  <c r="AH707" i="3" s="1"/>
  <c r="AG708" i="3"/>
  <c r="AH708" i="3" s="1"/>
  <c r="AG709" i="3"/>
  <c r="AH709" i="3" s="1"/>
  <c r="AG710" i="3"/>
  <c r="AH710" i="3" s="1"/>
  <c r="AG711" i="3"/>
  <c r="AH711" i="3" s="1"/>
  <c r="AG712" i="3"/>
  <c r="AH712" i="3" s="1"/>
  <c r="AG713" i="3"/>
  <c r="AH713" i="3" s="1"/>
  <c r="AG714" i="3"/>
  <c r="AH714" i="3" s="1"/>
  <c r="AG715" i="3"/>
  <c r="AH715" i="3" s="1"/>
  <c r="AG716" i="3"/>
  <c r="AH716" i="3" s="1"/>
  <c r="AG717" i="3"/>
  <c r="AH717" i="3" s="1"/>
  <c r="AG718" i="3"/>
  <c r="AH718" i="3" s="1"/>
  <c r="AG719" i="3"/>
  <c r="AH719" i="3" s="1"/>
  <c r="AG720" i="3"/>
  <c r="AH720" i="3" s="1"/>
  <c r="AG721" i="3"/>
  <c r="AH721" i="3" s="1"/>
  <c r="AG722" i="3"/>
  <c r="AH722" i="3" s="1"/>
  <c r="AG723" i="3"/>
  <c r="AH723" i="3" s="1"/>
  <c r="AG724" i="3"/>
  <c r="AH724" i="3" s="1"/>
  <c r="AG725" i="3"/>
  <c r="AH725" i="3" s="1"/>
  <c r="AG726" i="3"/>
  <c r="AH726" i="3" s="1"/>
  <c r="AG727" i="3"/>
  <c r="AH727" i="3" s="1"/>
  <c r="AG728" i="3"/>
  <c r="AH728" i="3" s="1"/>
  <c r="AG729" i="3"/>
  <c r="AH729" i="3" s="1"/>
  <c r="AG730" i="3"/>
  <c r="AH730" i="3" s="1"/>
  <c r="AG731" i="3"/>
  <c r="AH731" i="3" s="1"/>
  <c r="AG732" i="3"/>
  <c r="AH732" i="3" s="1"/>
  <c r="AG733" i="3"/>
  <c r="AH733" i="3" s="1"/>
  <c r="AG734" i="3"/>
  <c r="AH734" i="3" s="1"/>
  <c r="AG735" i="3"/>
  <c r="AH735" i="3" s="1"/>
  <c r="AG736" i="3"/>
  <c r="AH736" i="3" s="1"/>
  <c r="AG737" i="3"/>
  <c r="AH737" i="3" s="1"/>
  <c r="AG738" i="3"/>
  <c r="AH738" i="3" s="1"/>
  <c r="AG739" i="3"/>
  <c r="AH739" i="3" s="1"/>
  <c r="AG740" i="3"/>
  <c r="AH740" i="3" s="1"/>
  <c r="AG741" i="3"/>
  <c r="AH741" i="3" s="1"/>
  <c r="AG742" i="3"/>
  <c r="AH742" i="3" s="1"/>
  <c r="AG743" i="3"/>
  <c r="AH743" i="3" s="1"/>
  <c r="AG744" i="3"/>
  <c r="AH744" i="3" s="1"/>
  <c r="AG745" i="3"/>
  <c r="AH745" i="3" s="1"/>
  <c r="AG746" i="3"/>
  <c r="AH746" i="3" s="1"/>
  <c r="AG747" i="3"/>
  <c r="AH747" i="3" s="1"/>
  <c r="AG748" i="3"/>
  <c r="AH748" i="3" s="1"/>
  <c r="AG749" i="3"/>
  <c r="AH749" i="3" s="1"/>
  <c r="AG750" i="3"/>
  <c r="AH750" i="3" s="1"/>
  <c r="AG751" i="3"/>
  <c r="AH751" i="3" s="1"/>
  <c r="AG752" i="3"/>
  <c r="AH752" i="3" s="1"/>
  <c r="AG753" i="3"/>
  <c r="AH753" i="3" s="1"/>
  <c r="AG754" i="3"/>
  <c r="AH754" i="3" s="1"/>
  <c r="AG755" i="3"/>
  <c r="AH755" i="3" s="1"/>
  <c r="AG756" i="3"/>
  <c r="AH756" i="3" s="1"/>
  <c r="AG757" i="3"/>
  <c r="AH757" i="3" s="1"/>
  <c r="AG758" i="3"/>
  <c r="AH758" i="3" s="1"/>
  <c r="AG759" i="3"/>
  <c r="AH759" i="3" s="1"/>
  <c r="AG760" i="3"/>
  <c r="AH760" i="3" s="1"/>
  <c r="AG761" i="3"/>
  <c r="AH761" i="3" s="1"/>
  <c r="AG762" i="3"/>
  <c r="AH762" i="3" s="1"/>
  <c r="AG763" i="3"/>
  <c r="AH763" i="3" s="1"/>
  <c r="AG764" i="3"/>
  <c r="AH764" i="3" s="1"/>
  <c r="AG765" i="3"/>
  <c r="AH765" i="3" s="1"/>
  <c r="AG766" i="3"/>
  <c r="AH766" i="3" s="1"/>
  <c r="AG767" i="3"/>
  <c r="AH767" i="3" s="1"/>
  <c r="AG768" i="3"/>
  <c r="AH768" i="3" s="1"/>
  <c r="AG769" i="3"/>
  <c r="AH769" i="3" s="1"/>
  <c r="AG770" i="3"/>
  <c r="AH770" i="3" s="1"/>
  <c r="AG771" i="3"/>
  <c r="AH771" i="3" s="1"/>
  <c r="AG772" i="3"/>
  <c r="AH772" i="3" s="1"/>
  <c r="AG773" i="3"/>
  <c r="AH773" i="3" s="1"/>
  <c r="AG774" i="3"/>
  <c r="AH774" i="3" s="1"/>
  <c r="AG775" i="3"/>
  <c r="AH775" i="3" s="1"/>
  <c r="AG776" i="3"/>
  <c r="AH776" i="3" s="1"/>
  <c r="AG777" i="3"/>
  <c r="AH777" i="3" s="1"/>
  <c r="AG778" i="3"/>
  <c r="AH778" i="3" s="1"/>
  <c r="AG779" i="3"/>
  <c r="AH779" i="3" s="1"/>
  <c r="AG780" i="3"/>
  <c r="AH780" i="3" s="1"/>
  <c r="AG781" i="3"/>
  <c r="AH781" i="3" s="1"/>
  <c r="AG782" i="3"/>
  <c r="AH782" i="3" s="1"/>
  <c r="AG783" i="3"/>
  <c r="AH783" i="3" s="1"/>
  <c r="AG784" i="3"/>
  <c r="AH784" i="3" s="1"/>
  <c r="AG785" i="3"/>
  <c r="AH785" i="3" s="1"/>
  <c r="AG786" i="3"/>
  <c r="AH786" i="3" s="1"/>
  <c r="AG787" i="3"/>
  <c r="AH787" i="3" s="1"/>
  <c r="AG788" i="3"/>
  <c r="AH788" i="3" s="1"/>
  <c r="AG789" i="3"/>
  <c r="AH789" i="3" s="1"/>
  <c r="AG790" i="3"/>
  <c r="AH790" i="3" s="1"/>
  <c r="AG791" i="3"/>
  <c r="AH791" i="3" s="1"/>
  <c r="AG792" i="3"/>
  <c r="AH792" i="3" s="1"/>
  <c r="AG793" i="3"/>
  <c r="AH793" i="3" s="1"/>
  <c r="AG794" i="3"/>
  <c r="AH794" i="3" s="1"/>
  <c r="AG795" i="3"/>
  <c r="AH795" i="3" s="1"/>
  <c r="AG796" i="3"/>
  <c r="AH796" i="3" s="1"/>
  <c r="AG797" i="3"/>
  <c r="AH797" i="3" s="1"/>
  <c r="AG798" i="3"/>
  <c r="AH798" i="3" s="1"/>
  <c r="AG799" i="3"/>
  <c r="AH799" i="3" s="1"/>
  <c r="AG800" i="3"/>
  <c r="AH800" i="3" s="1"/>
  <c r="AG801" i="3"/>
  <c r="AH801" i="3" s="1"/>
  <c r="AG802" i="3"/>
  <c r="AH802" i="3" s="1"/>
  <c r="AG803" i="3"/>
  <c r="AH803" i="3" s="1"/>
  <c r="AG804" i="3"/>
  <c r="AH804" i="3" s="1"/>
  <c r="AG805" i="3"/>
  <c r="AH805" i="3" s="1"/>
  <c r="AG806" i="3"/>
  <c r="AH806" i="3" s="1"/>
  <c r="AG807" i="3"/>
  <c r="AH807" i="3" s="1"/>
  <c r="AG808" i="3"/>
  <c r="AH808" i="3" s="1"/>
  <c r="AG809" i="3"/>
  <c r="AH809" i="3" s="1"/>
  <c r="AG810" i="3"/>
  <c r="AH810" i="3" s="1"/>
  <c r="AG811" i="3"/>
  <c r="AH811" i="3" s="1"/>
  <c r="AG812" i="3"/>
  <c r="AH812" i="3" s="1"/>
  <c r="AG813" i="3"/>
  <c r="AH813" i="3" s="1"/>
  <c r="AG814" i="3"/>
  <c r="AH814" i="3" s="1"/>
  <c r="AG815" i="3"/>
  <c r="AH815" i="3" s="1"/>
  <c r="AG816" i="3"/>
  <c r="AH816" i="3" s="1"/>
  <c r="AG817" i="3"/>
  <c r="AH817" i="3" s="1"/>
  <c r="AG818" i="3"/>
  <c r="AH818" i="3" s="1"/>
  <c r="AG819" i="3"/>
  <c r="AH819" i="3" s="1"/>
  <c r="AG820" i="3"/>
  <c r="AH820" i="3" s="1"/>
  <c r="AG821" i="3"/>
  <c r="AH821" i="3" s="1"/>
  <c r="AG822" i="3"/>
  <c r="AH822" i="3" s="1"/>
  <c r="AG823" i="3"/>
  <c r="AH823" i="3" s="1"/>
  <c r="AG824" i="3"/>
  <c r="AH824" i="3" s="1"/>
  <c r="AG825" i="3"/>
  <c r="AH825" i="3" s="1"/>
  <c r="AG826" i="3"/>
  <c r="AH826" i="3" s="1"/>
  <c r="AG827" i="3"/>
  <c r="AH827" i="3" s="1"/>
  <c r="AG828" i="3"/>
  <c r="AH828" i="3" s="1"/>
  <c r="AG829" i="3"/>
  <c r="AH829" i="3" s="1"/>
  <c r="AG830" i="3"/>
  <c r="AH830" i="3" s="1"/>
  <c r="AG831" i="3"/>
  <c r="AH831" i="3" s="1"/>
  <c r="AG832" i="3"/>
  <c r="AH832" i="3" s="1"/>
  <c r="AG833" i="3"/>
  <c r="AH833" i="3" s="1"/>
  <c r="AG834" i="3"/>
  <c r="AH834" i="3" s="1"/>
  <c r="AG835" i="3"/>
  <c r="AH835" i="3" s="1"/>
  <c r="AG836" i="3"/>
  <c r="AH836" i="3" s="1"/>
  <c r="AG837" i="3"/>
  <c r="AH837" i="3" s="1"/>
  <c r="AG838" i="3"/>
  <c r="AH838" i="3" s="1"/>
  <c r="AG839" i="3"/>
  <c r="AH839" i="3" s="1"/>
  <c r="AG840" i="3"/>
  <c r="AH840" i="3" s="1"/>
  <c r="AG841" i="3"/>
  <c r="AH841" i="3" s="1"/>
  <c r="AG842" i="3"/>
  <c r="AH842" i="3" s="1"/>
  <c r="AG843" i="3"/>
  <c r="AH843" i="3" s="1"/>
  <c r="AG844" i="3"/>
  <c r="AH844" i="3" s="1"/>
  <c r="AG845" i="3"/>
  <c r="AH845" i="3" s="1"/>
  <c r="AG846" i="3"/>
  <c r="AH846" i="3" s="1"/>
  <c r="AG847" i="3"/>
  <c r="AH847" i="3" s="1"/>
  <c r="AG848" i="3"/>
  <c r="AH848" i="3" s="1"/>
  <c r="AG849" i="3"/>
  <c r="AH849" i="3" s="1"/>
  <c r="AG850" i="3"/>
  <c r="AH850" i="3" s="1"/>
  <c r="AG851" i="3"/>
  <c r="AH851" i="3" s="1"/>
  <c r="AG852" i="3"/>
  <c r="AH852" i="3" s="1"/>
  <c r="AG853" i="3"/>
  <c r="AH853" i="3" s="1"/>
  <c r="AG854" i="3"/>
  <c r="AH854" i="3" s="1"/>
  <c r="AG855" i="3"/>
  <c r="AH855" i="3" s="1"/>
  <c r="AG856" i="3"/>
  <c r="AH856" i="3" s="1"/>
  <c r="AG857" i="3"/>
  <c r="AH857" i="3" s="1"/>
  <c r="AG858" i="3"/>
  <c r="AH858" i="3" s="1"/>
  <c r="AG859" i="3"/>
  <c r="AH859" i="3" s="1"/>
  <c r="AG860" i="3"/>
  <c r="AH860" i="3" s="1"/>
  <c r="AG861" i="3"/>
  <c r="AH861" i="3" s="1"/>
  <c r="AG862" i="3"/>
  <c r="AH862" i="3" s="1"/>
  <c r="AG863" i="3"/>
  <c r="AH863" i="3" s="1"/>
  <c r="AG864" i="3"/>
  <c r="AH864" i="3" s="1"/>
  <c r="AG865" i="3"/>
  <c r="AH865" i="3" s="1"/>
  <c r="AG866" i="3"/>
  <c r="AH866" i="3" s="1"/>
  <c r="AG867" i="3"/>
  <c r="AH867" i="3" s="1"/>
  <c r="AG868" i="3"/>
  <c r="AH868" i="3" s="1"/>
  <c r="AG869" i="3"/>
  <c r="AH869" i="3" s="1"/>
  <c r="AG870" i="3"/>
  <c r="AH870" i="3" s="1"/>
  <c r="AG871" i="3"/>
  <c r="AH871" i="3" s="1"/>
  <c r="AG872" i="3"/>
  <c r="AH872" i="3" s="1"/>
  <c r="AG873" i="3"/>
  <c r="AH873" i="3" s="1"/>
  <c r="AG874" i="3"/>
  <c r="AH874" i="3" s="1"/>
  <c r="AG875" i="3"/>
  <c r="AH875" i="3" s="1"/>
  <c r="AG876" i="3"/>
  <c r="AH876" i="3" s="1"/>
  <c r="AG877" i="3"/>
  <c r="AH877" i="3" s="1"/>
  <c r="AG878" i="3"/>
  <c r="AH878" i="3" s="1"/>
  <c r="AG879" i="3"/>
  <c r="AH879" i="3" s="1"/>
  <c r="AG880" i="3"/>
  <c r="AH880" i="3" s="1"/>
  <c r="AG881" i="3"/>
  <c r="AH881" i="3" s="1"/>
  <c r="AG882" i="3"/>
  <c r="AH882" i="3" s="1"/>
  <c r="AG883" i="3"/>
  <c r="AH883" i="3" s="1"/>
  <c r="AG884" i="3"/>
  <c r="AH884" i="3" s="1"/>
  <c r="AG885" i="3"/>
  <c r="AH885" i="3" s="1"/>
  <c r="AG886" i="3"/>
  <c r="AH886" i="3" s="1"/>
  <c r="AG887" i="3"/>
  <c r="AH887" i="3" s="1"/>
  <c r="AG888" i="3"/>
  <c r="AH888" i="3" s="1"/>
  <c r="AG889" i="3"/>
  <c r="AH889" i="3" s="1"/>
  <c r="AG890" i="3"/>
  <c r="AH890" i="3" s="1"/>
  <c r="AG891" i="3"/>
  <c r="AH891" i="3" s="1"/>
  <c r="AG892" i="3"/>
  <c r="AH892" i="3" s="1"/>
  <c r="AG893" i="3"/>
  <c r="AH893" i="3" s="1"/>
  <c r="AG894" i="3"/>
  <c r="AH894" i="3" s="1"/>
  <c r="AG895" i="3"/>
  <c r="AH895" i="3" s="1"/>
  <c r="AG896" i="3"/>
  <c r="AH896" i="3" s="1"/>
  <c r="AG897" i="3"/>
  <c r="AH897" i="3" s="1"/>
  <c r="AG898" i="3"/>
  <c r="AH898" i="3" s="1"/>
  <c r="AG899" i="3"/>
  <c r="AH899" i="3" s="1"/>
  <c r="AG900" i="3"/>
  <c r="AH900" i="3" s="1"/>
  <c r="AG2" i="3"/>
  <c r="AH2" i="3" s="1"/>
  <c r="AD901" i="3"/>
  <c r="AE901" i="3" s="1"/>
  <c r="AD3" i="3"/>
  <c r="AE3" i="3" s="1"/>
  <c r="AD4" i="3"/>
  <c r="AE4" i="3" s="1"/>
  <c r="AD5" i="3"/>
  <c r="AE5" i="3" s="1"/>
  <c r="AD6" i="3"/>
  <c r="AE6" i="3" s="1"/>
  <c r="AD7" i="3"/>
  <c r="AE7" i="3" s="1"/>
  <c r="AD8" i="3"/>
  <c r="AE8" i="3" s="1"/>
  <c r="AD9" i="3"/>
  <c r="AE9" i="3" s="1"/>
  <c r="AD10" i="3"/>
  <c r="AE10" i="3" s="1"/>
  <c r="AD11" i="3"/>
  <c r="AE11" i="3" s="1"/>
  <c r="AD12" i="3"/>
  <c r="AE12" i="3" s="1"/>
  <c r="AD13" i="3"/>
  <c r="AE13" i="3" s="1"/>
  <c r="AD14" i="3"/>
  <c r="AE14" i="3" s="1"/>
  <c r="AD15" i="3"/>
  <c r="AE15" i="3" s="1"/>
  <c r="AD16" i="3"/>
  <c r="AE16" i="3" s="1"/>
  <c r="AD17" i="3"/>
  <c r="AE17" i="3" s="1"/>
  <c r="AD18" i="3"/>
  <c r="AE18" i="3" s="1"/>
  <c r="AD19" i="3"/>
  <c r="AE19" i="3" s="1"/>
  <c r="AD20" i="3"/>
  <c r="AE20" i="3" s="1"/>
  <c r="AD21" i="3"/>
  <c r="AE21" i="3" s="1"/>
  <c r="AD22" i="3"/>
  <c r="AE22" i="3" s="1"/>
  <c r="AD23" i="3"/>
  <c r="AE23" i="3" s="1"/>
  <c r="AD24" i="3"/>
  <c r="AE24" i="3" s="1"/>
  <c r="AD25" i="3"/>
  <c r="AE25" i="3" s="1"/>
  <c r="AD26" i="3"/>
  <c r="AE26" i="3" s="1"/>
  <c r="AD27" i="3"/>
  <c r="AE27" i="3" s="1"/>
  <c r="AD28" i="3"/>
  <c r="AE28" i="3" s="1"/>
  <c r="AD29" i="3"/>
  <c r="AE29" i="3" s="1"/>
  <c r="AD30" i="3"/>
  <c r="AE30" i="3" s="1"/>
  <c r="AD31" i="3"/>
  <c r="AE31" i="3" s="1"/>
  <c r="AD32" i="3"/>
  <c r="AE32" i="3" s="1"/>
  <c r="AD33" i="3"/>
  <c r="AE33" i="3" s="1"/>
  <c r="AD34" i="3"/>
  <c r="AE34" i="3" s="1"/>
  <c r="AD35" i="3"/>
  <c r="AE35" i="3" s="1"/>
  <c r="AD36" i="3"/>
  <c r="AE36" i="3" s="1"/>
  <c r="AD37" i="3"/>
  <c r="AE37" i="3" s="1"/>
  <c r="AD38" i="3"/>
  <c r="AE38" i="3" s="1"/>
  <c r="AD39" i="3"/>
  <c r="AE39" i="3" s="1"/>
  <c r="AD40" i="3"/>
  <c r="AE40" i="3" s="1"/>
  <c r="AD41" i="3"/>
  <c r="AE41" i="3" s="1"/>
  <c r="AD42" i="3"/>
  <c r="AE42" i="3" s="1"/>
  <c r="AD43" i="3"/>
  <c r="AE43" i="3" s="1"/>
  <c r="AD44" i="3"/>
  <c r="AE44" i="3" s="1"/>
  <c r="AD45" i="3"/>
  <c r="AE45" i="3" s="1"/>
  <c r="AD46" i="3"/>
  <c r="AE46" i="3" s="1"/>
  <c r="AD47" i="3"/>
  <c r="AE47" i="3" s="1"/>
  <c r="AD48" i="3"/>
  <c r="AE48" i="3" s="1"/>
  <c r="AD49" i="3"/>
  <c r="AE49" i="3" s="1"/>
  <c r="AD50" i="3"/>
  <c r="AE50" i="3" s="1"/>
  <c r="AD51" i="3"/>
  <c r="AE51" i="3" s="1"/>
  <c r="AD52" i="3"/>
  <c r="AE52" i="3" s="1"/>
  <c r="AD53" i="3"/>
  <c r="AE53" i="3" s="1"/>
  <c r="AD54" i="3"/>
  <c r="AE54" i="3" s="1"/>
  <c r="AD55" i="3"/>
  <c r="AE55" i="3" s="1"/>
  <c r="AD56" i="3"/>
  <c r="AE56" i="3" s="1"/>
  <c r="AD57" i="3"/>
  <c r="AE57" i="3" s="1"/>
  <c r="AD58" i="3"/>
  <c r="AE58" i="3" s="1"/>
  <c r="AD59" i="3"/>
  <c r="AE59" i="3" s="1"/>
  <c r="AD60" i="3"/>
  <c r="AE60" i="3" s="1"/>
  <c r="AD61" i="3"/>
  <c r="AE61" i="3" s="1"/>
  <c r="AD62" i="3"/>
  <c r="AE62" i="3" s="1"/>
  <c r="AD63" i="3"/>
  <c r="AE63" i="3" s="1"/>
  <c r="AD64" i="3"/>
  <c r="AE64" i="3" s="1"/>
  <c r="AD65" i="3"/>
  <c r="AE65" i="3" s="1"/>
  <c r="AD66" i="3"/>
  <c r="AE66" i="3" s="1"/>
  <c r="AD67" i="3"/>
  <c r="AE67" i="3" s="1"/>
  <c r="AD68" i="3"/>
  <c r="AE68" i="3" s="1"/>
  <c r="AD69" i="3"/>
  <c r="AE69" i="3" s="1"/>
  <c r="AD70" i="3"/>
  <c r="AE70" i="3" s="1"/>
  <c r="AD71" i="3"/>
  <c r="AE71" i="3" s="1"/>
  <c r="AD72" i="3"/>
  <c r="AE72" i="3" s="1"/>
  <c r="AD73" i="3"/>
  <c r="AE73" i="3" s="1"/>
  <c r="AD74" i="3"/>
  <c r="AE74" i="3" s="1"/>
  <c r="AD75" i="3"/>
  <c r="AE75" i="3" s="1"/>
  <c r="AD76" i="3"/>
  <c r="AE76" i="3" s="1"/>
  <c r="AD77" i="3"/>
  <c r="AE77" i="3" s="1"/>
  <c r="AD78" i="3"/>
  <c r="AE78" i="3" s="1"/>
  <c r="AD79" i="3"/>
  <c r="AE79" i="3" s="1"/>
  <c r="AD80" i="3"/>
  <c r="AE80" i="3" s="1"/>
  <c r="AD81" i="3"/>
  <c r="AE81" i="3" s="1"/>
  <c r="AD82" i="3"/>
  <c r="AE82" i="3" s="1"/>
  <c r="AD83" i="3"/>
  <c r="AE83" i="3" s="1"/>
  <c r="AD84" i="3"/>
  <c r="AE84" i="3" s="1"/>
  <c r="AD85" i="3"/>
  <c r="AE85" i="3" s="1"/>
  <c r="AD86" i="3"/>
  <c r="AE86" i="3" s="1"/>
  <c r="AD87" i="3"/>
  <c r="AE87" i="3" s="1"/>
  <c r="AD88" i="3"/>
  <c r="AE88" i="3" s="1"/>
  <c r="AD89" i="3"/>
  <c r="AE89" i="3" s="1"/>
  <c r="AD90" i="3"/>
  <c r="AE90" i="3" s="1"/>
  <c r="AD91" i="3"/>
  <c r="AE91" i="3" s="1"/>
  <c r="AD92" i="3"/>
  <c r="AE92" i="3" s="1"/>
  <c r="AD93" i="3"/>
  <c r="AE93" i="3" s="1"/>
  <c r="AD94" i="3"/>
  <c r="AE94" i="3" s="1"/>
  <c r="AD95" i="3"/>
  <c r="AE95" i="3" s="1"/>
  <c r="AD96" i="3"/>
  <c r="AE96" i="3" s="1"/>
  <c r="AD97" i="3"/>
  <c r="AE97" i="3" s="1"/>
  <c r="AD98" i="3"/>
  <c r="AE98" i="3" s="1"/>
  <c r="AD99" i="3"/>
  <c r="AE99" i="3" s="1"/>
  <c r="AD100" i="3"/>
  <c r="AE100" i="3" s="1"/>
  <c r="AD101" i="3"/>
  <c r="AE101" i="3" s="1"/>
  <c r="AD102" i="3"/>
  <c r="AE102" i="3" s="1"/>
  <c r="AD103" i="3"/>
  <c r="AE103" i="3" s="1"/>
  <c r="AD104" i="3"/>
  <c r="AE104" i="3" s="1"/>
  <c r="AD105" i="3"/>
  <c r="AE105" i="3" s="1"/>
  <c r="AD106" i="3"/>
  <c r="AE106" i="3" s="1"/>
  <c r="AD107" i="3"/>
  <c r="AE107" i="3" s="1"/>
  <c r="AD108" i="3"/>
  <c r="AE108" i="3" s="1"/>
  <c r="AD109" i="3"/>
  <c r="AE109" i="3" s="1"/>
  <c r="AD110" i="3"/>
  <c r="AE110" i="3" s="1"/>
  <c r="AD111" i="3"/>
  <c r="AE111" i="3" s="1"/>
  <c r="AD112" i="3"/>
  <c r="AE112" i="3" s="1"/>
  <c r="AD113" i="3"/>
  <c r="AE113" i="3" s="1"/>
  <c r="AD114" i="3"/>
  <c r="AE114" i="3" s="1"/>
  <c r="AD115" i="3"/>
  <c r="AE115" i="3" s="1"/>
  <c r="AD116" i="3"/>
  <c r="AE116" i="3" s="1"/>
  <c r="AD117" i="3"/>
  <c r="AE117" i="3" s="1"/>
  <c r="AD118" i="3"/>
  <c r="AE118" i="3" s="1"/>
  <c r="AD119" i="3"/>
  <c r="AE119" i="3" s="1"/>
  <c r="AD120" i="3"/>
  <c r="AE120" i="3" s="1"/>
  <c r="AD121" i="3"/>
  <c r="AE121" i="3" s="1"/>
  <c r="AD122" i="3"/>
  <c r="AE122" i="3" s="1"/>
  <c r="AD123" i="3"/>
  <c r="AE123" i="3" s="1"/>
  <c r="AD124" i="3"/>
  <c r="AE124" i="3" s="1"/>
  <c r="AD125" i="3"/>
  <c r="AE125" i="3" s="1"/>
  <c r="AD126" i="3"/>
  <c r="AE126" i="3" s="1"/>
  <c r="AD127" i="3"/>
  <c r="AE127" i="3" s="1"/>
  <c r="AD128" i="3"/>
  <c r="AE128" i="3" s="1"/>
  <c r="AD129" i="3"/>
  <c r="AE129" i="3" s="1"/>
  <c r="AD130" i="3"/>
  <c r="AE130" i="3" s="1"/>
  <c r="AD131" i="3"/>
  <c r="AE131" i="3" s="1"/>
  <c r="AD132" i="3"/>
  <c r="AE132" i="3" s="1"/>
  <c r="AD133" i="3"/>
  <c r="AE133" i="3" s="1"/>
  <c r="AD134" i="3"/>
  <c r="AE134" i="3" s="1"/>
  <c r="AD135" i="3"/>
  <c r="AE135" i="3" s="1"/>
  <c r="AD136" i="3"/>
  <c r="AE136" i="3" s="1"/>
  <c r="AD137" i="3"/>
  <c r="AE137" i="3" s="1"/>
  <c r="AD138" i="3"/>
  <c r="AE138" i="3" s="1"/>
  <c r="AD139" i="3"/>
  <c r="AE139" i="3" s="1"/>
  <c r="AD140" i="3"/>
  <c r="AE140" i="3" s="1"/>
  <c r="AD141" i="3"/>
  <c r="AE141" i="3" s="1"/>
  <c r="AD142" i="3"/>
  <c r="AE142" i="3" s="1"/>
  <c r="AD143" i="3"/>
  <c r="AE143" i="3" s="1"/>
  <c r="AD144" i="3"/>
  <c r="AE144" i="3" s="1"/>
  <c r="AD145" i="3"/>
  <c r="AE145" i="3" s="1"/>
  <c r="AD146" i="3"/>
  <c r="AE146" i="3" s="1"/>
  <c r="AD147" i="3"/>
  <c r="AE147" i="3" s="1"/>
  <c r="AD148" i="3"/>
  <c r="AE148" i="3" s="1"/>
  <c r="AD149" i="3"/>
  <c r="AE149" i="3" s="1"/>
  <c r="AD150" i="3"/>
  <c r="AE150" i="3" s="1"/>
  <c r="AD151" i="3"/>
  <c r="AE151" i="3" s="1"/>
  <c r="AD152" i="3"/>
  <c r="AE152" i="3" s="1"/>
  <c r="AD153" i="3"/>
  <c r="AE153" i="3" s="1"/>
  <c r="AD154" i="3"/>
  <c r="AE154" i="3" s="1"/>
  <c r="AD155" i="3"/>
  <c r="AE155" i="3" s="1"/>
  <c r="AD156" i="3"/>
  <c r="AE156" i="3" s="1"/>
  <c r="AD157" i="3"/>
  <c r="AE157" i="3" s="1"/>
  <c r="AD158" i="3"/>
  <c r="AE158" i="3" s="1"/>
  <c r="AD159" i="3"/>
  <c r="AE159" i="3" s="1"/>
  <c r="AD160" i="3"/>
  <c r="AE160" i="3" s="1"/>
  <c r="AD161" i="3"/>
  <c r="AE161" i="3" s="1"/>
  <c r="AD162" i="3"/>
  <c r="AE162" i="3" s="1"/>
  <c r="AD163" i="3"/>
  <c r="AE163" i="3" s="1"/>
  <c r="AD164" i="3"/>
  <c r="AE164" i="3" s="1"/>
  <c r="AD165" i="3"/>
  <c r="AE165" i="3" s="1"/>
  <c r="AD166" i="3"/>
  <c r="AE166" i="3" s="1"/>
  <c r="AD167" i="3"/>
  <c r="AE167" i="3" s="1"/>
  <c r="AD168" i="3"/>
  <c r="AE168" i="3" s="1"/>
  <c r="AD169" i="3"/>
  <c r="AE169" i="3" s="1"/>
  <c r="AD170" i="3"/>
  <c r="AE170" i="3" s="1"/>
  <c r="AD171" i="3"/>
  <c r="AE171" i="3" s="1"/>
  <c r="AD172" i="3"/>
  <c r="AE172" i="3" s="1"/>
  <c r="AD173" i="3"/>
  <c r="AE173" i="3" s="1"/>
  <c r="AD174" i="3"/>
  <c r="AE174" i="3" s="1"/>
  <c r="AD175" i="3"/>
  <c r="AE175" i="3" s="1"/>
  <c r="AD176" i="3"/>
  <c r="AE176" i="3" s="1"/>
  <c r="AD177" i="3"/>
  <c r="AE177" i="3" s="1"/>
  <c r="AD178" i="3"/>
  <c r="AE178" i="3" s="1"/>
  <c r="AD179" i="3"/>
  <c r="AE179" i="3" s="1"/>
  <c r="AD180" i="3"/>
  <c r="AE180" i="3" s="1"/>
  <c r="AD181" i="3"/>
  <c r="AE181" i="3" s="1"/>
  <c r="AD182" i="3"/>
  <c r="AE182" i="3" s="1"/>
  <c r="AD183" i="3"/>
  <c r="AE183" i="3" s="1"/>
  <c r="AD184" i="3"/>
  <c r="AE184" i="3" s="1"/>
  <c r="AD185" i="3"/>
  <c r="AE185" i="3" s="1"/>
  <c r="AD186" i="3"/>
  <c r="AE186" i="3" s="1"/>
  <c r="AD187" i="3"/>
  <c r="AE187" i="3" s="1"/>
  <c r="AD188" i="3"/>
  <c r="AE188" i="3" s="1"/>
  <c r="AD189" i="3"/>
  <c r="AE189" i="3" s="1"/>
  <c r="AD190" i="3"/>
  <c r="AE190" i="3" s="1"/>
  <c r="AD191" i="3"/>
  <c r="AE191" i="3" s="1"/>
  <c r="AD192" i="3"/>
  <c r="AE192" i="3" s="1"/>
  <c r="AD193" i="3"/>
  <c r="AE193" i="3" s="1"/>
  <c r="AD194" i="3"/>
  <c r="AE194" i="3" s="1"/>
  <c r="AD195" i="3"/>
  <c r="AE195" i="3" s="1"/>
  <c r="AD196" i="3"/>
  <c r="AE196" i="3" s="1"/>
  <c r="AD197" i="3"/>
  <c r="AE197" i="3" s="1"/>
  <c r="AD198" i="3"/>
  <c r="AE198" i="3" s="1"/>
  <c r="AD199" i="3"/>
  <c r="AE199" i="3" s="1"/>
  <c r="AD200" i="3"/>
  <c r="AE200" i="3" s="1"/>
  <c r="AD201" i="3"/>
  <c r="AE201" i="3" s="1"/>
  <c r="AD202" i="3"/>
  <c r="AE202" i="3" s="1"/>
  <c r="AD203" i="3"/>
  <c r="AE203" i="3" s="1"/>
  <c r="AD204" i="3"/>
  <c r="AE204" i="3" s="1"/>
  <c r="AD205" i="3"/>
  <c r="AE205" i="3" s="1"/>
  <c r="AD206" i="3"/>
  <c r="AE206" i="3" s="1"/>
  <c r="AD207" i="3"/>
  <c r="AE207" i="3" s="1"/>
  <c r="AD208" i="3"/>
  <c r="AE208" i="3" s="1"/>
  <c r="AD209" i="3"/>
  <c r="AE209" i="3" s="1"/>
  <c r="AD210" i="3"/>
  <c r="AE210" i="3" s="1"/>
  <c r="AD211" i="3"/>
  <c r="AE211" i="3" s="1"/>
  <c r="AD212" i="3"/>
  <c r="AE212" i="3" s="1"/>
  <c r="AD213" i="3"/>
  <c r="AE213" i="3" s="1"/>
  <c r="AD214" i="3"/>
  <c r="AE214" i="3" s="1"/>
  <c r="AD215" i="3"/>
  <c r="AE215" i="3" s="1"/>
  <c r="AD216" i="3"/>
  <c r="AE216" i="3" s="1"/>
  <c r="AD217" i="3"/>
  <c r="AE217" i="3" s="1"/>
  <c r="AD218" i="3"/>
  <c r="AE218" i="3" s="1"/>
  <c r="AD219" i="3"/>
  <c r="AE219" i="3" s="1"/>
  <c r="AD220" i="3"/>
  <c r="AE220" i="3" s="1"/>
  <c r="AD221" i="3"/>
  <c r="AE221" i="3" s="1"/>
  <c r="AD222" i="3"/>
  <c r="AE222" i="3" s="1"/>
  <c r="AD223" i="3"/>
  <c r="AE223" i="3" s="1"/>
  <c r="AD224" i="3"/>
  <c r="AE224" i="3" s="1"/>
  <c r="AD225" i="3"/>
  <c r="AE225" i="3" s="1"/>
  <c r="AD226" i="3"/>
  <c r="AE226" i="3" s="1"/>
  <c r="AD227" i="3"/>
  <c r="AE227" i="3" s="1"/>
  <c r="AD228" i="3"/>
  <c r="AE228" i="3" s="1"/>
  <c r="AD229" i="3"/>
  <c r="AE229" i="3" s="1"/>
  <c r="AD230" i="3"/>
  <c r="AE230" i="3" s="1"/>
  <c r="AD231" i="3"/>
  <c r="AE231" i="3" s="1"/>
  <c r="AD232" i="3"/>
  <c r="AE232" i="3" s="1"/>
  <c r="AD233" i="3"/>
  <c r="AE233" i="3" s="1"/>
  <c r="AD234" i="3"/>
  <c r="AE234" i="3" s="1"/>
  <c r="AD235" i="3"/>
  <c r="AE235" i="3" s="1"/>
  <c r="AD236" i="3"/>
  <c r="AE236" i="3" s="1"/>
  <c r="AD237" i="3"/>
  <c r="AE237" i="3" s="1"/>
  <c r="AD238" i="3"/>
  <c r="AE238" i="3" s="1"/>
  <c r="AD239" i="3"/>
  <c r="AE239" i="3" s="1"/>
  <c r="AD240" i="3"/>
  <c r="AE240" i="3" s="1"/>
  <c r="AD241" i="3"/>
  <c r="AE241" i="3" s="1"/>
  <c r="AD242" i="3"/>
  <c r="AE242" i="3" s="1"/>
  <c r="AD243" i="3"/>
  <c r="AE243" i="3" s="1"/>
  <c r="AD244" i="3"/>
  <c r="AE244" i="3" s="1"/>
  <c r="AD245" i="3"/>
  <c r="AE245" i="3" s="1"/>
  <c r="AD246" i="3"/>
  <c r="AE246" i="3" s="1"/>
  <c r="AD247" i="3"/>
  <c r="AE247" i="3" s="1"/>
  <c r="AD248" i="3"/>
  <c r="AE248" i="3" s="1"/>
  <c r="AD249" i="3"/>
  <c r="AE249" i="3" s="1"/>
  <c r="AD250" i="3"/>
  <c r="AE250" i="3" s="1"/>
  <c r="AD251" i="3"/>
  <c r="AE251" i="3" s="1"/>
  <c r="AD252" i="3"/>
  <c r="AE252" i="3" s="1"/>
  <c r="AD253" i="3"/>
  <c r="AE253" i="3" s="1"/>
  <c r="AD254" i="3"/>
  <c r="AE254" i="3" s="1"/>
  <c r="AD255" i="3"/>
  <c r="AE255" i="3" s="1"/>
  <c r="AD256" i="3"/>
  <c r="AE256" i="3" s="1"/>
  <c r="AD257" i="3"/>
  <c r="AE257" i="3" s="1"/>
  <c r="AD258" i="3"/>
  <c r="AE258" i="3" s="1"/>
  <c r="AD259" i="3"/>
  <c r="AE259" i="3" s="1"/>
  <c r="AD260" i="3"/>
  <c r="AE260" i="3" s="1"/>
  <c r="AD261" i="3"/>
  <c r="AE261" i="3" s="1"/>
  <c r="AD262" i="3"/>
  <c r="AE262" i="3" s="1"/>
  <c r="AD263" i="3"/>
  <c r="AE263" i="3" s="1"/>
  <c r="AD264" i="3"/>
  <c r="AE264" i="3" s="1"/>
  <c r="AD265" i="3"/>
  <c r="AE265" i="3" s="1"/>
  <c r="AD266" i="3"/>
  <c r="AE266" i="3" s="1"/>
  <c r="AD267" i="3"/>
  <c r="AE267" i="3" s="1"/>
  <c r="AD268" i="3"/>
  <c r="AE268" i="3" s="1"/>
  <c r="AD269" i="3"/>
  <c r="AE269" i="3" s="1"/>
  <c r="AD270" i="3"/>
  <c r="AE270" i="3" s="1"/>
  <c r="AD271" i="3"/>
  <c r="AE271" i="3" s="1"/>
  <c r="AD272" i="3"/>
  <c r="AE272" i="3" s="1"/>
  <c r="AD273" i="3"/>
  <c r="AE273" i="3" s="1"/>
  <c r="AD274" i="3"/>
  <c r="AE274" i="3" s="1"/>
  <c r="AD275" i="3"/>
  <c r="AE275" i="3" s="1"/>
  <c r="AD276" i="3"/>
  <c r="AE276" i="3" s="1"/>
  <c r="AD277" i="3"/>
  <c r="AE277" i="3" s="1"/>
  <c r="AD278" i="3"/>
  <c r="AE278" i="3" s="1"/>
  <c r="AD279" i="3"/>
  <c r="AE279" i="3" s="1"/>
  <c r="AD280" i="3"/>
  <c r="AE280" i="3" s="1"/>
  <c r="AD281" i="3"/>
  <c r="AE281" i="3" s="1"/>
  <c r="AD282" i="3"/>
  <c r="AE282" i="3" s="1"/>
  <c r="AD283" i="3"/>
  <c r="AE283" i="3" s="1"/>
  <c r="AD284" i="3"/>
  <c r="AE284" i="3" s="1"/>
  <c r="AD285" i="3"/>
  <c r="AE285" i="3" s="1"/>
  <c r="AD286" i="3"/>
  <c r="AE286" i="3" s="1"/>
  <c r="AD287" i="3"/>
  <c r="AE287" i="3" s="1"/>
  <c r="AD288" i="3"/>
  <c r="AE288" i="3" s="1"/>
  <c r="AD289" i="3"/>
  <c r="AE289" i="3" s="1"/>
  <c r="AD290" i="3"/>
  <c r="AE290" i="3" s="1"/>
  <c r="AD291" i="3"/>
  <c r="AE291" i="3" s="1"/>
  <c r="AD292" i="3"/>
  <c r="AE292" i="3" s="1"/>
  <c r="AD293" i="3"/>
  <c r="AE293" i="3" s="1"/>
  <c r="AD294" i="3"/>
  <c r="AE294" i="3" s="1"/>
  <c r="AD295" i="3"/>
  <c r="AE295" i="3" s="1"/>
  <c r="AD296" i="3"/>
  <c r="AE296" i="3" s="1"/>
  <c r="AD297" i="3"/>
  <c r="AE297" i="3" s="1"/>
  <c r="AD298" i="3"/>
  <c r="AE298" i="3" s="1"/>
  <c r="AD299" i="3"/>
  <c r="AE299" i="3" s="1"/>
  <c r="AD300" i="3"/>
  <c r="AE300" i="3" s="1"/>
  <c r="AD301" i="3"/>
  <c r="AE301" i="3" s="1"/>
  <c r="AD302" i="3"/>
  <c r="AE302" i="3" s="1"/>
  <c r="AD303" i="3"/>
  <c r="AE303" i="3" s="1"/>
  <c r="AD304" i="3"/>
  <c r="AE304" i="3" s="1"/>
  <c r="AD305" i="3"/>
  <c r="AE305" i="3" s="1"/>
  <c r="AD306" i="3"/>
  <c r="AE306" i="3" s="1"/>
  <c r="AD307" i="3"/>
  <c r="AE307" i="3" s="1"/>
  <c r="AD308" i="3"/>
  <c r="AE308" i="3" s="1"/>
  <c r="AD309" i="3"/>
  <c r="AE309" i="3" s="1"/>
  <c r="AD310" i="3"/>
  <c r="AE310" i="3" s="1"/>
  <c r="AD311" i="3"/>
  <c r="AE311" i="3" s="1"/>
  <c r="AD312" i="3"/>
  <c r="AE312" i="3" s="1"/>
  <c r="AD313" i="3"/>
  <c r="AE313" i="3" s="1"/>
  <c r="AD314" i="3"/>
  <c r="AE314" i="3" s="1"/>
  <c r="AD315" i="3"/>
  <c r="AE315" i="3" s="1"/>
  <c r="AD316" i="3"/>
  <c r="AE316" i="3" s="1"/>
  <c r="AD317" i="3"/>
  <c r="AE317" i="3" s="1"/>
  <c r="AD318" i="3"/>
  <c r="AE318" i="3" s="1"/>
  <c r="AD319" i="3"/>
  <c r="AE319" i="3" s="1"/>
  <c r="AD320" i="3"/>
  <c r="AE320" i="3" s="1"/>
  <c r="AD321" i="3"/>
  <c r="AE321" i="3" s="1"/>
  <c r="AD322" i="3"/>
  <c r="AE322" i="3" s="1"/>
  <c r="AD323" i="3"/>
  <c r="AE323" i="3" s="1"/>
  <c r="AD324" i="3"/>
  <c r="AE324" i="3" s="1"/>
  <c r="AD325" i="3"/>
  <c r="AE325" i="3" s="1"/>
  <c r="AD326" i="3"/>
  <c r="AE326" i="3" s="1"/>
  <c r="AD327" i="3"/>
  <c r="AE327" i="3" s="1"/>
  <c r="AD328" i="3"/>
  <c r="AE328" i="3" s="1"/>
  <c r="AD329" i="3"/>
  <c r="AE329" i="3" s="1"/>
  <c r="AD330" i="3"/>
  <c r="AE330" i="3" s="1"/>
  <c r="AD331" i="3"/>
  <c r="AE331" i="3" s="1"/>
  <c r="AD332" i="3"/>
  <c r="AE332" i="3" s="1"/>
  <c r="AD333" i="3"/>
  <c r="AE333" i="3" s="1"/>
  <c r="AD334" i="3"/>
  <c r="AE334" i="3" s="1"/>
  <c r="AD335" i="3"/>
  <c r="AE335" i="3" s="1"/>
  <c r="AD336" i="3"/>
  <c r="AE336" i="3" s="1"/>
  <c r="AD337" i="3"/>
  <c r="AE337" i="3" s="1"/>
  <c r="AD338" i="3"/>
  <c r="AE338" i="3" s="1"/>
  <c r="AD339" i="3"/>
  <c r="AE339" i="3" s="1"/>
  <c r="AD340" i="3"/>
  <c r="AE340" i="3" s="1"/>
  <c r="AD341" i="3"/>
  <c r="AE341" i="3" s="1"/>
  <c r="AD342" i="3"/>
  <c r="AE342" i="3" s="1"/>
  <c r="AD343" i="3"/>
  <c r="AE343" i="3" s="1"/>
  <c r="AD344" i="3"/>
  <c r="AE344" i="3" s="1"/>
  <c r="AD345" i="3"/>
  <c r="AE345" i="3" s="1"/>
  <c r="AD346" i="3"/>
  <c r="AE346" i="3" s="1"/>
  <c r="AD347" i="3"/>
  <c r="AE347" i="3" s="1"/>
  <c r="AD348" i="3"/>
  <c r="AE348" i="3" s="1"/>
  <c r="AD349" i="3"/>
  <c r="AE349" i="3" s="1"/>
  <c r="AD350" i="3"/>
  <c r="AE350" i="3" s="1"/>
  <c r="AD351" i="3"/>
  <c r="AE351" i="3" s="1"/>
  <c r="AD352" i="3"/>
  <c r="AE352" i="3" s="1"/>
  <c r="AD353" i="3"/>
  <c r="AE353" i="3" s="1"/>
  <c r="AD354" i="3"/>
  <c r="AE354" i="3" s="1"/>
  <c r="AD355" i="3"/>
  <c r="AE355" i="3" s="1"/>
  <c r="AD356" i="3"/>
  <c r="AE356" i="3" s="1"/>
  <c r="AD357" i="3"/>
  <c r="AE357" i="3" s="1"/>
  <c r="AD358" i="3"/>
  <c r="AE358" i="3" s="1"/>
  <c r="AD359" i="3"/>
  <c r="AE359" i="3" s="1"/>
  <c r="AD360" i="3"/>
  <c r="AE360" i="3" s="1"/>
  <c r="AD361" i="3"/>
  <c r="AE361" i="3" s="1"/>
  <c r="AD362" i="3"/>
  <c r="AE362" i="3" s="1"/>
  <c r="AD363" i="3"/>
  <c r="AE363" i="3" s="1"/>
  <c r="AD364" i="3"/>
  <c r="AE364" i="3" s="1"/>
  <c r="AD365" i="3"/>
  <c r="AE365" i="3" s="1"/>
  <c r="AD366" i="3"/>
  <c r="AE366" i="3" s="1"/>
  <c r="AD367" i="3"/>
  <c r="AE367" i="3" s="1"/>
  <c r="AD368" i="3"/>
  <c r="AE368" i="3" s="1"/>
  <c r="AD369" i="3"/>
  <c r="AE369" i="3" s="1"/>
  <c r="AD370" i="3"/>
  <c r="AE370" i="3" s="1"/>
  <c r="AD371" i="3"/>
  <c r="AE371" i="3" s="1"/>
  <c r="AD372" i="3"/>
  <c r="AE372" i="3" s="1"/>
  <c r="AD373" i="3"/>
  <c r="AE373" i="3" s="1"/>
  <c r="AD374" i="3"/>
  <c r="AE374" i="3" s="1"/>
  <c r="AD375" i="3"/>
  <c r="AE375" i="3" s="1"/>
  <c r="AD376" i="3"/>
  <c r="AE376" i="3" s="1"/>
  <c r="AD377" i="3"/>
  <c r="AE377" i="3" s="1"/>
  <c r="AD378" i="3"/>
  <c r="AE378" i="3" s="1"/>
  <c r="AD379" i="3"/>
  <c r="AE379" i="3" s="1"/>
  <c r="AD380" i="3"/>
  <c r="AE380" i="3" s="1"/>
  <c r="AD381" i="3"/>
  <c r="AE381" i="3" s="1"/>
  <c r="AD382" i="3"/>
  <c r="AE382" i="3" s="1"/>
  <c r="AD383" i="3"/>
  <c r="AE383" i="3" s="1"/>
  <c r="AD384" i="3"/>
  <c r="AE384" i="3" s="1"/>
  <c r="AD385" i="3"/>
  <c r="AE385" i="3" s="1"/>
  <c r="AD386" i="3"/>
  <c r="AE386" i="3" s="1"/>
  <c r="AD387" i="3"/>
  <c r="AE387" i="3" s="1"/>
  <c r="AD388" i="3"/>
  <c r="AE388" i="3" s="1"/>
  <c r="AD389" i="3"/>
  <c r="AE389" i="3" s="1"/>
  <c r="AD390" i="3"/>
  <c r="AE390" i="3" s="1"/>
  <c r="AD391" i="3"/>
  <c r="AE391" i="3" s="1"/>
  <c r="AD392" i="3"/>
  <c r="AE392" i="3" s="1"/>
  <c r="AD393" i="3"/>
  <c r="AE393" i="3" s="1"/>
  <c r="AD394" i="3"/>
  <c r="AE394" i="3" s="1"/>
  <c r="AD395" i="3"/>
  <c r="AE395" i="3" s="1"/>
  <c r="AD396" i="3"/>
  <c r="AE396" i="3" s="1"/>
  <c r="AD397" i="3"/>
  <c r="AE397" i="3" s="1"/>
  <c r="AD398" i="3"/>
  <c r="AE398" i="3" s="1"/>
  <c r="AD399" i="3"/>
  <c r="AE399" i="3" s="1"/>
  <c r="AD400" i="3"/>
  <c r="AE400" i="3" s="1"/>
  <c r="AD401" i="3"/>
  <c r="AE401" i="3" s="1"/>
  <c r="AD402" i="3"/>
  <c r="AE402" i="3" s="1"/>
  <c r="AD403" i="3"/>
  <c r="AE403" i="3" s="1"/>
  <c r="AD404" i="3"/>
  <c r="AE404" i="3" s="1"/>
  <c r="AD405" i="3"/>
  <c r="AE405" i="3" s="1"/>
  <c r="AD406" i="3"/>
  <c r="AE406" i="3" s="1"/>
  <c r="AD407" i="3"/>
  <c r="AE407" i="3" s="1"/>
  <c r="AD408" i="3"/>
  <c r="AE408" i="3" s="1"/>
  <c r="AD409" i="3"/>
  <c r="AE409" i="3" s="1"/>
  <c r="AD410" i="3"/>
  <c r="AE410" i="3" s="1"/>
  <c r="AD411" i="3"/>
  <c r="AE411" i="3" s="1"/>
  <c r="AD412" i="3"/>
  <c r="AE412" i="3" s="1"/>
  <c r="AD413" i="3"/>
  <c r="AE413" i="3" s="1"/>
  <c r="AD414" i="3"/>
  <c r="AE414" i="3" s="1"/>
  <c r="AD415" i="3"/>
  <c r="AE415" i="3" s="1"/>
  <c r="AD416" i="3"/>
  <c r="AE416" i="3" s="1"/>
  <c r="AD417" i="3"/>
  <c r="AE417" i="3" s="1"/>
  <c r="AD418" i="3"/>
  <c r="AE418" i="3" s="1"/>
  <c r="AD419" i="3"/>
  <c r="AE419" i="3" s="1"/>
  <c r="AD420" i="3"/>
  <c r="AE420" i="3" s="1"/>
  <c r="AD421" i="3"/>
  <c r="AE421" i="3" s="1"/>
  <c r="AD422" i="3"/>
  <c r="AE422" i="3" s="1"/>
  <c r="AD423" i="3"/>
  <c r="AE423" i="3" s="1"/>
  <c r="AD424" i="3"/>
  <c r="AE424" i="3" s="1"/>
  <c r="AD425" i="3"/>
  <c r="AE425" i="3" s="1"/>
  <c r="AD426" i="3"/>
  <c r="AE426" i="3" s="1"/>
  <c r="AD427" i="3"/>
  <c r="AE427" i="3" s="1"/>
  <c r="AD428" i="3"/>
  <c r="AE428" i="3" s="1"/>
  <c r="AD429" i="3"/>
  <c r="AE429" i="3" s="1"/>
  <c r="AD430" i="3"/>
  <c r="AE430" i="3" s="1"/>
  <c r="AD431" i="3"/>
  <c r="AE431" i="3" s="1"/>
  <c r="AD432" i="3"/>
  <c r="AE432" i="3" s="1"/>
  <c r="AD433" i="3"/>
  <c r="AE433" i="3" s="1"/>
  <c r="AD434" i="3"/>
  <c r="AE434" i="3" s="1"/>
  <c r="AD435" i="3"/>
  <c r="AE435" i="3" s="1"/>
  <c r="AD436" i="3"/>
  <c r="AE436" i="3" s="1"/>
  <c r="AD437" i="3"/>
  <c r="AE437" i="3" s="1"/>
  <c r="AD438" i="3"/>
  <c r="AE438" i="3" s="1"/>
  <c r="AD439" i="3"/>
  <c r="AE439" i="3" s="1"/>
  <c r="AD440" i="3"/>
  <c r="AE440" i="3" s="1"/>
  <c r="AD441" i="3"/>
  <c r="AE441" i="3" s="1"/>
  <c r="AD442" i="3"/>
  <c r="AE442" i="3" s="1"/>
  <c r="AD443" i="3"/>
  <c r="AE443" i="3" s="1"/>
  <c r="AD444" i="3"/>
  <c r="AE444" i="3" s="1"/>
  <c r="AD445" i="3"/>
  <c r="AE445" i="3" s="1"/>
  <c r="AD446" i="3"/>
  <c r="AE446" i="3" s="1"/>
  <c r="AD447" i="3"/>
  <c r="AE447" i="3" s="1"/>
  <c r="AD448" i="3"/>
  <c r="AE448" i="3" s="1"/>
  <c r="AD449" i="3"/>
  <c r="AE449" i="3" s="1"/>
  <c r="AD450" i="3"/>
  <c r="AE450" i="3" s="1"/>
  <c r="AD451" i="3"/>
  <c r="AE451" i="3" s="1"/>
  <c r="AD452" i="3"/>
  <c r="AE452" i="3" s="1"/>
  <c r="AD453" i="3"/>
  <c r="AE453" i="3" s="1"/>
  <c r="AD454" i="3"/>
  <c r="AE454" i="3" s="1"/>
  <c r="AD455" i="3"/>
  <c r="AE455" i="3" s="1"/>
  <c r="AD456" i="3"/>
  <c r="AE456" i="3" s="1"/>
  <c r="AD457" i="3"/>
  <c r="AE457" i="3" s="1"/>
  <c r="AD458" i="3"/>
  <c r="AE458" i="3" s="1"/>
  <c r="AD459" i="3"/>
  <c r="AE459" i="3" s="1"/>
  <c r="AD460" i="3"/>
  <c r="AE460" i="3" s="1"/>
  <c r="AD461" i="3"/>
  <c r="AE461" i="3" s="1"/>
  <c r="AD462" i="3"/>
  <c r="AE462" i="3" s="1"/>
  <c r="AD463" i="3"/>
  <c r="AE463" i="3" s="1"/>
  <c r="AD464" i="3"/>
  <c r="AE464" i="3" s="1"/>
  <c r="AD465" i="3"/>
  <c r="AE465" i="3" s="1"/>
  <c r="AD466" i="3"/>
  <c r="AE466" i="3" s="1"/>
  <c r="AD467" i="3"/>
  <c r="AE467" i="3" s="1"/>
  <c r="AD468" i="3"/>
  <c r="AE468" i="3" s="1"/>
  <c r="AD469" i="3"/>
  <c r="AE469" i="3" s="1"/>
  <c r="AD470" i="3"/>
  <c r="AE470" i="3" s="1"/>
  <c r="AD471" i="3"/>
  <c r="AE471" i="3" s="1"/>
  <c r="AD472" i="3"/>
  <c r="AE472" i="3" s="1"/>
  <c r="AD473" i="3"/>
  <c r="AE473" i="3" s="1"/>
  <c r="AD474" i="3"/>
  <c r="AE474" i="3" s="1"/>
  <c r="AD475" i="3"/>
  <c r="AE475" i="3" s="1"/>
  <c r="AD476" i="3"/>
  <c r="AE476" i="3" s="1"/>
  <c r="AD477" i="3"/>
  <c r="AE477" i="3" s="1"/>
  <c r="AD478" i="3"/>
  <c r="AE478" i="3" s="1"/>
  <c r="AD479" i="3"/>
  <c r="AE479" i="3" s="1"/>
  <c r="AD480" i="3"/>
  <c r="AE480" i="3" s="1"/>
  <c r="AD481" i="3"/>
  <c r="AE481" i="3" s="1"/>
  <c r="AD482" i="3"/>
  <c r="AE482" i="3" s="1"/>
  <c r="AD483" i="3"/>
  <c r="AE483" i="3" s="1"/>
  <c r="AD484" i="3"/>
  <c r="AE484" i="3" s="1"/>
  <c r="AD485" i="3"/>
  <c r="AE485" i="3" s="1"/>
  <c r="AD486" i="3"/>
  <c r="AE486" i="3" s="1"/>
  <c r="AD487" i="3"/>
  <c r="AE487" i="3" s="1"/>
  <c r="AD488" i="3"/>
  <c r="AE488" i="3" s="1"/>
  <c r="AD489" i="3"/>
  <c r="AE489" i="3" s="1"/>
  <c r="AD490" i="3"/>
  <c r="AE490" i="3" s="1"/>
  <c r="AD491" i="3"/>
  <c r="AE491" i="3" s="1"/>
  <c r="AD492" i="3"/>
  <c r="AE492" i="3" s="1"/>
  <c r="AD493" i="3"/>
  <c r="AE493" i="3" s="1"/>
  <c r="AD494" i="3"/>
  <c r="AE494" i="3" s="1"/>
  <c r="AD495" i="3"/>
  <c r="AE495" i="3" s="1"/>
  <c r="AD496" i="3"/>
  <c r="AE496" i="3" s="1"/>
  <c r="AD497" i="3"/>
  <c r="AE497" i="3" s="1"/>
  <c r="AD498" i="3"/>
  <c r="AE498" i="3" s="1"/>
  <c r="AD499" i="3"/>
  <c r="AE499" i="3" s="1"/>
  <c r="AD500" i="3"/>
  <c r="AE500" i="3" s="1"/>
  <c r="AD501" i="3"/>
  <c r="AE501" i="3" s="1"/>
  <c r="AD502" i="3"/>
  <c r="AE502" i="3" s="1"/>
  <c r="AD503" i="3"/>
  <c r="AE503" i="3" s="1"/>
  <c r="AD504" i="3"/>
  <c r="AE504" i="3" s="1"/>
  <c r="AD505" i="3"/>
  <c r="AE505" i="3" s="1"/>
  <c r="AD506" i="3"/>
  <c r="AE506" i="3" s="1"/>
  <c r="AD507" i="3"/>
  <c r="AE507" i="3" s="1"/>
  <c r="AD508" i="3"/>
  <c r="AE508" i="3" s="1"/>
  <c r="AD509" i="3"/>
  <c r="AE509" i="3" s="1"/>
  <c r="AD510" i="3"/>
  <c r="AE510" i="3" s="1"/>
  <c r="AD511" i="3"/>
  <c r="AE511" i="3" s="1"/>
  <c r="AD512" i="3"/>
  <c r="AE512" i="3" s="1"/>
  <c r="AD513" i="3"/>
  <c r="AE513" i="3" s="1"/>
  <c r="AD514" i="3"/>
  <c r="AE514" i="3" s="1"/>
  <c r="AD515" i="3"/>
  <c r="AE515" i="3" s="1"/>
  <c r="AD516" i="3"/>
  <c r="AE516" i="3" s="1"/>
  <c r="AD517" i="3"/>
  <c r="AE517" i="3" s="1"/>
  <c r="AD518" i="3"/>
  <c r="AE518" i="3" s="1"/>
  <c r="AD519" i="3"/>
  <c r="AE519" i="3" s="1"/>
  <c r="AD520" i="3"/>
  <c r="AE520" i="3" s="1"/>
  <c r="AD521" i="3"/>
  <c r="AE521" i="3" s="1"/>
  <c r="AD522" i="3"/>
  <c r="AE522" i="3" s="1"/>
  <c r="AD523" i="3"/>
  <c r="AE523" i="3" s="1"/>
  <c r="AD524" i="3"/>
  <c r="AE524" i="3" s="1"/>
  <c r="AD525" i="3"/>
  <c r="AE525" i="3" s="1"/>
  <c r="AD526" i="3"/>
  <c r="AE526" i="3" s="1"/>
  <c r="AD527" i="3"/>
  <c r="AE527" i="3" s="1"/>
  <c r="AD528" i="3"/>
  <c r="AE528" i="3" s="1"/>
  <c r="AD529" i="3"/>
  <c r="AE529" i="3" s="1"/>
  <c r="AD530" i="3"/>
  <c r="AE530" i="3" s="1"/>
  <c r="AD531" i="3"/>
  <c r="AE531" i="3" s="1"/>
  <c r="AD532" i="3"/>
  <c r="AE532" i="3" s="1"/>
  <c r="AD533" i="3"/>
  <c r="AE533" i="3" s="1"/>
  <c r="AD534" i="3"/>
  <c r="AE534" i="3" s="1"/>
  <c r="AD535" i="3"/>
  <c r="AE535" i="3" s="1"/>
  <c r="AD536" i="3"/>
  <c r="AE536" i="3" s="1"/>
  <c r="AD537" i="3"/>
  <c r="AE537" i="3" s="1"/>
  <c r="AD538" i="3"/>
  <c r="AE538" i="3" s="1"/>
  <c r="AD539" i="3"/>
  <c r="AE539" i="3" s="1"/>
  <c r="AD540" i="3"/>
  <c r="AE540" i="3" s="1"/>
  <c r="AD541" i="3"/>
  <c r="AE541" i="3" s="1"/>
  <c r="AD542" i="3"/>
  <c r="AE542" i="3" s="1"/>
  <c r="AD543" i="3"/>
  <c r="AE543" i="3" s="1"/>
  <c r="AD544" i="3"/>
  <c r="AE544" i="3" s="1"/>
  <c r="AD545" i="3"/>
  <c r="AE545" i="3" s="1"/>
  <c r="AD546" i="3"/>
  <c r="AE546" i="3" s="1"/>
  <c r="AD547" i="3"/>
  <c r="AE547" i="3" s="1"/>
  <c r="AD548" i="3"/>
  <c r="AE548" i="3" s="1"/>
  <c r="AD549" i="3"/>
  <c r="AE549" i="3" s="1"/>
  <c r="AD550" i="3"/>
  <c r="AE550" i="3" s="1"/>
  <c r="AD551" i="3"/>
  <c r="AE551" i="3" s="1"/>
  <c r="AD552" i="3"/>
  <c r="AE552" i="3" s="1"/>
  <c r="AD553" i="3"/>
  <c r="AE553" i="3" s="1"/>
  <c r="AD554" i="3"/>
  <c r="AE554" i="3" s="1"/>
  <c r="AD555" i="3"/>
  <c r="AE555" i="3" s="1"/>
  <c r="AD556" i="3"/>
  <c r="AE556" i="3" s="1"/>
  <c r="AD557" i="3"/>
  <c r="AE557" i="3" s="1"/>
  <c r="AD558" i="3"/>
  <c r="AE558" i="3" s="1"/>
  <c r="AD559" i="3"/>
  <c r="AE559" i="3" s="1"/>
  <c r="AD560" i="3"/>
  <c r="AE560" i="3" s="1"/>
  <c r="AD561" i="3"/>
  <c r="AE561" i="3" s="1"/>
  <c r="AD562" i="3"/>
  <c r="AE562" i="3" s="1"/>
  <c r="AD563" i="3"/>
  <c r="AE563" i="3" s="1"/>
  <c r="AD564" i="3"/>
  <c r="AE564" i="3" s="1"/>
  <c r="AD565" i="3"/>
  <c r="AE565" i="3" s="1"/>
  <c r="AD566" i="3"/>
  <c r="AE566" i="3" s="1"/>
  <c r="AD567" i="3"/>
  <c r="AE567" i="3" s="1"/>
  <c r="AD568" i="3"/>
  <c r="AE568" i="3" s="1"/>
  <c r="AD569" i="3"/>
  <c r="AE569" i="3" s="1"/>
  <c r="AD570" i="3"/>
  <c r="AE570" i="3" s="1"/>
  <c r="AD571" i="3"/>
  <c r="AE571" i="3" s="1"/>
  <c r="AD572" i="3"/>
  <c r="AE572" i="3" s="1"/>
  <c r="AD573" i="3"/>
  <c r="AE573" i="3" s="1"/>
  <c r="AD574" i="3"/>
  <c r="AE574" i="3" s="1"/>
  <c r="AD575" i="3"/>
  <c r="AE575" i="3" s="1"/>
  <c r="AD576" i="3"/>
  <c r="AE576" i="3" s="1"/>
  <c r="AD577" i="3"/>
  <c r="AE577" i="3" s="1"/>
  <c r="AD578" i="3"/>
  <c r="AE578" i="3" s="1"/>
  <c r="AD579" i="3"/>
  <c r="AE579" i="3" s="1"/>
  <c r="AD580" i="3"/>
  <c r="AE580" i="3" s="1"/>
  <c r="AD581" i="3"/>
  <c r="AE581" i="3" s="1"/>
  <c r="AD582" i="3"/>
  <c r="AE582" i="3" s="1"/>
  <c r="AD583" i="3"/>
  <c r="AE583" i="3" s="1"/>
  <c r="AD584" i="3"/>
  <c r="AE584" i="3" s="1"/>
  <c r="AD585" i="3"/>
  <c r="AE585" i="3" s="1"/>
  <c r="AD586" i="3"/>
  <c r="AE586" i="3" s="1"/>
  <c r="AD587" i="3"/>
  <c r="AE587" i="3" s="1"/>
  <c r="AD588" i="3"/>
  <c r="AE588" i="3" s="1"/>
  <c r="AD589" i="3"/>
  <c r="AE589" i="3" s="1"/>
  <c r="AD590" i="3"/>
  <c r="AE590" i="3" s="1"/>
  <c r="AD591" i="3"/>
  <c r="AE591" i="3" s="1"/>
  <c r="AD592" i="3"/>
  <c r="AE592" i="3" s="1"/>
  <c r="AD593" i="3"/>
  <c r="AE593" i="3" s="1"/>
  <c r="AD594" i="3"/>
  <c r="AE594" i="3" s="1"/>
  <c r="AD595" i="3"/>
  <c r="AE595" i="3" s="1"/>
  <c r="AD596" i="3"/>
  <c r="AE596" i="3" s="1"/>
  <c r="AD597" i="3"/>
  <c r="AE597" i="3" s="1"/>
  <c r="AD598" i="3"/>
  <c r="AE598" i="3" s="1"/>
  <c r="AD599" i="3"/>
  <c r="AE599" i="3" s="1"/>
  <c r="AD600" i="3"/>
  <c r="AE600" i="3" s="1"/>
  <c r="AD601" i="3"/>
  <c r="AE601" i="3" s="1"/>
  <c r="AD602" i="3"/>
  <c r="AE602" i="3" s="1"/>
  <c r="AD603" i="3"/>
  <c r="AE603" i="3" s="1"/>
  <c r="AD604" i="3"/>
  <c r="AE604" i="3" s="1"/>
  <c r="AD605" i="3"/>
  <c r="AE605" i="3" s="1"/>
  <c r="AD606" i="3"/>
  <c r="AE606" i="3" s="1"/>
  <c r="AD607" i="3"/>
  <c r="AE607" i="3" s="1"/>
  <c r="AD608" i="3"/>
  <c r="AE608" i="3" s="1"/>
  <c r="AD609" i="3"/>
  <c r="AE609" i="3" s="1"/>
  <c r="AD610" i="3"/>
  <c r="AE610" i="3" s="1"/>
  <c r="AD611" i="3"/>
  <c r="AE611" i="3" s="1"/>
  <c r="AD612" i="3"/>
  <c r="AE612" i="3" s="1"/>
  <c r="AD613" i="3"/>
  <c r="AE613" i="3" s="1"/>
  <c r="AD614" i="3"/>
  <c r="AE614" i="3" s="1"/>
  <c r="AD615" i="3"/>
  <c r="AE615" i="3" s="1"/>
  <c r="AD616" i="3"/>
  <c r="AE616" i="3" s="1"/>
  <c r="AD617" i="3"/>
  <c r="AE617" i="3" s="1"/>
  <c r="AD618" i="3"/>
  <c r="AE618" i="3" s="1"/>
  <c r="AD619" i="3"/>
  <c r="AE619" i="3" s="1"/>
  <c r="AD620" i="3"/>
  <c r="AE620" i="3" s="1"/>
  <c r="AD621" i="3"/>
  <c r="AE621" i="3" s="1"/>
  <c r="AD622" i="3"/>
  <c r="AE622" i="3" s="1"/>
  <c r="AD623" i="3"/>
  <c r="AE623" i="3" s="1"/>
  <c r="AD624" i="3"/>
  <c r="AE624" i="3" s="1"/>
  <c r="AD625" i="3"/>
  <c r="AE625" i="3" s="1"/>
  <c r="AD626" i="3"/>
  <c r="AE626" i="3" s="1"/>
  <c r="AD627" i="3"/>
  <c r="AE627" i="3" s="1"/>
  <c r="AD628" i="3"/>
  <c r="AE628" i="3" s="1"/>
  <c r="AD629" i="3"/>
  <c r="AE629" i="3" s="1"/>
  <c r="AD630" i="3"/>
  <c r="AE630" i="3" s="1"/>
  <c r="AD631" i="3"/>
  <c r="AE631" i="3" s="1"/>
  <c r="AD632" i="3"/>
  <c r="AE632" i="3" s="1"/>
  <c r="AD633" i="3"/>
  <c r="AE633" i="3" s="1"/>
  <c r="AD634" i="3"/>
  <c r="AE634" i="3" s="1"/>
  <c r="AD635" i="3"/>
  <c r="AE635" i="3" s="1"/>
  <c r="AD636" i="3"/>
  <c r="AE636" i="3" s="1"/>
  <c r="AD637" i="3"/>
  <c r="AE637" i="3" s="1"/>
  <c r="AD638" i="3"/>
  <c r="AE638" i="3" s="1"/>
  <c r="AD639" i="3"/>
  <c r="AE639" i="3" s="1"/>
  <c r="AD640" i="3"/>
  <c r="AE640" i="3" s="1"/>
  <c r="AD641" i="3"/>
  <c r="AE641" i="3" s="1"/>
  <c r="AD642" i="3"/>
  <c r="AE642" i="3" s="1"/>
  <c r="AD643" i="3"/>
  <c r="AE643" i="3" s="1"/>
  <c r="AD644" i="3"/>
  <c r="AE644" i="3" s="1"/>
  <c r="AD645" i="3"/>
  <c r="AE645" i="3" s="1"/>
  <c r="AD646" i="3"/>
  <c r="AE646" i="3" s="1"/>
  <c r="AD647" i="3"/>
  <c r="AE647" i="3" s="1"/>
  <c r="AD648" i="3"/>
  <c r="AE648" i="3" s="1"/>
  <c r="AD649" i="3"/>
  <c r="AE649" i="3" s="1"/>
  <c r="AD650" i="3"/>
  <c r="AE650" i="3" s="1"/>
  <c r="AD651" i="3"/>
  <c r="AE651" i="3" s="1"/>
  <c r="AD652" i="3"/>
  <c r="AE652" i="3" s="1"/>
  <c r="AD653" i="3"/>
  <c r="AE653" i="3" s="1"/>
  <c r="AD654" i="3"/>
  <c r="AE654" i="3" s="1"/>
  <c r="AD655" i="3"/>
  <c r="AE655" i="3" s="1"/>
  <c r="AD656" i="3"/>
  <c r="AE656" i="3" s="1"/>
  <c r="AD657" i="3"/>
  <c r="AE657" i="3" s="1"/>
  <c r="AD658" i="3"/>
  <c r="AE658" i="3" s="1"/>
  <c r="AD659" i="3"/>
  <c r="AE659" i="3" s="1"/>
  <c r="AD660" i="3"/>
  <c r="AE660" i="3" s="1"/>
  <c r="AD661" i="3"/>
  <c r="AE661" i="3" s="1"/>
  <c r="AD662" i="3"/>
  <c r="AE662" i="3" s="1"/>
  <c r="AD663" i="3"/>
  <c r="AE663" i="3" s="1"/>
  <c r="AD664" i="3"/>
  <c r="AE664" i="3" s="1"/>
  <c r="AD665" i="3"/>
  <c r="AE665" i="3" s="1"/>
  <c r="AD666" i="3"/>
  <c r="AE666" i="3" s="1"/>
  <c r="AD667" i="3"/>
  <c r="AE667" i="3" s="1"/>
  <c r="AD668" i="3"/>
  <c r="AE668" i="3" s="1"/>
  <c r="AD669" i="3"/>
  <c r="AE669" i="3" s="1"/>
  <c r="AD670" i="3"/>
  <c r="AE670" i="3" s="1"/>
  <c r="AD671" i="3"/>
  <c r="AE671" i="3" s="1"/>
  <c r="AD672" i="3"/>
  <c r="AE672" i="3" s="1"/>
  <c r="AD673" i="3"/>
  <c r="AE673" i="3" s="1"/>
  <c r="AD674" i="3"/>
  <c r="AE674" i="3" s="1"/>
  <c r="AD675" i="3"/>
  <c r="AE675" i="3" s="1"/>
  <c r="AD676" i="3"/>
  <c r="AE676" i="3" s="1"/>
  <c r="AD677" i="3"/>
  <c r="AE677" i="3" s="1"/>
  <c r="AD678" i="3"/>
  <c r="AE678" i="3" s="1"/>
  <c r="AD679" i="3"/>
  <c r="AE679" i="3" s="1"/>
  <c r="AD680" i="3"/>
  <c r="AE680" i="3" s="1"/>
  <c r="AD681" i="3"/>
  <c r="AE681" i="3" s="1"/>
  <c r="AD682" i="3"/>
  <c r="AE682" i="3" s="1"/>
  <c r="AD683" i="3"/>
  <c r="AE683" i="3" s="1"/>
  <c r="AD684" i="3"/>
  <c r="AE684" i="3" s="1"/>
  <c r="AD685" i="3"/>
  <c r="AE685" i="3" s="1"/>
  <c r="AD686" i="3"/>
  <c r="AE686" i="3" s="1"/>
  <c r="AD687" i="3"/>
  <c r="AE687" i="3" s="1"/>
  <c r="AD688" i="3"/>
  <c r="AE688" i="3" s="1"/>
  <c r="AD689" i="3"/>
  <c r="AE689" i="3" s="1"/>
  <c r="AD690" i="3"/>
  <c r="AE690" i="3" s="1"/>
  <c r="AD691" i="3"/>
  <c r="AE691" i="3" s="1"/>
  <c r="AD692" i="3"/>
  <c r="AE692" i="3" s="1"/>
  <c r="AD693" i="3"/>
  <c r="AE693" i="3" s="1"/>
  <c r="AD694" i="3"/>
  <c r="AE694" i="3" s="1"/>
  <c r="AD695" i="3"/>
  <c r="AE695" i="3" s="1"/>
  <c r="AD696" i="3"/>
  <c r="AE696" i="3" s="1"/>
  <c r="AD697" i="3"/>
  <c r="AE697" i="3" s="1"/>
  <c r="AD698" i="3"/>
  <c r="AE698" i="3" s="1"/>
  <c r="AD699" i="3"/>
  <c r="AE699" i="3" s="1"/>
  <c r="AD700" i="3"/>
  <c r="AE700" i="3" s="1"/>
  <c r="AD701" i="3"/>
  <c r="AE701" i="3" s="1"/>
  <c r="AD702" i="3"/>
  <c r="AE702" i="3" s="1"/>
  <c r="AD703" i="3"/>
  <c r="AE703" i="3" s="1"/>
  <c r="AD704" i="3"/>
  <c r="AE704" i="3" s="1"/>
  <c r="AD705" i="3"/>
  <c r="AE705" i="3" s="1"/>
  <c r="AD706" i="3"/>
  <c r="AE706" i="3" s="1"/>
  <c r="AD707" i="3"/>
  <c r="AE707" i="3" s="1"/>
  <c r="AD708" i="3"/>
  <c r="AE708" i="3" s="1"/>
  <c r="AD709" i="3"/>
  <c r="AE709" i="3" s="1"/>
  <c r="AD710" i="3"/>
  <c r="AE710" i="3" s="1"/>
  <c r="AD711" i="3"/>
  <c r="AE711" i="3" s="1"/>
  <c r="AD712" i="3"/>
  <c r="AE712" i="3" s="1"/>
  <c r="AD713" i="3"/>
  <c r="AE713" i="3" s="1"/>
  <c r="AD714" i="3"/>
  <c r="AE714" i="3" s="1"/>
  <c r="AD715" i="3"/>
  <c r="AE715" i="3" s="1"/>
  <c r="AD716" i="3"/>
  <c r="AE716" i="3" s="1"/>
  <c r="AD717" i="3"/>
  <c r="AE717" i="3" s="1"/>
  <c r="AD718" i="3"/>
  <c r="AE718" i="3" s="1"/>
  <c r="AD719" i="3"/>
  <c r="AE719" i="3" s="1"/>
  <c r="AD720" i="3"/>
  <c r="AE720" i="3" s="1"/>
  <c r="AD721" i="3"/>
  <c r="AE721" i="3" s="1"/>
  <c r="AD722" i="3"/>
  <c r="AE722" i="3" s="1"/>
  <c r="AD723" i="3"/>
  <c r="AE723" i="3" s="1"/>
  <c r="AD724" i="3"/>
  <c r="AE724" i="3" s="1"/>
  <c r="AD725" i="3"/>
  <c r="AE725" i="3" s="1"/>
  <c r="AD726" i="3"/>
  <c r="AE726" i="3" s="1"/>
  <c r="AD727" i="3"/>
  <c r="AE727" i="3" s="1"/>
  <c r="AD728" i="3"/>
  <c r="AE728" i="3" s="1"/>
  <c r="AD729" i="3"/>
  <c r="AE729" i="3" s="1"/>
  <c r="AD730" i="3"/>
  <c r="AE730" i="3" s="1"/>
  <c r="AD731" i="3"/>
  <c r="AE731" i="3" s="1"/>
  <c r="AD732" i="3"/>
  <c r="AE732" i="3" s="1"/>
  <c r="AD733" i="3"/>
  <c r="AE733" i="3" s="1"/>
  <c r="AD734" i="3"/>
  <c r="AE734" i="3" s="1"/>
  <c r="AD735" i="3"/>
  <c r="AE735" i="3" s="1"/>
  <c r="AD736" i="3"/>
  <c r="AE736" i="3" s="1"/>
  <c r="AD737" i="3"/>
  <c r="AE737" i="3" s="1"/>
  <c r="AD738" i="3"/>
  <c r="AE738" i="3" s="1"/>
  <c r="AD739" i="3"/>
  <c r="AE739" i="3" s="1"/>
  <c r="AD740" i="3"/>
  <c r="AE740" i="3" s="1"/>
  <c r="AD741" i="3"/>
  <c r="AE741" i="3" s="1"/>
  <c r="AD742" i="3"/>
  <c r="AE742" i="3" s="1"/>
  <c r="AD743" i="3"/>
  <c r="AE743" i="3" s="1"/>
  <c r="AD744" i="3"/>
  <c r="AE744" i="3" s="1"/>
  <c r="AD745" i="3"/>
  <c r="AE745" i="3" s="1"/>
  <c r="AD746" i="3"/>
  <c r="AE746" i="3" s="1"/>
  <c r="AD747" i="3"/>
  <c r="AE747" i="3" s="1"/>
  <c r="AD748" i="3"/>
  <c r="AE748" i="3" s="1"/>
  <c r="AD749" i="3"/>
  <c r="AE749" i="3" s="1"/>
  <c r="AD750" i="3"/>
  <c r="AE750" i="3" s="1"/>
  <c r="AD751" i="3"/>
  <c r="AE751" i="3" s="1"/>
  <c r="AD752" i="3"/>
  <c r="AE752" i="3" s="1"/>
  <c r="AD753" i="3"/>
  <c r="AE753" i="3" s="1"/>
  <c r="AD754" i="3"/>
  <c r="AE754" i="3" s="1"/>
  <c r="AD755" i="3"/>
  <c r="AE755" i="3" s="1"/>
  <c r="AD756" i="3"/>
  <c r="AE756" i="3" s="1"/>
  <c r="AD757" i="3"/>
  <c r="AE757" i="3" s="1"/>
  <c r="AD758" i="3"/>
  <c r="AE758" i="3" s="1"/>
  <c r="AD759" i="3"/>
  <c r="AE759" i="3" s="1"/>
  <c r="AD760" i="3"/>
  <c r="AE760" i="3" s="1"/>
  <c r="AD761" i="3"/>
  <c r="AE761" i="3" s="1"/>
  <c r="AD762" i="3"/>
  <c r="AE762" i="3" s="1"/>
  <c r="AD763" i="3"/>
  <c r="AE763" i="3" s="1"/>
  <c r="AD764" i="3"/>
  <c r="AE764" i="3" s="1"/>
  <c r="AD765" i="3"/>
  <c r="AE765" i="3" s="1"/>
  <c r="AD766" i="3"/>
  <c r="AE766" i="3" s="1"/>
  <c r="AD767" i="3"/>
  <c r="AE767" i="3" s="1"/>
  <c r="AD768" i="3"/>
  <c r="AE768" i="3" s="1"/>
  <c r="AD769" i="3"/>
  <c r="AE769" i="3" s="1"/>
  <c r="AD770" i="3"/>
  <c r="AE770" i="3" s="1"/>
  <c r="AD771" i="3"/>
  <c r="AE771" i="3" s="1"/>
  <c r="AD772" i="3"/>
  <c r="AE772" i="3" s="1"/>
  <c r="AD773" i="3"/>
  <c r="AE773" i="3" s="1"/>
  <c r="AD774" i="3"/>
  <c r="AE774" i="3" s="1"/>
  <c r="AD775" i="3"/>
  <c r="AE775" i="3" s="1"/>
  <c r="AD776" i="3"/>
  <c r="AE776" i="3" s="1"/>
  <c r="AD777" i="3"/>
  <c r="AE777" i="3" s="1"/>
  <c r="AD778" i="3"/>
  <c r="AE778" i="3" s="1"/>
  <c r="AD779" i="3"/>
  <c r="AE779" i="3" s="1"/>
  <c r="AD780" i="3"/>
  <c r="AE780" i="3" s="1"/>
  <c r="AD781" i="3"/>
  <c r="AE781" i="3" s="1"/>
  <c r="AD782" i="3"/>
  <c r="AE782" i="3" s="1"/>
  <c r="AD783" i="3"/>
  <c r="AE783" i="3" s="1"/>
  <c r="AD784" i="3"/>
  <c r="AE784" i="3" s="1"/>
  <c r="AD785" i="3"/>
  <c r="AE785" i="3" s="1"/>
  <c r="AD786" i="3"/>
  <c r="AE786" i="3" s="1"/>
  <c r="AD787" i="3"/>
  <c r="AE787" i="3" s="1"/>
  <c r="AD788" i="3"/>
  <c r="AE788" i="3" s="1"/>
  <c r="AD789" i="3"/>
  <c r="AE789" i="3" s="1"/>
  <c r="AD790" i="3"/>
  <c r="AE790" i="3" s="1"/>
  <c r="AD791" i="3"/>
  <c r="AE791" i="3" s="1"/>
  <c r="AD792" i="3"/>
  <c r="AE792" i="3" s="1"/>
  <c r="AD793" i="3"/>
  <c r="AE793" i="3" s="1"/>
  <c r="AD794" i="3"/>
  <c r="AE794" i="3" s="1"/>
  <c r="AD795" i="3"/>
  <c r="AE795" i="3" s="1"/>
  <c r="AD796" i="3"/>
  <c r="AE796" i="3" s="1"/>
  <c r="AD797" i="3"/>
  <c r="AE797" i="3" s="1"/>
  <c r="AD798" i="3"/>
  <c r="AE798" i="3" s="1"/>
  <c r="AD799" i="3"/>
  <c r="AE799" i="3" s="1"/>
  <c r="AD800" i="3"/>
  <c r="AE800" i="3" s="1"/>
  <c r="AD801" i="3"/>
  <c r="AE801" i="3" s="1"/>
  <c r="AD802" i="3"/>
  <c r="AE802" i="3" s="1"/>
  <c r="AD803" i="3"/>
  <c r="AE803" i="3" s="1"/>
  <c r="AD804" i="3"/>
  <c r="AE804" i="3" s="1"/>
  <c r="AD805" i="3"/>
  <c r="AE805" i="3" s="1"/>
  <c r="AD806" i="3"/>
  <c r="AE806" i="3" s="1"/>
  <c r="AD807" i="3"/>
  <c r="AE807" i="3" s="1"/>
  <c r="AD808" i="3"/>
  <c r="AE808" i="3" s="1"/>
  <c r="AD809" i="3"/>
  <c r="AE809" i="3" s="1"/>
  <c r="AD810" i="3"/>
  <c r="AE810" i="3" s="1"/>
  <c r="AD811" i="3"/>
  <c r="AE811" i="3" s="1"/>
  <c r="AD812" i="3"/>
  <c r="AE812" i="3" s="1"/>
  <c r="AD813" i="3"/>
  <c r="AE813" i="3" s="1"/>
  <c r="AD814" i="3"/>
  <c r="AE814" i="3" s="1"/>
  <c r="AD815" i="3"/>
  <c r="AE815" i="3" s="1"/>
  <c r="AD816" i="3"/>
  <c r="AE816" i="3" s="1"/>
  <c r="AD817" i="3"/>
  <c r="AE817" i="3" s="1"/>
  <c r="AD818" i="3"/>
  <c r="AE818" i="3" s="1"/>
  <c r="AD819" i="3"/>
  <c r="AE819" i="3" s="1"/>
  <c r="AD820" i="3"/>
  <c r="AE820" i="3" s="1"/>
  <c r="AD821" i="3"/>
  <c r="AE821" i="3" s="1"/>
  <c r="AD822" i="3"/>
  <c r="AE822" i="3" s="1"/>
  <c r="AD823" i="3"/>
  <c r="AE823" i="3" s="1"/>
  <c r="AD824" i="3"/>
  <c r="AE824" i="3" s="1"/>
  <c r="AD825" i="3"/>
  <c r="AE825" i="3" s="1"/>
  <c r="AD826" i="3"/>
  <c r="AE826" i="3" s="1"/>
  <c r="AD827" i="3"/>
  <c r="AE827" i="3" s="1"/>
  <c r="AD828" i="3"/>
  <c r="AE828" i="3" s="1"/>
  <c r="AD829" i="3"/>
  <c r="AE829" i="3" s="1"/>
  <c r="AD830" i="3"/>
  <c r="AE830" i="3" s="1"/>
  <c r="AD831" i="3"/>
  <c r="AE831" i="3" s="1"/>
  <c r="AD832" i="3"/>
  <c r="AE832" i="3" s="1"/>
  <c r="AD833" i="3"/>
  <c r="AE833" i="3" s="1"/>
  <c r="AD834" i="3"/>
  <c r="AE834" i="3" s="1"/>
  <c r="AD835" i="3"/>
  <c r="AE835" i="3" s="1"/>
  <c r="AD836" i="3"/>
  <c r="AE836" i="3" s="1"/>
  <c r="AD837" i="3"/>
  <c r="AE837" i="3" s="1"/>
  <c r="AD838" i="3"/>
  <c r="AE838" i="3" s="1"/>
  <c r="AD839" i="3"/>
  <c r="AE839" i="3" s="1"/>
  <c r="AD840" i="3"/>
  <c r="AE840" i="3" s="1"/>
  <c r="AD841" i="3"/>
  <c r="AE841" i="3" s="1"/>
  <c r="AD842" i="3"/>
  <c r="AE842" i="3" s="1"/>
  <c r="AD843" i="3"/>
  <c r="AE843" i="3" s="1"/>
  <c r="AD844" i="3"/>
  <c r="AE844" i="3" s="1"/>
  <c r="AD845" i="3"/>
  <c r="AE845" i="3" s="1"/>
  <c r="AD846" i="3"/>
  <c r="AE846" i="3" s="1"/>
  <c r="AD847" i="3"/>
  <c r="AE847" i="3" s="1"/>
  <c r="AD848" i="3"/>
  <c r="AE848" i="3" s="1"/>
  <c r="AD849" i="3"/>
  <c r="AE849" i="3" s="1"/>
  <c r="AD850" i="3"/>
  <c r="AE850" i="3" s="1"/>
  <c r="AD851" i="3"/>
  <c r="AE851" i="3" s="1"/>
  <c r="AD852" i="3"/>
  <c r="AE852" i="3" s="1"/>
  <c r="AD853" i="3"/>
  <c r="AE853" i="3" s="1"/>
  <c r="AD854" i="3"/>
  <c r="AE854" i="3" s="1"/>
  <c r="AD855" i="3"/>
  <c r="AE855" i="3" s="1"/>
  <c r="AD856" i="3"/>
  <c r="AE856" i="3" s="1"/>
  <c r="AD857" i="3"/>
  <c r="AE857" i="3" s="1"/>
  <c r="AD858" i="3"/>
  <c r="AE858" i="3" s="1"/>
  <c r="AD859" i="3"/>
  <c r="AE859" i="3" s="1"/>
  <c r="AD860" i="3"/>
  <c r="AE860" i="3" s="1"/>
  <c r="AD861" i="3"/>
  <c r="AE861" i="3" s="1"/>
  <c r="AD862" i="3"/>
  <c r="AE862" i="3" s="1"/>
  <c r="AD863" i="3"/>
  <c r="AE863" i="3" s="1"/>
  <c r="AD864" i="3"/>
  <c r="AE864" i="3" s="1"/>
  <c r="AD865" i="3"/>
  <c r="AE865" i="3" s="1"/>
  <c r="AD866" i="3"/>
  <c r="AE866" i="3" s="1"/>
  <c r="AD867" i="3"/>
  <c r="AE867" i="3" s="1"/>
  <c r="AD868" i="3"/>
  <c r="AE868" i="3" s="1"/>
  <c r="AD869" i="3"/>
  <c r="AE869" i="3" s="1"/>
  <c r="AD870" i="3"/>
  <c r="AE870" i="3" s="1"/>
  <c r="AD871" i="3"/>
  <c r="AE871" i="3" s="1"/>
  <c r="AD872" i="3"/>
  <c r="AE872" i="3" s="1"/>
  <c r="AD873" i="3"/>
  <c r="AE873" i="3" s="1"/>
  <c r="AD874" i="3"/>
  <c r="AE874" i="3" s="1"/>
  <c r="AD875" i="3"/>
  <c r="AE875" i="3" s="1"/>
  <c r="AD876" i="3"/>
  <c r="AE876" i="3" s="1"/>
  <c r="AD877" i="3"/>
  <c r="AE877" i="3" s="1"/>
  <c r="AD878" i="3"/>
  <c r="AE878" i="3" s="1"/>
  <c r="AD879" i="3"/>
  <c r="AE879" i="3" s="1"/>
  <c r="AD880" i="3"/>
  <c r="AE880" i="3" s="1"/>
  <c r="AD881" i="3"/>
  <c r="AE881" i="3" s="1"/>
  <c r="AD882" i="3"/>
  <c r="AE882" i="3" s="1"/>
  <c r="AD883" i="3"/>
  <c r="AE883" i="3" s="1"/>
  <c r="AD884" i="3"/>
  <c r="AE884" i="3" s="1"/>
  <c r="AD885" i="3"/>
  <c r="AE885" i="3" s="1"/>
  <c r="AD886" i="3"/>
  <c r="AE886" i="3" s="1"/>
  <c r="AD887" i="3"/>
  <c r="AE887" i="3" s="1"/>
  <c r="AD888" i="3"/>
  <c r="AE888" i="3" s="1"/>
  <c r="AD889" i="3"/>
  <c r="AE889" i="3" s="1"/>
  <c r="AD890" i="3"/>
  <c r="AE890" i="3" s="1"/>
  <c r="AD891" i="3"/>
  <c r="AE891" i="3" s="1"/>
  <c r="AD892" i="3"/>
  <c r="AE892" i="3" s="1"/>
  <c r="AD893" i="3"/>
  <c r="AE893" i="3" s="1"/>
  <c r="AD894" i="3"/>
  <c r="AE894" i="3" s="1"/>
  <c r="AD895" i="3"/>
  <c r="AE895" i="3" s="1"/>
  <c r="AD896" i="3"/>
  <c r="AE896" i="3" s="1"/>
  <c r="AD897" i="3"/>
  <c r="AE897" i="3" s="1"/>
  <c r="AD898" i="3"/>
  <c r="AE898" i="3" s="1"/>
  <c r="AD899" i="3"/>
  <c r="AE899" i="3" s="1"/>
  <c r="AD900" i="3"/>
  <c r="AE900" i="3" s="1"/>
  <c r="AD2" i="3"/>
  <c r="AA3" i="3"/>
  <c r="AA4" i="3"/>
  <c r="AA5" i="3"/>
  <c r="AA6" i="3"/>
  <c r="AA7" i="3"/>
  <c r="AA8" i="3"/>
  <c r="AA9" i="3"/>
  <c r="AA10" i="3"/>
  <c r="AA11" i="3"/>
  <c r="AA12" i="3"/>
  <c r="AA13" i="3"/>
  <c r="AA14" i="3"/>
  <c r="AA15" i="3"/>
  <c r="AA16" i="3"/>
  <c r="AA17" i="3"/>
  <c r="AA18" i="3"/>
  <c r="AA19" i="3"/>
  <c r="AA20" i="3"/>
  <c r="AA21" i="3"/>
  <c r="AA22" i="3"/>
  <c r="AA23" i="3"/>
  <c r="AA24" i="3"/>
  <c r="AA25" i="3"/>
  <c r="AA26" i="3"/>
  <c r="AA27" i="3"/>
  <c r="AA28" i="3"/>
  <c r="AA29" i="3"/>
  <c r="AA30" i="3"/>
  <c r="AA31" i="3"/>
  <c r="AA32" i="3"/>
  <c r="AA33" i="3"/>
  <c r="AA34" i="3"/>
  <c r="AA35" i="3"/>
  <c r="AA36" i="3"/>
  <c r="AA37" i="3"/>
  <c r="AA38" i="3"/>
  <c r="AA39" i="3"/>
  <c r="AA40" i="3"/>
  <c r="AA41" i="3"/>
  <c r="AA42" i="3"/>
  <c r="AA43" i="3"/>
  <c r="AA44" i="3"/>
  <c r="AA45" i="3"/>
  <c r="AA46" i="3"/>
  <c r="AA47" i="3"/>
  <c r="AA48" i="3"/>
  <c r="AA49" i="3"/>
  <c r="AA50" i="3"/>
  <c r="AA51" i="3"/>
  <c r="AA52" i="3"/>
  <c r="AA53" i="3"/>
  <c r="AA54" i="3"/>
  <c r="AA55" i="3"/>
  <c r="AA56" i="3"/>
  <c r="AA57" i="3"/>
  <c r="AA58" i="3"/>
  <c r="AA59" i="3"/>
  <c r="AA60" i="3"/>
  <c r="AA61" i="3"/>
  <c r="AA62" i="3"/>
  <c r="AA63" i="3"/>
  <c r="AA64" i="3"/>
  <c r="AA65" i="3"/>
  <c r="AA66" i="3"/>
  <c r="AA67" i="3"/>
  <c r="AA68" i="3"/>
  <c r="AA69" i="3"/>
  <c r="AA70" i="3"/>
  <c r="AA71" i="3"/>
  <c r="AA72" i="3"/>
  <c r="AA73" i="3"/>
  <c r="AA74" i="3"/>
  <c r="AA75" i="3"/>
  <c r="AA76" i="3"/>
  <c r="AA77" i="3"/>
  <c r="AA78" i="3"/>
  <c r="AA79" i="3"/>
  <c r="AA80" i="3"/>
  <c r="AA81" i="3"/>
  <c r="AA82" i="3"/>
  <c r="AA83" i="3"/>
  <c r="AA84" i="3"/>
  <c r="AA85" i="3"/>
  <c r="AA86" i="3"/>
  <c r="AA87" i="3"/>
  <c r="AA88" i="3"/>
  <c r="AA89" i="3"/>
  <c r="AA90" i="3"/>
  <c r="AA91" i="3"/>
  <c r="AA92" i="3"/>
  <c r="AA93" i="3"/>
  <c r="AA94" i="3"/>
  <c r="AA95" i="3"/>
  <c r="AA96" i="3"/>
  <c r="AA97" i="3"/>
  <c r="AA98" i="3"/>
  <c r="AA99" i="3"/>
  <c r="AA100" i="3"/>
  <c r="AA101" i="3"/>
  <c r="AA102" i="3"/>
  <c r="AA103" i="3"/>
  <c r="AA104" i="3"/>
  <c r="AA105" i="3"/>
  <c r="AA106" i="3"/>
  <c r="AA107" i="3"/>
  <c r="AA108" i="3"/>
  <c r="AA109" i="3"/>
  <c r="AA110" i="3"/>
  <c r="AA111" i="3"/>
  <c r="AA112" i="3"/>
  <c r="AA113" i="3"/>
  <c r="AA114" i="3"/>
  <c r="AA115" i="3"/>
  <c r="AA116" i="3"/>
  <c r="AA117" i="3"/>
  <c r="AA118" i="3"/>
  <c r="AA119" i="3"/>
  <c r="AA120" i="3"/>
  <c r="AA121" i="3"/>
  <c r="AA122" i="3"/>
  <c r="AA123" i="3"/>
  <c r="AA124" i="3"/>
  <c r="AA125" i="3"/>
  <c r="AA126" i="3"/>
  <c r="AA127" i="3"/>
  <c r="AA128" i="3"/>
  <c r="AA129" i="3"/>
  <c r="AA130" i="3"/>
  <c r="AA131" i="3"/>
  <c r="AA132" i="3"/>
  <c r="AA133" i="3"/>
  <c r="AA134" i="3"/>
  <c r="AA135" i="3"/>
  <c r="AA136" i="3"/>
  <c r="AA137" i="3"/>
  <c r="AA138" i="3"/>
  <c r="AA139" i="3"/>
  <c r="AA140" i="3"/>
  <c r="AA141" i="3"/>
  <c r="AA142" i="3"/>
  <c r="AA143" i="3"/>
  <c r="AA144" i="3"/>
  <c r="AA145" i="3"/>
  <c r="AA146" i="3"/>
  <c r="AA147" i="3"/>
  <c r="AA148" i="3"/>
  <c r="AA149" i="3"/>
  <c r="AA150" i="3"/>
  <c r="AA151" i="3"/>
  <c r="AA152" i="3"/>
  <c r="AA153" i="3"/>
  <c r="AA154" i="3"/>
  <c r="AA155" i="3"/>
  <c r="AA156" i="3"/>
  <c r="AA157" i="3"/>
  <c r="AA158" i="3"/>
  <c r="AA159" i="3"/>
  <c r="AA160" i="3"/>
  <c r="AA161" i="3"/>
  <c r="AA162" i="3"/>
  <c r="AA163" i="3"/>
  <c r="AA164" i="3"/>
  <c r="AA165" i="3"/>
  <c r="AA166" i="3"/>
  <c r="AA167" i="3"/>
  <c r="AA168" i="3"/>
  <c r="AA169" i="3"/>
  <c r="AA170" i="3"/>
  <c r="AA171" i="3"/>
  <c r="AA172" i="3"/>
  <c r="AA173" i="3"/>
  <c r="AA174" i="3"/>
  <c r="AA175" i="3"/>
  <c r="AA176" i="3"/>
  <c r="AA177" i="3"/>
  <c r="AA178" i="3"/>
  <c r="AA179" i="3"/>
  <c r="AA180" i="3"/>
  <c r="AA181" i="3"/>
  <c r="AA182" i="3"/>
  <c r="AA183" i="3"/>
  <c r="AA184" i="3"/>
  <c r="AA185" i="3"/>
  <c r="AA186" i="3"/>
  <c r="AA187" i="3"/>
  <c r="AA188" i="3"/>
  <c r="AA189" i="3"/>
  <c r="AA190" i="3"/>
  <c r="AA191" i="3"/>
  <c r="AA192" i="3"/>
  <c r="AA193" i="3"/>
  <c r="AA194" i="3"/>
  <c r="AA195" i="3"/>
  <c r="AA196" i="3"/>
  <c r="AA197" i="3"/>
  <c r="AA198" i="3"/>
  <c r="AA199" i="3"/>
  <c r="AA200" i="3"/>
  <c r="AA201" i="3"/>
  <c r="AA202" i="3"/>
  <c r="AA203" i="3"/>
  <c r="AA204" i="3"/>
  <c r="AA205" i="3"/>
  <c r="AA206" i="3"/>
  <c r="AA207" i="3"/>
  <c r="AA208" i="3"/>
  <c r="AA209" i="3"/>
  <c r="AA210" i="3"/>
  <c r="AA211" i="3"/>
  <c r="AA212" i="3"/>
  <c r="AA213" i="3"/>
  <c r="AA214" i="3"/>
  <c r="AA215" i="3"/>
  <c r="AA216" i="3"/>
  <c r="AA217" i="3"/>
  <c r="AA218" i="3"/>
  <c r="AA219" i="3"/>
  <c r="AA220" i="3"/>
  <c r="AA221" i="3"/>
  <c r="AA222" i="3"/>
  <c r="AA223" i="3"/>
  <c r="AA224" i="3"/>
  <c r="AA225" i="3"/>
  <c r="AA226" i="3"/>
  <c r="AA227" i="3"/>
  <c r="AA228" i="3"/>
  <c r="AA229" i="3"/>
  <c r="AA230" i="3"/>
  <c r="AA231" i="3"/>
  <c r="AA232" i="3"/>
  <c r="AA233" i="3"/>
  <c r="AA234" i="3"/>
  <c r="AA235" i="3"/>
  <c r="AA236" i="3"/>
  <c r="AA237" i="3"/>
  <c r="AA238" i="3"/>
  <c r="AA239" i="3"/>
  <c r="AA240" i="3"/>
  <c r="AA241" i="3"/>
  <c r="AA242" i="3"/>
  <c r="AA243" i="3"/>
  <c r="AA244" i="3"/>
  <c r="AA245" i="3"/>
  <c r="AA246" i="3"/>
  <c r="AA247" i="3"/>
  <c r="AA248" i="3"/>
  <c r="AA249" i="3"/>
  <c r="AA250" i="3"/>
  <c r="AA251" i="3"/>
  <c r="AA252" i="3"/>
  <c r="AA253" i="3"/>
  <c r="AA254" i="3"/>
  <c r="AA255" i="3"/>
  <c r="AA256" i="3"/>
  <c r="AA257" i="3"/>
  <c r="AA258" i="3"/>
  <c r="AA259" i="3"/>
  <c r="AA260" i="3"/>
  <c r="AA261" i="3"/>
  <c r="AA262" i="3"/>
  <c r="AA263" i="3"/>
  <c r="AA264" i="3"/>
  <c r="AA265" i="3"/>
  <c r="AA266" i="3"/>
  <c r="AA267" i="3"/>
  <c r="AA268" i="3"/>
  <c r="AA269" i="3"/>
  <c r="AA270" i="3"/>
  <c r="AA271" i="3"/>
  <c r="AA272" i="3"/>
  <c r="AA273" i="3"/>
  <c r="AA274" i="3"/>
  <c r="AA275" i="3"/>
  <c r="AA276" i="3"/>
  <c r="AA277" i="3"/>
  <c r="AA278" i="3"/>
  <c r="AA279" i="3"/>
  <c r="AA280" i="3"/>
  <c r="AA281" i="3"/>
  <c r="AA282" i="3"/>
  <c r="AA283" i="3"/>
  <c r="AA284" i="3"/>
  <c r="AA285" i="3"/>
  <c r="AA286" i="3"/>
  <c r="AA287" i="3"/>
  <c r="AA288" i="3"/>
  <c r="AA289" i="3"/>
  <c r="AA290" i="3"/>
  <c r="AA291" i="3"/>
  <c r="AA292" i="3"/>
  <c r="AA293" i="3"/>
  <c r="AA294" i="3"/>
  <c r="AA295" i="3"/>
  <c r="AA296" i="3"/>
  <c r="AA297" i="3"/>
  <c r="AA298" i="3"/>
  <c r="AA299" i="3"/>
  <c r="AA300" i="3"/>
  <c r="AA301" i="3"/>
  <c r="AA302" i="3"/>
  <c r="AA303" i="3"/>
  <c r="AA304" i="3"/>
  <c r="AA305" i="3"/>
  <c r="AA306" i="3"/>
  <c r="AA307" i="3"/>
  <c r="AA308" i="3"/>
  <c r="AA309" i="3"/>
  <c r="AA310" i="3"/>
  <c r="AA311" i="3"/>
  <c r="AA312" i="3"/>
  <c r="AA313" i="3"/>
  <c r="AA314" i="3"/>
  <c r="AA315" i="3"/>
  <c r="AA316" i="3"/>
  <c r="AA317" i="3"/>
  <c r="AA318" i="3"/>
  <c r="AA319" i="3"/>
  <c r="AA320" i="3"/>
  <c r="AA321" i="3"/>
  <c r="AA322" i="3"/>
  <c r="AA323" i="3"/>
  <c r="AA324" i="3"/>
  <c r="AA325" i="3"/>
  <c r="AA326" i="3"/>
  <c r="AA327" i="3"/>
  <c r="AA328" i="3"/>
  <c r="AA329" i="3"/>
  <c r="AA330" i="3"/>
  <c r="AA331" i="3"/>
  <c r="AA332" i="3"/>
  <c r="AA333" i="3"/>
  <c r="AA334" i="3"/>
  <c r="AA335" i="3"/>
  <c r="AA336" i="3"/>
  <c r="AA337" i="3"/>
  <c r="AA338" i="3"/>
  <c r="AA339" i="3"/>
  <c r="AA340" i="3"/>
  <c r="AA341" i="3"/>
  <c r="AA342" i="3"/>
  <c r="AA343" i="3"/>
  <c r="AA344" i="3"/>
  <c r="AA345" i="3"/>
  <c r="AA346" i="3"/>
  <c r="AA347" i="3"/>
  <c r="AA348" i="3"/>
  <c r="AA349" i="3"/>
  <c r="AA350" i="3"/>
  <c r="AA351" i="3"/>
  <c r="AA352" i="3"/>
  <c r="AA353" i="3"/>
  <c r="AA354" i="3"/>
  <c r="AA355" i="3"/>
  <c r="AA356" i="3"/>
  <c r="AA357" i="3"/>
  <c r="AA358" i="3"/>
  <c r="AA359" i="3"/>
  <c r="AA360" i="3"/>
  <c r="AA361" i="3"/>
  <c r="AA362" i="3"/>
  <c r="AA363" i="3"/>
  <c r="AA364" i="3"/>
  <c r="AA365" i="3"/>
  <c r="AA366" i="3"/>
  <c r="AA367" i="3"/>
  <c r="AA368" i="3"/>
  <c r="AA369" i="3"/>
  <c r="AA370" i="3"/>
  <c r="AA371" i="3"/>
  <c r="AA372" i="3"/>
  <c r="AA373" i="3"/>
  <c r="AA374" i="3"/>
  <c r="AA375" i="3"/>
  <c r="AA376" i="3"/>
  <c r="AA377" i="3"/>
  <c r="AA378" i="3"/>
  <c r="AA379" i="3"/>
  <c r="AA380" i="3"/>
  <c r="AA381" i="3"/>
  <c r="AA382" i="3"/>
  <c r="AA383" i="3"/>
  <c r="AA384" i="3"/>
  <c r="AA385" i="3"/>
  <c r="AA386" i="3"/>
  <c r="AA387" i="3"/>
  <c r="AA388" i="3"/>
  <c r="AA389" i="3"/>
  <c r="AA390" i="3"/>
  <c r="AA391" i="3"/>
  <c r="AA392" i="3"/>
  <c r="AA393" i="3"/>
  <c r="AA394" i="3"/>
  <c r="AA395" i="3"/>
  <c r="AA396" i="3"/>
  <c r="AA397" i="3"/>
  <c r="AA398" i="3"/>
  <c r="AA399" i="3"/>
  <c r="AA400" i="3"/>
  <c r="AA401" i="3"/>
  <c r="AA402" i="3"/>
  <c r="AA403" i="3"/>
  <c r="AA404" i="3"/>
  <c r="AA405" i="3"/>
  <c r="AA406" i="3"/>
  <c r="AA407" i="3"/>
  <c r="AA408" i="3"/>
  <c r="AA409" i="3"/>
  <c r="AA410" i="3"/>
  <c r="AA411" i="3"/>
  <c r="AA412" i="3"/>
  <c r="AA413" i="3"/>
  <c r="AA414" i="3"/>
  <c r="AA415" i="3"/>
  <c r="AA416" i="3"/>
  <c r="AA417" i="3"/>
  <c r="AA418" i="3"/>
  <c r="AA419" i="3"/>
  <c r="AA420" i="3"/>
  <c r="AA421" i="3"/>
  <c r="AA422" i="3"/>
  <c r="AA423" i="3"/>
  <c r="AA424" i="3"/>
  <c r="AA425" i="3"/>
  <c r="AA426" i="3"/>
  <c r="AA427" i="3"/>
  <c r="AA428" i="3"/>
  <c r="AA429" i="3"/>
  <c r="AA430" i="3"/>
  <c r="AA431" i="3"/>
  <c r="AA432" i="3"/>
  <c r="AA433" i="3"/>
  <c r="AA434" i="3"/>
  <c r="AA435" i="3"/>
  <c r="AA436" i="3"/>
  <c r="AA437" i="3"/>
  <c r="AA438" i="3"/>
  <c r="AA439" i="3"/>
  <c r="AA440" i="3"/>
  <c r="AA441" i="3"/>
  <c r="AA442" i="3"/>
  <c r="AA443" i="3"/>
  <c r="AA444" i="3"/>
  <c r="AA445" i="3"/>
  <c r="AA446" i="3"/>
  <c r="AA447" i="3"/>
  <c r="AA448" i="3"/>
  <c r="AA449" i="3"/>
  <c r="AA450" i="3"/>
  <c r="AA451" i="3"/>
  <c r="AA452" i="3"/>
  <c r="AA453" i="3"/>
  <c r="AA454" i="3"/>
  <c r="AA455" i="3"/>
  <c r="AA456" i="3"/>
  <c r="AA457" i="3"/>
  <c r="AA458" i="3"/>
  <c r="AA459" i="3"/>
  <c r="AA460" i="3"/>
  <c r="AA461" i="3"/>
  <c r="AA462" i="3"/>
  <c r="AA463" i="3"/>
  <c r="AA464" i="3"/>
  <c r="AA465" i="3"/>
  <c r="AA466" i="3"/>
  <c r="AA467" i="3"/>
  <c r="AA468" i="3"/>
  <c r="AA469" i="3"/>
  <c r="AA470" i="3"/>
  <c r="AA471" i="3"/>
  <c r="AA472" i="3"/>
  <c r="AA473" i="3"/>
  <c r="AA474" i="3"/>
  <c r="AA475" i="3"/>
  <c r="AA476" i="3"/>
  <c r="AA477" i="3"/>
  <c r="AA478" i="3"/>
  <c r="AA479" i="3"/>
  <c r="AA480" i="3"/>
  <c r="AA481" i="3"/>
  <c r="AA482" i="3"/>
  <c r="AA483" i="3"/>
  <c r="AA484" i="3"/>
  <c r="AA485" i="3"/>
  <c r="AA486" i="3"/>
  <c r="AA487" i="3"/>
  <c r="AA488" i="3"/>
  <c r="AA489" i="3"/>
  <c r="AA490" i="3"/>
  <c r="AA491" i="3"/>
  <c r="AA492" i="3"/>
  <c r="AA493" i="3"/>
  <c r="AA494" i="3"/>
  <c r="AA495" i="3"/>
  <c r="AA496" i="3"/>
  <c r="AA497" i="3"/>
  <c r="AA498" i="3"/>
  <c r="AA499" i="3"/>
  <c r="AA500" i="3"/>
  <c r="AA501" i="3"/>
  <c r="AA502" i="3"/>
  <c r="AA503" i="3"/>
  <c r="AA504" i="3"/>
  <c r="AA505" i="3"/>
  <c r="AA506" i="3"/>
  <c r="AA507" i="3"/>
  <c r="AA508" i="3"/>
  <c r="AA509" i="3"/>
  <c r="AA510" i="3"/>
  <c r="AA511" i="3"/>
  <c r="AA512" i="3"/>
  <c r="AA513" i="3"/>
  <c r="AA514" i="3"/>
  <c r="AA515" i="3"/>
  <c r="AA516" i="3"/>
  <c r="AA517" i="3"/>
  <c r="AA518" i="3"/>
  <c r="AA519" i="3"/>
  <c r="AA520" i="3"/>
  <c r="AA521" i="3"/>
  <c r="AA522" i="3"/>
  <c r="AA523" i="3"/>
  <c r="AA524" i="3"/>
  <c r="AA525" i="3"/>
  <c r="AA526" i="3"/>
  <c r="AA527" i="3"/>
  <c r="AA528" i="3"/>
  <c r="AA529" i="3"/>
  <c r="AA530" i="3"/>
  <c r="AA531" i="3"/>
  <c r="AA532" i="3"/>
  <c r="AA533" i="3"/>
  <c r="AA534" i="3"/>
  <c r="AA535" i="3"/>
  <c r="AA536" i="3"/>
  <c r="AA537" i="3"/>
  <c r="AA538" i="3"/>
  <c r="AA539" i="3"/>
  <c r="AA540" i="3"/>
  <c r="AA541" i="3"/>
  <c r="AA542" i="3"/>
  <c r="AA543" i="3"/>
  <c r="AA544" i="3"/>
  <c r="AA545" i="3"/>
  <c r="AA546" i="3"/>
  <c r="AA547" i="3"/>
  <c r="AA548" i="3"/>
  <c r="AA549" i="3"/>
  <c r="AA550" i="3"/>
  <c r="AA551" i="3"/>
  <c r="AA552" i="3"/>
  <c r="AA553" i="3"/>
  <c r="AA554" i="3"/>
  <c r="AA555" i="3"/>
  <c r="AA556" i="3"/>
  <c r="AA557" i="3"/>
  <c r="AA558" i="3"/>
  <c r="AA559" i="3"/>
  <c r="AA560" i="3"/>
  <c r="AA561" i="3"/>
  <c r="AA562" i="3"/>
  <c r="AA563" i="3"/>
  <c r="AA564" i="3"/>
  <c r="AA565" i="3"/>
  <c r="AA566" i="3"/>
  <c r="AA567" i="3"/>
  <c r="AA568" i="3"/>
  <c r="AA569" i="3"/>
  <c r="AA570" i="3"/>
  <c r="AA571" i="3"/>
  <c r="AA572" i="3"/>
  <c r="AA573" i="3"/>
  <c r="AA574" i="3"/>
  <c r="AA575" i="3"/>
  <c r="AA576" i="3"/>
  <c r="AA577" i="3"/>
  <c r="AA578" i="3"/>
  <c r="AA579" i="3"/>
  <c r="AA580" i="3"/>
  <c r="AA581" i="3"/>
  <c r="AA582" i="3"/>
  <c r="AA583" i="3"/>
  <c r="AA584" i="3"/>
  <c r="AA585" i="3"/>
  <c r="AA586" i="3"/>
  <c r="AA587" i="3"/>
  <c r="AA588" i="3"/>
  <c r="AA589" i="3"/>
  <c r="AA590" i="3"/>
  <c r="AA591" i="3"/>
  <c r="AA592" i="3"/>
  <c r="AA593" i="3"/>
  <c r="AA594" i="3"/>
  <c r="AA595" i="3"/>
  <c r="AA596" i="3"/>
  <c r="AA597" i="3"/>
  <c r="AA598" i="3"/>
  <c r="AA599" i="3"/>
  <c r="AA600" i="3"/>
  <c r="AA601" i="3"/>
  <c r="AA602" i="3"/>
  <c r="AA603" i="3"/>
  <c r="AA604" i="3"/>
  <c r="AA605" i="3"/>
  <c r="AA606" i="3"/>
  <c r="AA607" i="3"/>
  <c r="AA608" i="3"/>
  <c r="AA609" i="3"/>
  <c r="AA610" i="3"/>
  <c r="AA611" i="3"/>
  <c r="AA612" i="3"/>
  <c r="AA613" i="3"/>
  <c r="AA614" i="3"/>
  <c r="AA615" i="3"/>
  <c r="AA616" i="3"/>
  <c r="AA617" i="3"/>
  <c r="AA618" i="3"/>
  <c r="AA619" i="3"/>
  <c r="AA620" i="3"/>
  <c r="AA621" i="3"/>
  <c r="AA622" i="3"/>
  <c r="AA623" i="3"/>
  <c r="AA624" i="3"/>
  <c r="AA625" i="3"/>
  <c r="AA626" i="3"/>
  <c r="AA627" i="3"/>
  <c r="AA628" i="3"/>
  <c r="AA629" i="3"/>
  <c r="AA630" i="3"/>
  <c r="AA631" i="3"/>
  <c r="AA632" i="3"/>
  <c r="AA633" i="3"/>
  <c r="AA634" i="3"/>
  <c r="AA635" i="3"/>
  <c r="AA636" i="3"/>
  <c r="AA637" i="3"/>
  <c r="AA638" i="3"/>
  <c r="AA639" i="3"/>
  <c r="AA640" i="3"/>
  <c r="AA641" i="3"/>
  <c r="AA642" i="3"/>
  <c r="AA643" i="3"/>
  <c r="AA644" i="3"/>
  <c r="AA645" i="3"/>
  <c r="AA646" i="3"/>
  <c r="AA647" i="3"/>
  <c r="AA648" i="3"/>
  <c r="AA649" i="3"/>
  <c r="AA650" i="3"/>
  <c r="AA651" i="3"/>
  <c r="AA652" i="3"/>
  <c r="AA653" i="3"/>
  <c r="AA654" i="3"/>
  <c r="AA655" i="3"/>
  <c r="AA656" i="3"/>
  <c r="AA657" i="3"/>
  <c r="AA658" i="3"/>
  <c r="AA659" i="3"/>
  <c r="AA660" i="3"/>
  <c r="AA661" i="3"/>
  <c r="AA662" i="3"/>
  <c r="AA663" i="3"/>
  <c r="AA664" i="3"/>
  <c r="AA665" i="3"/>
  <c r="AA666" i="3"/>
  <c r="AA667" i="3"/>
  <c r="AA668" i="3"/>
  <c r="AA669" i="3"/>
  <c r="AA670" i="3"/>
  <c r="AA671" i="3"/>
  <c r="AA672" i="3"/>
  <c r="AA673" i="3"/>
  <c r="AA674" i="3"/>
  <c r="AA675" i="3"/>
  <c r="AA676" i="3"/>
  <c r="AA677" i="3"/>
  <c r="AA678" i="3"/>
  <c r="AA679" i="3"/>
  <c r="AA680" i="3"/>
  <c r="AA681" i="3"/>
  <c r="AA682" i="3"/>
  <c r="AA683" i="3"/>
  <c r="AA684" i="3"/>
  <c r="AA685" i="3"/>
  <c r="AA686" i="3"/>
  <c r="AA687" i="3"/>
  <c r="AA688" i="3"/>
  <c r="AA689" i="3"/>
  <c r="AA690" i="3"/>
  <c r="AA691" i="3"/>
  <c r="AA692" i="3"/>
  <c r="AA693" i="3"/>
  <c r="AA694" i="3"/>
  <c r="AA695" i="3"/>
  <c r="AA696" i="3"/>
  <c r="AA697" i="3"/>
  <c r="AA698" i="3"/>
  <c r="AA699" i="3"/>
  <c r="AA700" i="3"/>
  <c r="AA701" i="3"/>
  <c r="AA702" i="3"/>
  <c r="AA703" i="3"/>
  <c r="AA704" i="3"/>
  <c r="AA705" i="3"/>
  <c r="AA706" i="3"/>
  <c r="AA707" i="3"/>
  <c r="AA708" i="3"/>
  <c r="AA709" i="3"/>
  <c r="AA710" i="3"/>
  <c r="AA711" i="3"/>
  <c r="AA712" i="3"/>
  <c r="AA713" i="3"/>
  <c r="AA714" i="3"/>
  <c r="AA715" i="3"/>
  <c r="AA716" i="3"/>
  <c r="AA717" i="3"/>
  <c r="AA718" i="3"/>
  <c r="AA719" i="3"/>
  <c r="AA720" i="3"/>
  <c r="AA721" i="3"/>
  <c r="AA722" i="3"/>
  <c r="AA723" i="3"/>
  <c r="AA724" i="3"/>
  <c r="AA725" i="3"/>
  <c r="AA726" i="3"/>
  <c r="AA727" i="3"/>
  <c r="AA728" i="3"/>
  <c r="AA729" i="3"/>
  <c r="AA730" i="3"/>
  <c r="AA731" i="3"/>
  <c r="AA732" i="3"/>
  <c r="AA733" i="3"/>
  <c r="AA734" i="3"/>
  <c r="AA735" i="3"/>
  <c r="AA736" i="3"/>
  <c r="AA737" i="3"/>
  <c r="AA738" i="3"/>
  <c r="AA739" i="3"/>
  <c r="AA740" i="3"/>
  <c r="AA741" i="3"/>
  <c r="AA742" i="3"/>
  <c r="AA743" i="3"/>
  <c r="AA744" i="3"/>
  <c r="AA745" i="3"/>
  <c r="AA746" i="3"/>
  <c r="AA747" i="3"/>
  <c r="AA748" i="3"/>
  <c r="AA749" i="3"/>
  <c r="AA750" i="3"/>
  <c r="AA751" i="3"/>
  <c r="AA752" i="3"/>
  <c r="AA753" i="3"/>
  <c r="AA754" i="3"/>
  <c r="AA755" i="3"/>
  <c r="AA756" i="3"/>
  <c r="AA757" i="3"/>
  <c r="AA758" i="3"/>
  <c r="AA759" i="3"/>
  <c r="AA760" i="3"/>
  <c r="AA761" i="3"/>
  <c r="AA762" i="3"/>
  <c r="AA763" i="3"/>
  <c r="AA764" i="3"/>
  <c r="AA765" i="3"/>
  <c r="AA766" i="3"/>
  <c r="AA767" i="3"/>
  <c r="AA768" i="3"/>
  <c r="AA769" i="3"/>
  <c r="AA770" i="3"/>
  <c r="AA771" i="3"/>
  <c r="AA772" i="3"/>
  <c r="AA773" i="3"/>
  <c r="AA774" i="3"/>
  <c r="AA775" i="3"/>
  <c r="AA776" i="3"/>
  <c r="AA777" i="3"/>
  <c r="AA778" i="3"/>
  <c r="AA779" i="3"/>
  <c r="AA780" i="3"/>
  <c r="AA781" i="3"/>
  <c r="AA782" i="3"/>
  <c r="AA783" i="3"/>
  <c r="AA784" i="3"/>
  <c r="AA785" i="3"/>
  <c r="AA786" i="3"/>
  <c r="AA787" i="3"/>
  <c r="AA788" i="3"/>
  <c r="AA789" i="3"/>
  <c r="AA790" i="3"/>
  <c r="AA791" i="3"/>
  <c r="AA792" i="3"/>
  <c r="AA793" i="3"/>
  <c r="AA794" i="3"/>
  <c r="AA795" i="3"/>
  <c r="AA796" i="3"/>
  <c r="AA797" i="3"/>
  <c r="AA798" i="3"/>
  <c r="AA799" i="3"/>
  <c r="AA800" i="3"/>
  <c r="AA801" i="3"/>
  <c r="AA802" i="3"/>
  <c r="AA803" i="3"/>
  <c r="AA804" i="3"/>
  <c r="AA805" i="3"/>
  <c r="AA806" i="3"/>
  <c r="AA807" i="3"/>
  <c r="AA808" i="3"/>
  <c r="AA809" i="3"/>
  <c r="AA810" i="3"/>
  <c r="AA811" i="3"/>
  <c r="AA812" i="3"/>
  <c r="AA813" i="3"/>
  <c r="AA814" i="3"/>
  <c r="AA815" i="3"/>
  <c r="AA816" i="3"/>
  <c r="AA817" i="3"/>
  <c r="AA818" i="3"/>
  <c r="AA819" i="3"/>
  <c r="AA820" i="3"/>
  <c r="AA821" i="3"/>
  <c r="AA822" i="3"/>
  <c r="AA823" i="3"/>
  <c r="AA824" i="3"/>
  <c r="AA825" i="3"/>
  <c r="AA826" i="3"/>
  <c r="AA827" i="3"/>
  <c r="AA828" i="3"/>
  <c r="AA829" i="3"/>
  <c r="AA830" i="3"/>
  <c r="AA831" i="3"/>
  <c r="AA832" i="3"/>
  <c r="AA833" i="3"/>
  <c r="AA834" i="3"/>
  <c r="AA835" i="3"/>
  <c r="AA836" i="3"/>
  <c r="AA837" i="3"/>
  <c r="AA838" i="3"/>
  <c r="AA839" i="3"/>
  <c r="AA840" i="3"/>
  <c r="AA841" i="3"/>
  <c r="AA842" i="3"/>
  <c r="AA843" i="3"/>
  <c r="AA844" i="3"/>
  <c r="AA845" i="3"/>
  <c r="AA846" i="3"/>
  <c r="AA847" i="3"/>
  <c r="AA848" i="3"/>
  <c r="AA849" i="3"/>
  <c r="AA850" i="3"/>
  <c r="AA851" i="3"/>
  <c r="AA852" i="3"/>
  <c r="AA853" i="3"/>
  <c r="AA854" i="3"/>
  <c r="AA855" i="3"/>
  <c r="AA856" i="3"/>
  <c r="AA857" i="3"/>
  <c r="AA858" i="3"/>
  <c r="AA859" i="3"/>
  <c r="AA860" i="3"/>
  <c r="AA861" i="3"/>
  <c r="AA862" i="3"/>
  <c r="AA863" i="3"/>
  <c r="AA864" i="3"/>
  <c r="AA865" i="3"/>
  <c r="AA866" i="3"/>
  <c r="AA867" i="3"/>
  <c r="AA868" i="3"/>
  <c r="AA869" i="3"/>
  <c r="AA870" i="3"/>
  <c r="AA871" i="3"/>
  <c r="AA872" i="3"/>
  <c r="AA873" i="3"/>
  <c r="AA874" i="3"/>
  <c r="AA875" i="3"/>
  <c r="AA876" i="3"/>
  <c r="AA877" i="3"/>
  <c r="AA878" i="3"/>
  <c r="AA879" i="3"/>
  <c r="AA880" i="3"/>
  <c r="AA881" i="3"/>
  <c r="AA882" i="3"/>
  <c r="AA883" i="3"/>
  <c r="AA884" i="3"/>
  <c r="AA885" i="3"/>
  <c r="AA886" i="3"/>
  <c r="AA887" i="3"/>
  <c r="AA888" i="3"/>
  <c r="AA889" i="3"/>
  <c r="AA890" i="3"/>
  <c r="AA891" i="3"/>
  <c r="AA892" i="3"/>
  <c r="AA893" i="3"/>
  <c r="AA894" i="3"/>
  <c r="AA895" i="3"/>
  <c r="AA896" i="3"/>
  <c r="AA897" i="3"/>
  <c r="AA898" i="3"/>
  <c r="AA899" i="3"/>
  <c r="AA900" i="3"/>
  <c r="AA901" i="3"/>
  <c r="AA2" i="3"/>
  <c r="AB2" i="3" s="1"/>
  <c r="AK4" i="2" l="1"/>
  <c r="AQ4" i="2"/>
  <c r="AT4" i="2" s="1"/>
  <c r="AB900" i="3"/>
  <c r="AQ900" i="3"/>
  <c r="AT900" i="3" s="1"/>
  <c r="AB884" i="3"/>
  <c r="AQ884" i="3"/>
  <c r="AT884" i="3" s="1"/>
  <c r="AB872" i="3"/>
  <c r="AQ872" i="3"/>
  <c r="AT872" i="3" s="1"/>
  <c r="AB864" i="3"/>
  <c r="AQ864" i="3"/>
  <c r="AT864" i="3" s="1"/>
  <c r="AB852" i="3"/>
  <c r="AQ852" i="3"/>
  <c r="AT852" i="3" s="1"/>
  <c r="AB844" i="3"/>
  <c r="AQ844" i="3"/>
  <c r="AT844" i="3" s="1"/>
  <c r="AB832" i="3"/>
  <c r="AQ832" i="3"/>
  <c r="AT832" i="3" s="1"/>
  <c r="AB820" i="3"/>
  <c r="AQ820" i="3"/>
  <c r="AT820" i="3" s="1"/>
  <c r="AB812" i="3"/>
  <c r="AQ812" i="3"/>
  <c r="AT812" i="3" s="1"/>
  <c r="AB800" i="3"/>
  <c r="AQ800" i="3"/>
  <c r="AT800" i="3" s="1"/>
  <c r="AB788" i="3"/>
  <c r="AQ788" i="3"/>
  <c r="AT788" i="3" s="1"/>
  <c r="AB776" i="3"/>
  <c r="AQ776" i="3"/>
  <c r="AT776" i="3" s="1"/>
  <c r="AB764" i="3"/>
  <c r="AQ764" i="3"/>
  <c r="AT764" i="3" s="1"/>
  <c r="AB752" i="3"/>
  <c r="AQ752" i="3"/>
  <c r="AT752" i="3" s="1"/>
  <c r="AB740" i="3"/>
  <c r="AQ740" i="3"/>
  <c r="AT740" i="3" s="1"/>
  <c r="AB724" i="3"/>
  <c r="AQ724" i="3"/>
  <c r="AT724" i="3" s="1"/>
  <c r="AB716" i="3"/>
  <c r="AQ716" i="3"/>
  <c r="AT716" i="3" s="1"/>
  <c r="AB708" i="3"/>
  <c r="AQ708" i="3"/>
  <c r="AT708" i="3" s="1"/>
  <c r="AB696" i="3"/>
  <c r="AQ696" i="3"/>
  <c r="AT696" i="3" s="1"/>
  <c r="AB684" i="3"/>
  <c r="AQ684" i="3"/>
  <c r="AT684" i="3" s="1"/>
  <c r="AB672" i="3"/>
  <c r="AQ672" i="3"/>
  <c r="AT672" i="3" s="1"/>
  <c r="AB660" i="3"/>
  <c r="AQ660" i="3"/>
  <c r="AT660" i="3" s="1"/>
  <c r="AB644" i="3"/>
  <c r="AQ644" i="3"/>
  <c r="AT644" i="3" s="1"/>
  <c r="AB636" i="3"/>
  <c r="AQ636" i="3"/>
  <c r="AT636" i="3" s="1"/>
  <c r="AB624" i="3"/>
  <c r="AQ624" i="3"/>
  <c r="AT624" i="3" s="1"/>
  <c r="AB612" i="3"/>
  <c r="AQ612" i="3"/>
  <c r="AT612" i="3" s="1"/>
  <c r="AB600" i="3"/>
  <c r="AQ600" i="3"/>
  <c r="AT600" i="3" s="1"/>
  <c r="AB592" i="3"/>
  <c r="AQ592" i="3"/>
  <c r="AT592" i="3" s="1"/>
  <c r="AB580" i="3"/>
  <c r="AQ580" i="3"/>
  <c r="AT580" i="3" s="1"/>
  <c r="AB568" i="3"/>
  <c r="AQ568" i="3"/>
  <c r="AT568" i="3" s="1"/>
  <c r="AB556" i="3"/>
  <c r="AQ556" i="3"/>
  <c r="AT556" i="3" s="1"/>
  <c r="AB544" i="3"/>
  <c r="AQ544" i="3"/>
  <c r="AT544" i="3" s="1"/>
  <c r="AB532" i="3"/>
  <c r="AQ532" i="3"/>
  <c r="AT532" i="3" s="1"/>
  <c r="AB516" i="3"/>
  <c r="AQ516" i="3"/>
  <c r="AT516" i="3" s="1"/>
  <c r="AB504" i="3"/>
  <c r="AQ504" i="3"/>
  <c r="AT504" i="3" s="1"/>
  <c r="AB492" i="3"/>
  <c r="AQ492" i="3"/>
  <c r="AT492" i="3" s="1"/>
  <c r="AB484" i="3"/>
  <c r="AQ484" i="3"/>
  <c r="AT484" i="3" s="1"/>
  <c r="AB472" i="3"/>
  <c r="AQ472" i="3"/>
  <c r="AT472" i="3" s="1"/>
  <c r="AB460" i="3"/>
  <c r="AQ460" i="3"/>
  <c r="AT460" i="3" s="1"/>
  <c r="AB448" i="3"/>
  <c r="AQ448" i="3"/>
  <c r="AT448" i="3" s="1"/>
  <c r="AB436" i="3"/>
  <c r="AQ436" i="3"/>
  <c r="AT436" i="3" s="1"/>
  <c r="AB420" i="3"/>
  <c r="AQ420" i="3"/>
  <c r="AT420" i="3" s="1"/>
  <c r="AB408" i="3"/>
  <c r="AQ408" i="3"/>
  <c r="AT408" i="3" s="1"/>
  <c r="AB392" i="3"/>
  <c r="AQ392" i="3"/>
  <c r="AT392" i="3" s="1"/>
  <c r="AB384" i="3"/>
  <c r="AQ384" i="3"/>
  <c r="AT384" i="3" s="1"/>
  <c r="AB372" i="3"/>
  <c r="AQ372" i="3"/>
  <c r="AT372" i="3" s="1"/>
  <c r="AB360" i="3"/>
  <c r="AQ360" i="3"/>
  <c r="AT360" i="3" s="1"/>
  <c r="AB344" i="3"/>
  <c r="AQ344" i="3"/>
  <c r="AT344" i="3" s="1"/>
  <c r="AB336" i="3"/>
  <c r="AQ336" i="3"/>
  <c r="AT336" i="3" s="1"/>
  <c r="AB324" i="3"/>
  <c r="AQ324" i="3"/>
  <c r="AT324" i="3" s="1"/>
  <c r="AB316" i="3"/>
  <c r="AQ316" i="3"/>
  <c r="AT316" i="3" s="1"/>
  <c r="AB300" i="3"/>
  <c r="AQ300" i="3"/>
  <c r="AT300" i="3" s="1"/>
  <c r="AB288" i="3"/>
  <c r="AQ288" i="3"/>
  <c r="AT288" i="3" s="1"/>
  <c r="AB276" i="3"/>
  <c r="AQ276" i="3"/>
  <c r="AT276" i="3" s="1"/>
  <c r="AB268" i="3"/>
  <c r="AQ268" i="3"/>
  <c r="AT268" i="3" s="1"/>
  <c r="AB260" i="3"/>
  <c r="AQ260" i="3"/>
  <c r="AT260" i="3" s="1"/>
  <c r="AB248" i="3"/>
  <c r="AQ248" i="3"/>
  <c r="AT248" i="3" s="1"/>
  <c r="AB236" i="3"/>
  <c r="AQ236" i="3"/>
  <c r="AT236" i="3" s="1"/>
  <c r="AB220" i="3"/>
  <c r="AQ220" i="3"/>
  <c r="AT220" i="3" s="1"/>
  <c r="AB208" i="3"/>
  <c r="AQ208" i="3"/>
  <c r="AT208" i="3" s="1"/>
  <c r="AB196" i="3"/>
  <c r="AQ196" i="3"/>
  <c r="AT196" i="3" s="1"/>
  <c r="AB184" i="3"/>
  <c r="AQ184" i="3"/>
  <c r="AT184" i="3" s="1"/>
  <c r="AB172" i="3"/>
  <c r="AQ172" i="3"/>
  <c r="AT172" i="3" s="1"/>
  <c r="AB160" i="3"/>
  <c r="AQ160" i="3"/>
  <c r="AT160" i="3" s="1"/>
  <c r="AB148" i="3"/>
  <c r="AQ148" i="3"/>
  <c r="AT148" i="3" s="1"/>
  <c r="AB132" i="3"/>
  <c r="AQ132" i="3"/>
  <c r="AT132" i="3" s="1"/>
  <c r="AB128" i="3"/>
  <c r="AQ128" i="3"/>
  <c r="AT128" i="3" s="1"/>
  <c r="AB116" i="3"/>
  <c r="AQ116" i="3"/>
  <c r="AT116" i="3" s="1"/>
  <c r="AB104" i="3"/>
  <c r="AQ104" i="3"/>
  <c r="AT104" i="3" s="1"/>
  <c r="AB92" i="3"/>
  <c r="AQ92" i="3"/>
  <c r="AT92" i="3" s="1"/>
  <c r="AB84" i="3"/>
  <c r="AQ84" i="3"/>
  <c r="AT84" i="3" s="1"/>
  <c r="AB76" i="3"/>
  <c r="AQ76" i="3"/>
  <c r="AT76" i="3" s="1"/>
  <c r="AB60" i="3"/>
  <c r="AQ60" i="3"/>
  <c r="AT60" i="3" s="1"/>
  <c r="AB52" i="3"/>
  <c r="AQ52" i="3"/>
  <c r="AT52" i="3" s="1"/>
  <c r="AB44" i="3"/>
  <c r="AQ44" i="3"/>
  <c r="AT44" i="3" s="1"/>
  <c r="AB36" i="3"/>
  <c r="AQ36" i="3"/>
  <c r="AT36" i="3" s="1"/>
  <c r="AB28" i="3"/>
  <c r="AQ28" i="3"/>
  <c r="AT28" i="3" s="1"/>
  <c r="AB24" i="3"/>
  <c r="AQ24" i="3"/>
  <c r="AT24" i="3" s="1"/>
  <c r="AB20" i="3"/>
  <c r="AQ20" i="3"/>
  <c r="AT20" i="3" s="1"/>
  <c r="AB16" i="3"/>
  <c r="AQ16" i="3"/>
  <c r="AT16" i="3" s="1"/>
  <c r="AB12" i="3"/>
  <c r="AQ12" i="3"/>
  <c r="AT12" i="3" s="1"/>
  <c r="AB4" i="3"/>
  <c r="AQ4" i="3"/>
  <c r="AT4" i="3" s="1"/>
  <c r="AB901" i="3"/>
  <c r="AQ901" i="3"/>
  <c r="AT901" i="3" s="1"/>
  <c r="AB893" i="3"/>
  <c r="AQ893" i="3"/>
  <c r="AT893" i="3" s="1"/>
  <c r="AB885" i="3"/>
  <c r="AQ885" i="3"/>
  <c r="AT885" i="3" s="1"/>
  <c r="AB877" i="3"/>
  <c r="AQ877" i="3"/>
  <c r="AT877" i="3" s="1"/>
  <c r="AB869" i="3"/>
  <c r="AQ869" i="3"/>
  <c r="AT869" i="3" s="1"/>
  <c r="AB857" i="3"/>
  <c r="AQ857" i="3"/>
  <c r="AT857" i="3" s="1"/>
  <c r="AB849" i="3"/>
  <c r="AQ849" i="3"/>
  <c r="AT849" i="3" s="1"/>
  <c r="AB841" i="3"/>
  <c r="AQ841" i="3"/>
  <c r="AT841" i="3" s="1"/>
  <c r="AB833" i="3"/>
  <c r="AQ833" i="3"/>
  <c r="AT833" i="3" s="1"/>
  <c r="AB825" i="3"/>
  <c r="AQ825" i="3"/>
  <c r="AT825" i="3" s="1"/>
  <c r="AB817" i="3"/>
  <c r="AQ817" i="3"/>
  <c r="AT817" i="3" s="1"/>
  <c r="AB809" i="3"/>
  <c r="AQ809" i="3"/>
  <c r="AT809" i="3" s="1"/>
  <c r="AB801" i="3"/>
  <c r="AQ801" i="3"/>
  <c r="AT801" i="3" s="1"/>
  <c r="AB793" i="3"/>
  <c r="AQ793" i="3"/>
  <c r="AT793" i="3" s="1"/>
  <c r="AB785" i="3"/>
  <c r="AQ785" i="3"/>
  <c r="AT785" i="3" s="1"/>
  <c r="AB773" i="3"/>
  <c r="AQ773" i="3"/>
  <c r="AT773" i="3" s="1"/>
  <c r="AB765" i="3"/>
  <c r="AQ765" i="3"/>
  <c r="AT765" i="3" s="1"/>
  <c r="AB757" i="3"/>
  <c r="AQ757" i="3"/>
  <c r="AT757" i="3" s="1"/>
  <c r="AB749" i="3"/>
  <c r="AQ749" i="3"/>
  <c r="AT749" i="3" s="1"/>
  <c r="AB741" i="3"/>
  <c r="AQ741" i="3"/>
  <c r="AT741" i="3" s="1"/>
  <c r="AB733" i="3"/>
  <c r="AQ733" i="3"/>
  <c r="AT733" i="3" s="1"/>
  <c r="AB725" i="3"/>
  <c r="AQ725" i="3"/>
  <c r="AT725" i="3" s="1"/>
  <c r="AB717" i="3"/>
  <c r="AQ717" i="3"/>
  <c r="AT717" i="3" s="1"/>
  <c r="AB709" i="3"/>
  <c r="AQ709" i="3"/>
  <c r="AT709" i="3" s="1"/>
  <c r="AB701" i="3"/>
  <c r="AQ701" i="3"/>
  <c r="AT701" i="3" s="1"/>
  <c r="AB693" i="3"/>
  <c r="AQ693" i="3"/>
  <c r="AT693" i="3" s="1"/>
  <c r="AB685" i="3"/>
  <c r="AQ685" i="3"/>
  <c r="AT685" i="3" s="1"/>
  <c r="AB677" i="3"/>
  <c r="AQ677" i="3"/>
  <c r="AT677" i="3" s="1"/>
  <c r="AB669" i="3"/>
  <c r="AQ669" i="3"/>
  <c r="AT669" i="3" s="1"/>
  <c r="AB661" i="3"/>
  <c r="AQ661" i="3"/>
  <c r="AT661" i="3" s="1"/>
  <c r="AB653" i="3"/>
  <c r="AQ653" i="3"/>
  <c r="AT653" i="3" s="1"/>
  <c r="AB645" i="3"/>
  <c r="AQ645" i="3"/>
  <c r="AT645" i="3" s="1"/>
  <c r="AB633" i="3"/>
  <c r="AQ633" i="3"/>
  <c r="AT633" i="3" s="1"/>
  <c r="AB625" i="3"/>
  <c r="AQ625" i="3"/>
  <c r="AT625" i="3" s="1"/>
  <c r="AB617" i="3"/>
  <c r="AQ617" i="3"/>
  <c r="AT617" i="3" s="1"/>
  <c r="AB609" i="3"/>
  <c r="AQ609" i="3"/>
  <c r="AT609" i="3" s="1"/>
  <c r="AB601" i="3"/>
  <c r="AQ601" i="3"/>
  <c r="AT601" i="3" s="1"/>
  <c r="AB593" i="3"/>
  <c r="AQ593" i="3"/>
  <c r="AT593" i="3" s="1"/>
  <c r="AB585" i="3"/>
  <c r="AQ585" i="3"/>
  <c r="AT585" i="3" s="1"/>
  <c r="AB577" i="3"/>
  <c r="AQ577" i="3"/>
  <c r="AT577" i="3" s="1"/>
  <c r="AB569" i="3"/>
  <c r="AQ569" i="3"/>
  <c r="AT569" i="3" s="1"/>
  <c r="AB561" i="3"/>
  <c r="AQ561" i="3"/>
  <c r="AT561" i="3" s="1"/>
  <c r="AB553" i="3"/>
  <c r="AQ553" i="3"/>
  <c r="AT553" i="3" s="1"/>
  <c r="AB545" i="3"/>
  <c r="AQ545" i="3"/>
  <c r="AT545" i="3" s="1"/>
  <c r="AB537" i="3"/>
  <c r="AQ537" i="3"/>
  <c r="AT537" i="3" s="1"/>
  <c r="AB529" i="3"/>
  <c r="AQ529" i="3"/>
  <c r="AT529" i="3" s="1"/>
  <c r="AB521" i="3"/>
  <c r="AQ521" i="3"/>
  <c r="AT521" i="3" s="1"/>
  <c r="AB513" i="3"/>
  <c r="AQ513" i="3"/>
  <c r="AT513" i="3" s="1"/>
  <c r="AB505" i="3"/>
  <c r="AQ505" i="3"/>
  <c r="AT505" i="3" s="1"/>
  <c r="AB497" i="3"/>
  <c r="AQ497" i="3"/>
  <c r="AT497" i="3" s="1"/>
  <c r="AB489" i="3"/>
  <c r="AQ489" i="3"/>
  <c r="AT489" i="3" s="1"/>
  <c r="AB481" i="3"/>
  <c r="AQ481" i="3"/>
  <c r="AT481" i="3" s="1"/>
  <c r="AB473" i="3"/>
  <c r="AQ473" i="3"/>
  <c r="AT473" i="3" s="1"/>
  <c r="AB465" i="3"/>
  <c r="AQ465" i="3"/>
  <c r="AT465" i="3" s="1"/>
  <c r="AB457" i="3"/>
  <c r="AQ457" i="3"/>
  <c r="AT457" i="3" s="1"/>
  <c r="AB449" i="3"/>
  <c r="AQ449" i="3"/>
  <c r="AT449" i="3" s="1"/>
  <c r="AB441" i="3"/>
  <c r="AQ441" i="3"/>
  <c r="AT441" i="3" s="1"/>
  <c r="AB433" i="3"/>
  <c r="AQ433" i="3"/>
  <c r="AT433" i="3" s="1"/>
  <c r="AB425" i="3"/>
  <c r="AQ425" i="3"/>
  <c r="AT425" i="3" s="1"/>
  <c r="AB417" i="3"/>
  <c r="AQ417" i="3"/>
  <c r="AT417" i="3" s="1"/>
  <c r="AB409" i="3"/>
  <c r="AQ409" i="3"/>
  <c r="AT409" i="3" s="1"/>
  <c r="AB401" i="3"/>
  <c r="AQ401" i="3"/>
  <c r="AT401" i="3" s="1"/>
  <c r="AB397" i="3"/>
  <c r="AQ397" i="3"/>
  <c r="AT397" i="3" s="1"/>
  <c r="AB389" i="3"/>
  <c r="AQ389" i="3"/>
  <c r="AT389" i="3" s="1"/>
  <c r="AB381" i="3"/>
  <c r="AQ381" i="3"/>
  <c r="AT381" i="3" s="1"/>
  <c r="AB373" i="3"/>
  <c r="AQ373" i="3"/>
  <c r="AT373" i="3" s="1"/>
  <c r="AB365" i="3"/>
  <c r="AQ365" i="3"/>
  <c r="AT365" i="3" s="1"/>
  <c r="AB361" i="3"/>
  <c r="AQ361" i="3"/>
  <c r="AT361" i="3" s="1"/>
  <c r="AB353" i="3"/>
  <c r="AQ353" i="3"/>
  <c r="AT353" i="3" s="1"/>
  <c r="AB345" i="3"/>
  <c r="AQ345" i="3"/>
  <c r="AT345" i="3" s="1"/>
  <c r="AB337" i="3"/>
  <c r="AQ337" i="3"/>
  <c r="AT337" i="3" s="1"/>
  <c r="AB329" i="3"/>
  <c r="AQ329" i="3"/>
  <c r="AT329" i="3" s="1"/>
  <c r="AB325" i="3"/>
  <c r="AQ325" i="3"/>
  <c r="AT325" i="3" s="1"/>
  <c r="AB317" i="3"/>
  <c r="AQ317" i="3"/>
  <c r="AT317" i="3" s="1"/>
  <c r="AB309" i="3"/>
  <c r="AQ309" i="3"/>
  <c r="AT309" i="3" s="1"/>
  <c r="AB301" i="3"/>
  <c r="AQ301" i="3"/>
  <c r="AT301" i="3" s="1"/>
  <c r="AB293" i="3"/>
  <c r="AQ293" i="3"/>
  <c r="AT293" i="3" s="1"/>
  <c r="AB285" i="3"/>
  <c r="AQ285" i="3"/>
  <c r="AT285" i="3" s="1"/>
  <c r="AB281" i="3"/>
  <c r="AQ281" i="3"/>
  <c r="AT281" i="3" s="1"/>
  <c r="AB273" i="3"/>
  <c r="AQ273" i="3"/>
  <c r="AT273" i="3" s="1"/>
  <c r="AB265" i="3"/>
  <c r="AQ265" i="3"/>
  <c r="AT265" i="3" s="1"/>
  <c r="AB257" i="3"/>
  <c r="AQ257" i="3"/>
  <c r="AT257" i="3" s="1"/>
  <c r="AB249" i="3"/>
  <c r="AQ249" i="3"/>
  <c r="AT249" i="3" s="1"/>
  <c r="AB241" i="3"/>
  <c r="AQ241" i="3"/>
  <c r="AT241" i="3" s="1"/>
  <c r="AB233" i="3"/>
  <c r="AQ233" i="3"/>
  <c r="AT233" i="3" s="1"/>
  <c r="AB225" i="3"/>
  <c r="AQ225" i="3"/>
  <c r="AT225" i="3" s="1"/>
  <c r="AB217" i="3"/>
  <c r="AQ217" i="3"/>
  <c r="AT217" i="3" s="1"/>
  <c r="AB209" i="3"/>
  <c r="AQ209" i="3"/>
  <c r="AT209" i="3" s="1"/>
  <c r="AB201" i="3"/>
  <c r="AQ201" i="3"/>
  <c r="AT201" i="3" s="1"/>
  <c r="AB193" i="3"/>
  <c r="AQ193" i="3"/>
  <c r="AT193" i="3" s="1"/>
  <c r="AB185" i="3"/>
  <c r="AQ185" i="3"/>
  <c r="AT185" i="3" s="1"/>
  <c r="AB177" i="3"/>
  <c r="AQ177" i="3"/>
  <c r="AT177" i="3" s="1"/>
  <c r="AB169" i="3"/>
  <c r="AQ169" i="3"/>
  <c r="AT169" i="3" s="1"/>
  <c r="AB161" i="3"/>
  <c r="AQ161" i="3"/>
  <c r="AT161" i="3" s="1"/>
  <c r="AB153" i="3"/>
  <c r="AQ153" i="3"/>
  <c r="AT153" i="3" s="1"/>
  <c r="AB137" i="3"/>
  <c r="AQ137" i="3"/>
  <c r="AT137" i="3" s="1"/>
  <c r="AB133" i="3"/>
  <c r="AQ133" i="3"/>
  <c r="AT133" i="3" s="1"/>
  <c r="AB125" i="3"/>
  <c r="AQ125" i="3"/>
  <c r="AT125" i="3" s="1"/>
  <c r="AB117" i="3"/>
  <c r="AQ117" i="3"/>
  <c r="AT117" i="3" s="1"/>
  <c r="AB109" i="3"/>
  <c r="AQ109" i="3"/>
  <c r="AT109" i="3" s="1"/>
  <c r="AB101" i="3"/>
  <c r="AQ101" i="3"/>
  <c r="AT101" i="3" s="1"/>
  <c r="AB93" i="3"/>
  <c r="AQ93" i="3"/>
  <c r="AT93" i="3" s="1"/>
  <c r="AB85" i="3"/>
  <c r="AQ85" i="3"/>
  <c r="AT85" i="3" s="1"/>
  <c r="AB77" i="3"/>
  <c r="AQ77" i="3"/>
  <c r="AT77" i="3" s="1"/>
  <c r="AB69" i="3"/>
  <c r="AQ69" i="3"/>
  <c r="AT69" i="3" s="1"/>
  <c r="AB61" i="3"/>
  <c r="AQ61" i="3"/>
  <c r="AT61" i="3" s="1"/>
  <c r="AB53" i="3"/>
  <c r="AQ53" i="3"/>
  <c r="AT53" i="3" s="1"/>
  <c r="AB41" i="3"/>
  <c r="AQ41" i="3"/>
  <c r="AT41" i="3" s="1"/>
  <c r="AB33" i="3"/>
  <c r="AQ33" i="3"/>
  <c r="AT33" i="3" s="1"/>
  <c r="AB25" i="3"/>
  <c r="AQ25" i="3"/>
  <c r="AT25" i="3" s="1"/>
  <c r="AB21" i="3"/>
  <c r="AQ21" i="3"/>
  <c r="AT21" i="3" s="1"/>
  <c r="AB17" i="3"/>
  <c r="AQ17" i="3"/>
  <c r="AT17" i="3" s="1"/>
  <c r="AB9" i="3"/>
  <c r="AQ9" i="3"/>
  <c r="AT9" i="3" s="1"/>
  <c r="AB5" i="3"/>
  <c r="AQ5" i="3"/>
  <c r="AT5" i="3" s="1"/>
  <c r="AB896" i="3"/>
  <c r="AQ896" i="3"/>
  <c r="AT896" i="3" s="1"/>
  <c r="AB888" i="3"/>
  <c r="AQ888" i="3"/>
  <c r="AT888" i="3" s="1"/>
  <c r="AB876" i="3"/>
  <c r="AQ876" i="3"/>
  <c r="AT876" i="3" s="1"/>
  <c r="AB860" i="3"/>
  <c r="AQ860" i="3"/>
  <c r="AT860" i="3" s="1"/>
  <c r="AB848" i="3"/>
  <c r="AQ848" i="3"/>
  <c r="AT848" i="3" s="1"/>
  <c r="AB840" i="3"/>
  <c r="AQ840" i="3"/>
  <c r="AT840" i="3" s="1"/>
  <c r="AB828" i="3"/>
  <c r="AQ828" i="3"/>
  <c r="AT828" i="3" s="1"/>
  <c r="AB816" i="3"/>
  <c r="AQ816" i="3"/>
  <c r="AT816" i="3" s="1"/>
  <c r="AB808" i="3"/>
  <c r="AQ808" i="3"/>
  <c r="AT808" i="3" s="1"/>
  <c r="AB796" i="3"/>
  <c r="AQ796" i="3"/>
  <c r="AT796" i="3" s="1"/>
  <c r="AB784" i="3"/>
  <c r="AQ784" i="3"/>
  <c r="AT784" i="3" s="1"/>
  <c r="AB772" i="3"/>
  <c r="AQ772" i="3"/>
  <c r="AT772" i="3" s="1"/>
  <c r="AB760" i="3"/>
  <c r="AQ760" i="3"/>
  <c r="AT760" i="3" s="1"/>
  <c r="AB748" i="3"/>
  <c r="AQ748" i="3"/>
  <c r="AT748" i="3" s="1"/>
  <c r="AB736" i="3"/>
  <c r="AQ736" i="3"/>
  <c r="AT736" i="3" s="1"/>
  <c r="AB728" i="3"/>
  <c r="AQ728" i="3"/>
  <c r="AT728" i="3" s="1"/>
  <c r="AB720" i="3"/>
  <c r="AQ720" i="3"/>
  <c r="AT720" i="3" s="1"/>
  <c r="AB704" i="3"/>
  <c r="AQ704" i="3"/>
  <c r="AT704" i="3" s="1"/>
  <c r="AB692" i="3"/>
  <c r="AQ692" i="3"/>
  <c r="AT692" i="3" s="1"/>
  <c r="AB680" i="3"/>
  <c r="AQ680" i="3"/>
  <c r="AT680" i="3" s="1"/>
  <c r="AB668" i="3"/>
  <c r="AQ668" i="3"/>
  <c r="AT668" i="3" s="1"/>
  <c r="AB656" i="3"/>
  <c r="AQ656" i="3"/>
  <c r="AT656" i="3" s="1"/>
  <c r="AB648" i="3"/>
  <c r="AQ648" i="3"/>
  <c r="AT648" i="3" s="1"/>
  <c r="AB632" i="3"/>
  <c r="AQ632" i="3"/>
  <c r="AT632" i="3" s="1"/>
  <c r="AB620" i="3"/>
  <c r="AQ620" i="3"/>
  <c r="AT620" i="3" s="1"/>
  <c r="AB608" i="3"/>
  <c r="AQ608" i="3"/>
  <c r="AT608" i="3" s="1"/>
  <c r="AB596" i="3"/>
  <c r="AQ596" i="3"/>
  <c r="AT596" i="3" s="1"/>
  <c r="AB588" i="3"/>
  <c r="AQ588" i="3"/>
  <c r="AT588" i="3" s="1"/>
  <c r="AB576" i="3"/>
  <c r="AQ576" i="3"/>
  <c r="AT576" i="3" s="1"/>
  <c r="AB564" i="3"/>
  <c r="AQ564" i="3"/>
  <c r="AT564" i="3" s="1"/>
  <c r="AB552" i="3"/>
  <c r="AQ552" i="3"/>
  <c r="AT552" i="3" s="1"/>
  <c r="AB540" i="3"/>
  <c r="AQ540" i="3"/>
  <c r="AT540" i="3" s="1"/>
  <c r="AB528" i="3"/>
  <c r="AQ528" i="3"/>
  <c r="AT528" i="3" s="1"/>
  <c r="AB520" i="3"/>
  <c r="AQ520" i="3"/>
  <c r="AT520" i="3" s="1"/>
  <c r="AB508" i="3"/>
  <c r="AQ508" i="3"/>
  <c r="AT508" i="3" s="1"/>
  <c r="AB500" i="3"/>
  <c r="AQ500" i="3"/>
  <c r="AT500" i="3" s="1"/>
  <c r="AB488" i="3"/>
  <c r="AQ488" i="3"/>
  <c r="AT488" i="3" s="1"/>
  <c r="AB476" i="3"/>
  <c r="AQ476" i="3"/>
  <c r="AT476" i="3" s="1"/>
  <c r="AB468" i="3"/>
  <c r="AQ468" i="3"/>
  <c r="AT468" i="3" s="1"/>
  <c r="AB456" i="3"/>
  <c r="AQ456" i="3"/>
  <c r="AT456" i="3" s="1"/>
  <c r="AB444" i="3"/>
  <c r="AQ444" i="3"/>
  <c r="AT444" i="3" s="1"/>
  <c r="AB432" i="3"/>
  <c r="AQ432" i="3"/>
  <c r="AT432" i="3" s="1"/>
  <c r="AB424" i="3"/>
  <c r="AQ424" i="3"/>
  <c r="AT424" i="3" s="1"/>
  <c r="AB412" i="3"/>
  <c r="AQ412" i="3"/>
  <c r="AT412" i="3" s="1"/>
  <c r="AB404" i="3"/>
  <c r="AQ404" i="3"/>
  <c r="AT404" i="3" s="1"/>
  <c r="AB396" i="3"/>
  <c r="AQ396" i="3"/>
  <c r="AT396" i="3" s="1"/>
  <c r="AB380" i="3"/>
  <c r="AQ380" i="3"/>
  <c r="AT380" i="3" s="1"/>
  <c r="AB368" i="3"/>
  <c r="AQ368" i="3"/>
  <c r="AT368" i="3" s="1"/>
  <c r="AB356" i="3"/>
  <c r="AQ356" i="3"/>
  <c r="AT356" i="3" s="1"/>
  <c r="AB348" i="3"/>
  <c r="AQ348" i="3"/>
  <c r="AT348" i="3" s="1"/>
  <c r="AB332" i="3"/>
  <c r="AQ332" i="3"/>
  <c r="AT332" i="3" s="1"/>
  <c r="AB320" i="3"/>
  <c r="AQ320" i="3"/>
  <c r="AT320" i="3" s="1"/>
  <c r="AB312" i="3"/>
  <c r="AQ312" i="3"/>
  <c r="AT312" i="3" s="1"/>
  <c r="AB304" i="3"/>
  <c r="AQ304" i="3"/>
  <c r="AT304" i="3" s="1"/>
  <c r="AB292" i="3"/>
  <c r="AQ292" i="3"/>
  <c r="AT292" i="3" s="1"/>
  <c r="AB280" i="3"/>
  <c r="AQ280" i="3"/>
  <c r="AT280" i="3" s="1"/>
  <c r="AB272" i="3"/>
  <c r="AQ272" i="3"/>
  <c r="AT272" i="3" s="1"/>
  <c r="AB256" i="3"/>
  <c r="AQ256" i="3"/>
  <c r="AT256" i="3" s="1"/>
  <c r="AB244" i="3"/>
  <c r="AQ244" i="3"/>
  <c r="AT244" i="3" s="1"/>
  <c r="AB232" i="3"/>
  <c r="AQ232" i="3"/>
  <c r="AT232" i="3" s="1"/>
  <c r="AB224" i="3"/>
  <c r="AQ224" i="3"/>
  <c r="AT224" i="3" s="1"/>
  <c r="AB212" i="3"/>
  <c r="AQ212" i="3"/>
  <c r="AT212" i="3" s="1"/>
  <c r="AB204" i="3"/>
  <c r="AQ204" i="3"/>
  <c r="AT204" i="3" s="1"/>
  <c r="AB192" i="3"/>
  <c r="AQ192" i="3"/>
  <c r="AT192" i="3" s="1"/>
  <c r="AB180" i="3"/>
  <c r="AQ180" i="3"/>
  <c r="AT180" i="3" s="1"/>
  <c r="AB168" i="3"/>
  <c r="AQ168" i="3"/>
  <c r="AT168" i="3" s="1"/>
  <c r="AB156" i="3"/>
  <c r="AQ156" i="3"/>
  <c r="AT156" i="3" s="1"/>
  <c r="AB144" i="3"/>
  <c r="AQ144" i="3"/>
  <c r="AT144" i="3" s="1"/>
  <c r="AB136" i="3"/>
  <c r="AQ136" i="3"/>
  <c r="AT136" i="3" s="1"/>
  <c r="AB124" i="3"/>
  <c r="AQ124" i="3"/>
  <c r="AT124" i="3" s="1"/>
  <c r="AB112" i="3"/>
  <c r="AQ112" i="3"/>
  <c r="AT112" i="3" s="1"/>
  <c r="AB100" i="3"/>
  <c r="AQ100" i="3"/>
  <c r="AT100" i="3" s="1"/>
  <c r="AB88" i="3"/>
  <c r="AQ88" i="3"/>
  <c r="AT88" i="3" s="1"/>
  <c r="AB80" i="3"/>
  <c r="AQ80" i="3"/>
  <c r="AT80" i="3" s="1"/>
  <c r="AB72" i="3"/>
  <c r="AQ72" i="3"/>
  <c r="AT72" i="3" s="1"/>
  <c r="AB64" i="3"/>
  <c r="AQ64" i="3"/>
  <c r="AT64" i="3" s="1"/>
  <c r="AB56" i="3"/>
  <c r="AQ56" i="3"/>
  <c r="AT56" i="3" s="1"/>
  <c r="AB48" i="3"/>
  <c r="AQ48" i="3"/>
  <c r="AT48" i="3" s="1"/>
  <c r="AB40" i="3"/>
  <c r="AQ40" i="3"/>
  <c r="AT40" i="3" s="1"/>
  <c r="AB32" i="3"/>
  <c r="AQ32" i="3"/>
  <c r="AT32" i="3" s="1"/>
  <c r="AB8" i="3"/>
  <c r="AQ8" i="3"/>
  <c r="AT8" i="3" s="1"/>
  <c r="AB899" i="3"/>
  <c r="AQ899" i="3"/>
  <c r="AT899" i="3" s="1"/>
  <c r="AB895" i="3"/>
  <c r="AQ895" i="3"/>
  <c r="AT895" i="3" s="1"/>
  <c r="AB891" i="3"/>
  <c r="AQ891" i="3"/>
  <c r="AT891" i="3" s="1"/>
  <c r="AB887" i="3"/>
  <c r="AQ887" i="3"/>
  <c r="AT887" i="3" s="1"/>
  <c r="AB883" i="3"/>
  <c r="AQ883" i="3"/>
  <c r="AT883" i="3" s="1"/>
  <c r="AB879" i="3"/>
  <c r="AQ879" i="3"/>
  <c r="AT879" i="3" s="1"/>
  <c r="AB875" i="3"/>
  <c r="AQ875" i="3"/>
  <c r="AT875" i="3" s="1"/>
  <c r="AB871" i="3"/>
  <c r="AQ871" i="3"/>
  <c r="AT871" i="3" s="1"/>
  <c r="AB867" i="3"/>
  <c r="AQ867" i="3"/>
  <c r="AT867" i="3" s="1"/>
  <c r="AB863" i="3"/>
  <c r="AQ863" i="3"/>
  <c r="AT863" i="3" s="1"/>
  <c r="AB859" i="3"/>
  <c r="AQ859" i="3"/>
  <c r="AT859" i="3" s="1"/>
  <c r="AB855" i="3"/>
  <c r="AQ855" i="3"/>
  <c r="AT855" i="3" s="1"/>
  <c r="AB851" i="3"/>
  <c r="AQ851" i="3"/>
  <c r="AT851" i="3" s="1"/>
  <c r="AB847" i="3"/>
  <c r="AQ847" i="3"/>
  <c r="AT847" i="3" s="1"/>
  <c r="AB843" i="3"/>
  <c r="AQ843" i="3"/>
  <c r="AT843" i="3" s="1"/>
  <c r="AB839" i="3"/>
  <c r="AQ839" i="3"/>
  <c r="AT839" i="3" s="1"/>
  <c r="AB835" i="3"/>
  <c r="AQ835" i="3"/>
  <c r="AT835" i="3" s="1"/>
  <c r="AB831" i="3"/>
  <c r="AQ831" i="3"/>
  <c r="AT831" i="3" s="1"/>
  <c r="AB827" i="3"/>
  <c r="AQ827" i="3"/>
  <c r="AT827" i="3" s="1"/>
  <c r="AB823" i="3"/>
  <c r="AQ823" i="3"/>
  <c r="AT823" i="3" s="1"/>
  <c r="AB819" i="3"/>
  <c r="AQ819" i="3"/>
  <c r="AT819" i="3" s="1"/>
  <c r="AB815" i="3"/>
  <c r="AQ815" i="3"/>
  <c r="AT815" i="3" s="1"/>
  <c r="AB811" i="3"/>
  <c r="AQ811" i="3"/>
  <c r="AT811" i="3" s="1"/>
  <c r="AB807" i="3"/>
  <c r="AQ807" i="3"/>
  <c r="AT807" i="3" s="1"/>
  <c r="AB803" i="3"/>
  <c r="AQ803" i="3"/>
  <c r="AT803" i="3" s="1"/>
  <c r="AB799" i="3"/>
  <c r="AQ799" i="3"/>
  <c r="AT799" i="3" s="1"/>
  <c r="AB795" i="3"/>
  <c r="AQ795" i="3"/>
  <c r="AT795" i="3" s="1"/>
  <c r="AB791" i="3"/>
  <c r="AQ791" i="3"/>
  <c r="AT791" i="3" s="1"/>
  <c r="AB787" i="3"/>
  <c r="AQ787" i="3"/>
  <c r="AT787" i="3" s="1"/>
  <c r="AB783" i="3"/>
  <c r="AQ783" i="3"/>
  <c r="AT783" i="3" s="1"/>
  <c r="AB779" i="3"/>
  <c r="AQ779" i="3"/>
  <c r="AT779" i="3" s="1"/>
  <c r="AB775" i="3"/>
  <c r="AQ775" i="3"/>
  <c r="AT775" i="3" s="1"/>
  <c r="AB771" i="3"/>
  <c r="AQ771" i="3"/>
  <c r="AT771" i="3" s="1"/>
  <c r="AB767" i="3"/>
  <c r="AQ767" i="3"/>
  <c r="AT767" i="3" s="1"/>
  <c r="AB763" i="3"/>
  <c r="AQ763" i="3"/>
  <c r="AT763" i="3" s="1"/>
  <c r="AB759" i="3"/>
  <c r="AQ759" i="3"/>
  <c r="AT759" i="3" s="1"/>
  <c r="AB755" i="3"/>
  <c r="AQ755" i="3"/>
  <c r="AT755" i="3" s="1"/>
  <c r="AB751" i="3"/>
  <c r="AQ751" i="3"/>
  <c r="AT751" i="3" s="1"/>
  <c r="AB747" i="3"/>
  <c r="AQ747" i="3"/>
  <c r="AT747" i="3" s="1"/>
  <c r="AB743" i="3"/>
  <c r="AQ743" i="3"/>
  <c r="AT743" i="3" s="1"/>
  <c r="AB739" i="3"/>
  <c r="AQ739" i="3"/>
  <c r="AT739" i="3" s="1"/>
  <c r="AB735" i="3"/>
  <c r="AQ735" i="3"/>
  <c r="AT735" i="3" s="1"/>
  <c r="AB731" i="3"/>
  <c r="AQ731" i="3"/>
  <c r="AT731" i="3" s="1"/>
  <c r="AB727" i="3"/>
  <c r="AQ727" i="3"/>
  <c r="AT727" i="3" s="1"/>
  <c r="AB723" i="3"/>
  <c r="AQ723" i="3"/>
  <c r="AT723" i="3" s="1"/>
  <c r="AB719" i="3"/>
  <c r="AQ719" i="3"/>
  <c r="AT719" i="3" s="1"/>
  <c r="AB715" i="3"/>
  <c r="AQ715" i="3"/>
  <c r="AT715" i="3" s="1"/>
  <c r="AB711" i="3"/>
  <c r="AQ711" i="3"/>
  <c r="AT711" i="3" s="1"/>
  <c r="AB707" i="3"/>
  <c r="AQ707" i="3"/>
  <c r="AT707" i="3" s="1"/>
  <c r="AB703" i="3"/>
  <c r="AQ703" i="3"/>
  <c r="AT703" i="3" s="1"/>
  <c r="AB699" i="3"/>
  <c r="AQ699" i="3"/>
  <c r="AT699" i="3" s="1"/>
  <c r="AB695" i="3"/>
  <c r="AQ695" i="3"/>
  <c r="AT695" i="3" s="1"/>
  <c r="AB691" i="3"/>
  <c r="AQ691" i="3"/>
  <c r="AT691" i="3" s="1"/>
  <c r="AB687" i="3"/>
  <c r="AQ687" i="3"/>
  <c r="AT687" i="3" s="1"/>
  <c r="AB683" i="3"/>
  <c r="AQ683" i="3"/>
  <c r="AT683" i="3" s="1"/>
  <c r="AB679" i="3"/>
  <c r="AQ679" i="3"/>
  <c r="AT679" i="3" s="1"/>
  <c r="AB675" i="3"/>
  <c r="AQ675" i="3"/>
  <c r="AT675" i="3" s="1"/>
  <c r="AB671" i="3"/>
  <c r="AQ671" i="3"/>
  <c r="AT671" i="3" s="1"/>
  <c r="AB667" i="3"/>
  <c r="AQ667" i="3"/>
  <c r="AT667" i="3" s="1"/>
  <c r="AB663" i="3"/>
  <c r="AQ663" i="3"/>
  <c r="AT663" i="3" s="1"/>
  <c r="AB659" i="3"/>
  <c r="AQ659" i="3"/>
  <c r="AT659" i="3" s="1"/>
  <c r="AB655" i="3"/>
  <c r="AQ655" i="3"/>
  <c r="AT655" i="3" s="1"/>
  <c r="AB651" i="3"/>
  <c r="AQ651" i="3"/>
  <c r="AT651" i="3" s="1"/>
  <c r="AB647" i="3"/>
  <c r="AQ647" i="3"/>
  <c r="AT647" i="3" s="1"/>
  <c r="AB643" i="3"/>
  <c r="AQ643" i="3"/>
  <c r="AT643" i="3" s="1"/>
  <c r="AB639" i="3"/>
  <c r="AQ639" i="3"/>
  <c r="AT639" i="3" s="1"/>
  <c r="AB635" i="3"/>
  <c r="AQ635" i="3"/>
  <c r="AT635" i="3" s="1"/>
  <c r="AB631" i="3"/>
  <c r="AQ631" i="3"/>
  <c r="AT631" i="3" s="1"/>
  <c r="AB627" i="3"/>
  <c r="AQ627" i="3"/>
  <c r="AT627" i="3" s="1"/>
  <c r="AB623" i="3"/>
  <c r="AQ623" i="3"/>
  <c r="AT623" i="3" s="1"/>
  <c r="AB619" i="3"/>
  <c r="AQ619" i="3"/>
  <c r="AT619" i="3" s="1"/>
  <c r="AB615" i="3"/>
  <c r="AQ615" i="3"/>
  <c r="AT615" i="3" s="1"/>
  <c r="AB611" i="3"/>
  <c r="AQ611" i="3"/>
  <c r="AT611" i="3" s="1"/>
  <c r="AB607" i="3"/>
  <c r="AQ607" i="3"/>
  <c r="AT607" i="3" s="1"/>
  <c r="AB603" i="3"/>
  <c r="AQ603" i="3"/>
  <c r="AT603" i="3" s="1"/>
  <c r="AB599" i="3"/>
  <c r="AQ599" i="3"/>
  <c r="AT599" i="3" s="1"/>
  <c r="AB595" i="3"/>
  <c r="AQ595" i="3"/>
  <c r="AT595" i="3" s="1"/>
  <c r="AB591" i="3"/>
  <c r="AQ591" i="3"/>
  <c r="AT591" i="3" s="1"/>
  <c r="AB587" i="3"/>
  <c r="AQ587" i="3"/>
  <c r="AT587" i="3" s="1"/>
  <c r="AB583" i="3"/>
  <c r="AQ583" i="3"/>
  <c r="AT583" i="3" s="1"/>
  <c r="AB579" i="3"/>
  <c r="AQ579" i="3"/>
  <c r="AT579" i="3" s="1"/>
  <c r="AB575" i="3"/>
  <c r="AQ575" i="3"/>
  <c r="AT575" i="3" s="1"/>
  <c r="AB571" i="3"/>
  <c r="AQ571" i="3"/>
  <c r="AT571" i="3" s="1"/>
  <c r="AB567" i="3"/>
  <c r="AQ567" i="3"/>
  <c r="AT567" i="3" s="1"/>
  <c r="AB563" i="3"/>
  <c r="AQ563" i="3"/>
  <c r="AT563" i="3" s="1"/>
  <c r="AB559" i="3"/>
  <c r="AQ559" i="3"/>
  <c r="AT559" i="3" s="1"/>
  <c r="AB555" i="3"/>
  <c r="AQ555" i="3"/>
  <c r="AT555" i="3" s="1"/>
  <c r="AB551" i="3"/>
  <c r="AQ551" i="3"/>
  <c r="AT551" i="3" s="1"/>
  <c r="AB547" i="3"/>
  <c r="AQ547" i="3"/>
  <c r="AT547" i="3" s="1"/>
  <c r="AB543" i="3"/>
  <c r="AQ543" i="3"/>
  <c r="AT543" i="3" s="1"/>
  <c r="AB539" i="3"/>
  <c r="AQ539" i="3"/>
  <c r="AT539" i="3" s="1"/>
  <c r="AB535" i="3"/>
  <c r="AQ535" i="3"/>
  <c r="AT535" i="3" s="1"/>
  <c r="AB531" i="3"/>
  <c r="AQ531" i="3"/>
  <c r="AT531" i="3" s="1"/>
  <c r="AB527" i="3"/>
  <c r="AQ527" i="3"/>
  <c r="AT527" i="3" s="1"/>
  <c r="AB523" i="3"/>
  <c r="AQ523" i="3"/>
  <c r="AT523" i="3" s="1"/>
  <c r="AB519" i="3"/>
  <c r="AQ519" i="3"/>
  <c r="AT519" i="3" s="1"/>
  <c r="AB515" i="3"/>
  <c r="AQ515" i="3"/>
  <c r="AT515" i="3" s="1"/>
  <c r="AB511" i="3"/>
  <c r="AQ511" i="3"/>
  <c r="AT511" i="3" s="1"/>
  <c r="AB507" i="3"/>
  <c r="AQ507" i="3"/>
  <c r="AT507" i="3" s="1"/>
  <c r="AB503" i="3"/>
  <c r="AQ503" i="3"/>
  <c r="AT503" i="3" s="1"/>
  <c r="AB499" i="3"/>
  <c r="AQ499" i="3"/>
  <c r="AT499" i="3" s="1"/>
  <c r="AB495" i="3"/>
  <c r="AQ495" i="3"/>
  <c r="AT495" i="3" s="1"/>
  <c r="AB491" i="3"/>
  <c r="AQ491" i="3"/>
  <c r="AT491" i="3" s="1"/>
  <c r="AB487" i="3"/>
  <c r="AQ487" i="3"/>
  <c r="AT487" i="3" s="1"/>
  <c r="AB483" i="3"/>
  <c r="AQ483" i="3"/>
  <c r="AT483" i="3" s="1"/>
  <c r="AB479" i="3"/>
  <c r="AQ479" i="3"/>
  <c r="AT479" i="3" s="1"/>
  <c r="AB475" i="3"/>
  <c r="AQ475" i="3"/>
  <c r="AT475" i="3" s="1"/>
  <c r="AB471" i="3"/>
  <c r="AQ471" i="3"/>
  <c r="AT471" i="3" s="1"/>
  <c r="AB467" i="3"/>
  <c r="AQ467" i="3"/>
  <c r="AT467" i="3" s="1"/>
  <c r="AB463" i="3"/>
  <c r="AQ463" i="3"/>
  <c r="AT463" i="3" s="1"/>
  <c r="AB459" i="3"/>
  <c r="AQ459" i="3"/>
  <c r="AT459" i="3" s="1"/>
  <c r="AB455" i="3"/>
  <c r="AQ455" i="3"/>
  <c r="AT455" i="3" s="1"/>
  <c r="AB451" i="3"/>
  <c r="AQ451" i="3"/>
  <c r="AT451" i="3" s="1"/>
  <c r="AB447" i="3"/>
  <c r="AQ447" i="3"/>
  <c r="AT447" i="3" s="1"/>
  <c r="AB443" i="3"/>
  <c r="AQ443" i="3"/>
  <c r="AT443" i="3" s="1"/>
  <c r="AB439" i="3"/>
  <c r="AQ439" i="3"/>
  <c r="AT439" i="3" s="1"/>
  <c r="AB435" i="3"/>
  <c r="AQ435" i="3"/>
  <c r="AT435" i="3" s="1"/>
  <c r="AB431" i="3"/>
  <c r="AQ431" i="3"/>
  <c r="AT431" i="3" s="1"/>
  <c r="AB427" i="3"/>
  <c r="AQ427" i="3"/>
  <c r="AT427" i="3" s="1"/>
  <c r="AB423" i="3"/>
  <c r="AQ423" i="3"/>
  <c r="AT423" i="3" s="1"/>
  <c r="AB419" i="3"/>
  <c r="AQ419" i="3"/>
  <c r="AT419" i="3" s="1"/>
  <c r="AB415" i="3"/>
  <c r="AQ415" i="3"/>
  <c r="AT415" i="3" s="1"/>
  <c r="AB411" i="3"/>
  <c r="AQ411" i="3"/>
  <c r="AT411" i="3" s="1"/>
  <c r="AB407" i="3"/>
  <c r="AQ407" i="3"/>
  <c r="AT407" i="3" s="1"/>
  <c r="AB403" i="3"/>
  <c r="AQ403" i="3"/>
  <c r="AT403" i="3" s="1"/>
  <c r="AB399" i="3"/>
  <c r="AQ399" i="3"/>
  <c r="AT399" i="3" s="1"/>
  <c r="AB395" i="3"/>
  <c r="AQ395" i="3"/>
  <c r="AT395" i="3" s="1"/>
  <c r="AB391" i="3"/>
  <c r="AQ391" i="3"/>
  <c r="AT391" i="3" s="1"/>
  <c r="AB387" i="3"/>
  <c r="AQ387" i="3"/>
  <c r="AT387" i="3" s="1"/>
  <c r="AB383" i="3"/>
  <c r="AQ383" i="3"/>
  <c r="AT383" i="3" s="1"/>
  <c r="AB379" i="3"/>
  <c r="AQ379" i="3"/>
  <c r="AT379" i="3" s="1"/>
  <c r="AB375" i="3"/>
  <c r="AQ375" i="3"/>
  <c r="AT375" i="3" s="1"/>
  <c r="AB371" i="3"/>
  <c r="AQ371" i="3"/>
  <c r="AT371" i="3" s="1"/>
  <c r="AB367" i="3"/>
  <c r="AQ367" i="3"/>
  <c r="AT367" i="3" s="1"/>
  <c r="AB363" i="3"/>
  <c r="AQ363" i="3"/>
  <c r="AT363" i="3" s="1"/>
  <c r="AB359" i="3"/>
  <c r="AQ359" i="3"/>
  <c r="AT359" i="3" s="1"/>
  <c r="AB355" i="3"/>
  <c r="AQ355" i="3"/>
  <c r="AT355" i="3" s="1"/>
  <c r="AB351" i="3"/>
  <c r="AQ351" i="3"/>
  <c r="AT351" i="3" s="1"/>
  <c r="AB347" i="3"/>
  <c r="AQ347" i="3"/>
  <c r="AT347" i="3" s="1"/>
  <c r="AB343" i="3"/>
  <c r="AQ343" i="3"/>
  <c r="AT343" i="3" s="1"/>
  <c r="AB339" i="3"/>
  <c r="AQ339" i="3"/>
  <c r="AT339" i="3" s="1"/>
  <c r="AB335" i="3"/>
  <c r="AQ335" i="3"/>
  <c r="AT335" i="3" s="1"/>
  <c r="AB331" i="3"/>
  <c r="AQ331" i="3"/>
  <c r="AT331" i="3" s="1"/>
  <c r="AB327" i="3"/>
  <c r="AQ327" i="3"/>
  <c r="AT327" i="3" s="1"/>
  <c r="AB323" i="3"/>
  <c r="AQ323" i="3"/>
  <c r="AT323" i="3" s="1"/>
  <c r="AB319" i="3"/>
  <c r="AQ319" i="3"/>
  <c r="AT319" i="3" s="1"/>
  <c r="AB315" i="3"/>
  <c r="AQ315" i="3"/>
  <c r="AT315" i="3" s="1"/>
  <c r="AB311" i="3"/>
  <c r="AQ311" i="3"/>
  <c r="AT311" i="3" s="1"/>
  <c r="AB307" i="3"/>
  <c r="AQ307" i="3"/>
  <c r="AT307" i="3" s="1"/>
  <c r="AB303" i="3"/>
  <c r="AQ303" i="3"/>
  <c r="AT303" i="3" s="1"/>
  <c r="AB299" i="3"/>
  <c r="AQ299" i="3"/>
  <c r="AT299" i="3" s="1"/>
  <c r="AB295" i="3"/>
  <c r="AQ295" i="3"/>
  <c r="AT295" i="3" s="1"/>
  <c r="AB291" i="3"/>
  <c r="AQ291" i="3"/>
  <c r="AT291" i="3" s="1"/>
  <c r="AB287" i="3"/>
  <c r="AQ287" i="3"/>
  <c r="AT287" i="3" s="1"/>
  <c r="AB283" i="3"/>
  <c r="AQ283" i="3"/>
  <c r="AT283" i="3" s="1"/>
  <c r="AB279" i="3"/>
  <c r="AQ279" i="3"/>
  <c r="AT279" i="3" s="1"/>
  <c r="AB275" i="3"/>
  <c r="AQ275" i="3"/>
  <c r="AT275" i="3" s="1"/>
  <c r="AB271" i="3"/>
  <c r="AQ271" i="3"/>
  <c r="AT271" i="3" s="1"/>
  <c r="AB267" i="3"/>
  <c r="AQ267" i="3"/>
  <c r="AT267" i="3" s="1"/>
  <c r="AB263" i="3"/>
  <c r="AQ263" i="3"/>
  <c r="AT263" i="3" s="1"/>
  <c r="AB259" i="3"/>
  <c r="AQ259" i="3"/>
  <c r="AT259" i="3" s="1"/>
  <c r="AB255" i="3"/>
  <c r="AQ255" i="3"/>
  <c r="AT255" i="3" s="1"/>
  <c r="AB251" i="3"/>
  <c r="AQ251" i="3"/>
  <c r="AT251" i="3" s="1"/>
  <c r="AB247" i="3"/>
  <c r="AQ247" i="3"/>
  <c r="AT247" i="3" s="1"/>
  <c r="AB243" i="3"/>
  <c r="AQ243" i="3"/>
  <c r="AT243" i="3" s="1"/>
  <c r="AB239" i="3"/>
  <c r="AQ239" i="3"/>
  <c r="AT239" i="3" s="1"/>
  <c r="AB235" i="3"/>
  <c r="AQ235" i="3"/>
  <c r="AT235" i="3" s="1"/>
  <c r="AB231" i="3"/>
  <c r="AQ231" i="3"/>
  <c r="AT231" i="3" s="1"/>
  <c r="AB227" i="3"/>
  <c r="AQ227" i="3"/>
  <c r="AT227" i="3" s="1"/>
  <c r="AB223" i="3"/>
  <c r="AQ223" i="3"/>
  <c r="AT223" i="3" s="1"/>
  <c r="AB219" i="3"/>
  <c r="AQ219" i="3"/>
  <c r="AT219" i="3" s="1"/>
  <c r="AB215" i="3"/>
  <c r="AQ215" i="3"/>
  <c r="AT215" i="3" s="1"/>
  <c r="AB211" i="3"/>
  <c r="AQ211" i="3"/>
  <c r="AT211" i="3" s="1"/>
  <c r="AB207" i="3"/>
  <c r="AQ207" i="3"/>
  <c r="AT207" i="3" s="1"/>
  <c r="AB203" i="3"/>
  <c r="AQ203" i="3"/>
  <c r="AT203" i="3" s="1"/>
  <c r="AB199" i="3"/>
  <c r="AQ199" i="3"/>
  <c r="AT199" i="3" s="1"/>
  <c r="AB195" i="3"/>
  <c r="AQ195" i="3"/>
  <c r="AT195" i="3" s="1"/>
  <c r="AB191" i="3"/>
  <c r="AQ191" i="3"/>
  <c r="AT191" i="3" s="1"/>
  <c r="AB187" i="3"/>
  <c r="AQ187" i="3"/>
  <c r="AT187" i="3" s="1"/>
  <c r="AB183" i="3"/>
  <c r="AQ183" i="3"/>
  <c r="AT183" i="3" s="1"/>
  <c r="AB179" i="3"/>
  <c r="AQ179" i="3"/>
  <c r="AT179" i="3" s="1"/>
  <c r="AB175" i="3"/>
  <c r="AQ175" i="3"/>
  <c r="AT175" i="3" s="1"/>
  <c r="AB171" i="3"/>
  <c r="AQ171" i="3"/>
  <c r="AT171" i="3" s="1"/>
  <c r="AB167" i="3"/>
  <c r="AQ167" i="3"/>
  <c r="AT167" i="3" s="1"/>
  <c r="AB163" i="3"/>
  <c r="AQ163" i="3"/>
  <c r="AT163" i="3" s="1"/>
  <c r="AB159" i="3"/>
  <c r="AQ159" i="3"/>
  <c r="AT159" i="3" s="1"/>
  <c r="AB155" i="3"/>
  <c r="AQ155" i="3"/>
  <c r="AT155" i="3" s="1"/>
  <c r="AB151" i="3"/>
  <c r="AQ151" i="3"/>
  <c r="AT151" i="3" s="1"/>
  <c r="AB147" i="3"/>
  <c r="AQ147" i="3"/>
  <c r="AT147" i="3" s="1"/>
  <c r="AB143" i="3"/>
  <c r="AQ143" i="3"/>
  <c r="AT143" i="3" s="1"/>
  <c r="AB139" i="3"/>
  <c r="AQ139" i="3"/>
  <c r="AT139" i="3" s="1"/>
  <c r="AB135" i="3"/>
  <c r="AQ135" i="3"/>
  <c r="AT135" i="3" s="1"/>
  <c r="AB131" i="3"/>
  <c r="AQ131" i="3"/>
  <c r="AT131" i="3" s="1"/>
  <c r="AB127" i="3"/>
  <c r="AQ127" i="3"/>
  <c r="AT127" i="3" s="1"/>
  <c r="AB123" i="3"/>
  <c r="AQ123" i="3"/>
  <c r="AT123" i="3" s="1"/>
  <c r="AB119" i="3"/>
  <c r="AQ119" i="3"/>
  <c r="AT119" i="3" s="1"/>
  <c r="AB115" i="3"/>
  <c r="AQ115" i="3"/>
  <c r="AT115" i="3" s="1"/>
  <c r="AB111" i="3"/>
  <c r="AQ111" i="3"/>
  <c r="AT111" i="3" s="1"/>
  <c r="AB107" i="3"/>
  <c r="AQ107" i="3"/>
  <c r="AT107" i="3" s="1"/>
  <c r="AB103" i="3"/>
  <c r="AQ103" i="3"/>
  <c r="AT103" i="3" s="1"/>
  <c r="AB99" i="3"/>
  <c r="AQ99" i="3"/>
  <c r="AT99" i="3" s="1"/>
  <c r="AB95" i="3"/>
  <c r="AQ95" i="3"/>
  <c r="AT95" i="3" s="1"/>
  <c r="AB91" i="3"/>
  <c r="AQ91" i="3"/>
  <c r="AT91" i="3" s="1"/>
  <c r="AB87" i="3"/>
  <c r="AQ87" i="3"/>
  <c r="AT87" i="3" s="1"/>
  <c r="AB83" i="3"/>
  <c r="AQ83" i="3"/>
  <c r="AT83" i="3" s="1"/>
  <c r="AB79" i="3"/>
  <c r="AQ79" i="3"/>
  <c r="AT79" i="3" s="1"/>
  <c r="AB75" i="3"/>
  <c r="AQ75" i="3"/>
  <c r="AT75" i="3" s="1"/>
  <c r="AB71" i="3"/>
  <c r="AQ71" i="3"/>
  <c r="AT71" i="3" s="1"/>
  <c r="AB67" i="3"/>
  <c r="AQ67" i="3"/>
  <c r="AT67" i="3" s="1"/>
  <c r="AB63" i="3"/>
  <c r="AQ63" i="3"/>
  <c r="AT63" i="3" s="1"/>
  <c r="AB59" i="3"/>
  <c r="AQ59" i="3"/>
  <c r="AT59" i="3" s="1"/>
  <c r="AB55" i="3"/>
  <c r="AQ55" i="3"/>
  <c r="AT55" i="3" s="1"/>
  <c r="AB51" i="3"/>
  <c r="AQ51" i="3"/>
  <c r="AT51" i="3" s="1"/>
  <c r="AB47" i="3"/>
  <c r="AQ47" i="3"/>
  <c r="AT47" i="3" s="1"/>
  <c r="AB43" i="3"/>
  <c r="AQ43" i="3"/>
  <c r="AT43" i="3" s="1"/>
  <c r="AB39" i="3"/>
  <c r="AQ39" i="3"/>
  <c r="AT39" i="3" s="1"/>
  <c r="AB35" i="3"/>
  <c r="AQ35" i="3"/>
  <c r="AT35" i="3" s="1"/>
  <c r="AB31" i="3"/>
  <c r="AQ31" i="3"/>
  <c r="AT31" i="3" s="1"/>
  <c r="AB27" i="3"/>
  <c r="AQ27" i="3"/>
  <c r="AT27" i="3" s="1"/>
  <c r="AB23" i="3"/>
  <c r="AQ23" i="3"/>
  <c r="AT23" i="3" s="1"/>
  <c r="AB19" i="3"/>
  <c r="AQ19" i="3"/>
  <c r="AT19" i="3" s="1"/>
  <c r="AB15" i="3"/>
  <c r="AQ15" i="3"/>
  <c r="AT15" i="3" s="1"/>
  <c r="AB11" i="3"/>
  <c r="AQ11" i="3"/>
  <c r="AT11" i="3" s="1"/>
  <c r="AB7" i="3"/>
  <c r="AQ7" i="3"/>
  <c r="AT7" i="3" s="1"/>
  <c r="AB3" i="3"/>
  <c r="AQ3" i="3"/>
  <c r="AT3" i="3" s="1"/>
  <c r="AB897" i="3"/>
  <c r="AQ897" i="3"/>
  <c r="AT897" i="3" s="1"/>
  <c r="AB889" i="3"/>
  <c r="AQ889" i="3"/>
  <c r="AT889" i="3" s="1"/>
  <c r="AB881" i="3"/>
  <c r="AQ881" i="3"/>
  <c r="AT881" i="3" s="1"/>
  <c r="AB873" i="3"/>
  <c r="AQ873" i="3"/>
  <c r="AT873" i="3" s="1"/>
  <c r="AB865" i="3"/>
  <c r="AQ865" i="3"/>
  <c r="AT865" i="3" s="1"/>
  <c r="AB861" i="3"/>
  <c r="AQ861" i="3"/>
  <c r="AT861" i="3" s="1"/>
  <c r="AB853" i="3"/>
  <c r="AQ853" i="3"/>
  <c r="AT853" i="3" s="1"/>
  <c r="AB845" i="3"/>
  <c r="AQ845" i="3"/>
  <c r="AT845" i="3" s="1"/>
  <c r="AB837" i="3"/>
  <c r="AQ837" i="3"/>
  <c r="AT837" i="3" s="1"/>
  <c r="AB829" i="3"/>
  <c r="AQ829" i="3"/>
  <c r="AT829" i="3" s="1"/>
  <c r="AB821" i="3"/>
  <c r="AQ821" i="3"/>
  <c r="AT821" i="3" s="1"/>
  <c r="AB813" i="3"/>
  <c r="AQ813" i="3"/>
  <c r="AT813" i="3" s="1"/>
  <c r="AB805" i="3"/>
  <c r="AQ805" i="3"/>
  <c r="AT805" i="3" s="1"/>
  <c r="AB797" i="3"/>
  <c r="AQ797" i="3"/>
  <c r="AT797" i="3" s="1"/>
  <c r="AB789" i="3"/>
  <c r="AQ789" i="3"/>
  <c r="AT789" i="3" s="1"/>
  <c r="AB781" i="3"/>
  <c r="AQ781" i="3"/>
  <c r="AT781" i="3" s="1"/>
  <c r="AB777" i="3"/>
  <c r="AQ777" i="3"/>
  <c r="AT777" i="3" s="1"/>
  <c r="AB769" i="3"/>
  <c r="AQ769" i="3"/>
  <c r="AT769" i="3" s="1"/>
  <c r="AB761" i="3"/>
  <c r="AQ761" i="3"/>
  <c r="AT761" i="3" s="1"/>
  <c r="AB753" i="3"/>
  <c r="AQ753" i="3"/>
  <c r="AT753" i="3" s="1"/>
  <c r="AB745" i="3"/>
  <c r="AQ745" i="3"/>
  <c r="AT745" i="3" s="1"/>
  <c r="AB737" i="3"/>
  <c r="AQ737" i="3"/>
  <c r="AT737" i="3" s="1"/>
  <c r="AB729" i="3"/>
  <c r="AQ729" i="3"/>
  <c r="AT729" i="3" s="1"/>
  <c r="AB721" i="3"/>
  <c r="AQ721" i="3"/>
  <c r="AT721" i="3" s="1"/>
  <c r="AB713" i="3"/>
  <c r="AQ713" i="3"/>
  <c r="AT713" i="3" s="1"/>
  <c r="AB705" i="3"/>
  <c r="AQ705" i="3"/>
  <c r="AT705" i="3" s="1"/>
  <c r="AB697" i="3"/>
  <c r="AQ697" i="3"/>
  <c r="AT697" i="3" s="1"/>
  <c r="AB689" i="3"/>
  <c r="AQ689" i="3"/>
  <c r="AT689" i="3" s="1"/>
  <c r="AB681" i="3"/>
  <c r="AQ681" i="3"/>
  <c r="AT681" i="3" s="1"/>
  <c r="AB673" i="3"/>
  <c r="AQ673" i="3"/>
  <c r="AT673" i="3" s="1"/>
  <c r="AB665" i="3"/>
  <c r="AQ665" i="3"/>
  <c r="AT665" i="3" s="1"/>
  <c r="AB657" i="3"/>
  <c r="AQ657" i="3"/>
  <c r="AT657" i="3" s="1"/>
  <c r="AB649" i="3"/>
  <c r="AQ649" i="3"/>
  <c r="AT649" i="3" s="1"/>
  <c r="AB641" i="3"/>
  <c r="AQ641" i="3"/>
  <c r="AT641" i="3" s="1"/>
  <c r="AB637" i="3"/>
  <c r="AQ637" i="3"/>
  <c r="AT637" i="3" s="1"/>
  <c r="AB629" i="3"/>
  <c r="AQ629" i="3"/>
  <c r="AT629" i="3" s="1"/>
  <c r="AB621" i="3"/>
  <c r="AQ621" i="3"/>
  <c r="AT621" i="3" s="1"/>
  <c r="AB613" i="3"/>
  <c r="AQ613" i="3"/>
  <c r="AT613" i="3" s="1"/>
  <c r="AB605" i="3"/>
  <c r="AQ605" i="3"/>
  <c r="AT605" i="3" s="1"/>
  <c r="AB597" i="3"/>
  <c r="AQ597" i="3"/>
  <c r="AT597" i="3" s="1"/>
  <c r="AB589" i="3"/>
  <c r="AQ589" i="3"/>
  <c r="AT589" i="3" s="1"/>
  <c r="AB581" i="3"/>
  <c r="AQ581" i="3"/>
  <c r="AT581" i="3" s="1"/>
  <c r="AB573" i="3"/>
  <c r="AQ573" i="3"/>
  <c r="AT573" i="3" s="1"/>
  <c r="AB565" i="3"/>
  <c r="AQ565" i="3"/>
  <c r="AT565" i="3" s="1"/>
  <c r="AB557" i="3"/>
  <c r="AQ557" i="3"/>
  <c r="AT557" i="3" s="1"/>
  <c r="AB549" i="3"/>
  <c r="AQ549" i="3"/>
  <c r="AT549" i="3" s="1"/>
  <c r="AB541" i="3"/>
  <c r="AQ541" i="3"/>
  <c r="AT541" i="3" s="1"/>
  <c r="AB533" i="3"/>
  <c r="AQ533" i="3"/>
  <c r="AT533" i="3" s="1"/>
  <c r="AB525" i="3"/>
  <c r="AQ525" i="3"/>
  <c r="AT525" i="3" s="1"/>
  <c r="AB517" i="3"/>
  <c r="AQ517" i="3"/>
  <c r="AT517" i="3" s="1"/>
  <c r="AB509" i="3"/>
  <c r="AQ509" i="3"/>
  <c r="AT509" i="3" s="1"/>
  <c r="AB501" i="3"/>
  <c r="AQ501" i="3"/>
  <c r="AT501" i="3" s="1"/>
  <c r="AB493" i="3"/>
  <c r="AQ493" i="3"/>
  <c r="AT493" i="3" s="1"/>
  <c r="AB485" i="3"/>
  <c r="AQ485" i="3"/>
  <c r="AT485" i="3" s="1"/>
  <c r="AB477" i="3"/>
  <c r="AQ477" i="3"/>
  <c r="AT477" i="3" s="1"/>
  <c r="AB469" i="3"/>
  <c r="AQ469" i="3"/>
  <c r="AT469" i="3" s="1"/>
  <c r="AB461" i="3"/>
  <c r="AQ461" i="3"/>
  <c r="AT461" i="3" s="1"/>
  <c r="AB453" i="3"/>
  <c r="AQ453" i="3"/>
  <c r="AT453" i="3" s="1"/>
  <c r="AB445" i="3"/>
  <c r="AQ445" i="3"/>
  <c r="AT445" i="3" s="1"/>
  <c r="AB437" i="3"/>
  <c r="AQ437" i="3"/>
  <c r="AT437" i="3" s="1"/>
  <c r="AB429" i="3"/>
  <c r="AQ429" i="3"/>
  <c r="AT429" i="3" s="1"/>
  <c r="AB421" i="3"/>
  <c r="AQ421" i="3"/>
  <c r="AT421" i="3" s="1"/>
  <c r="AB413" i="3"/>
  <c r="AQ413" i="3"/>
  <c r="AT413" i="3" s="1"/>
  <c r="AB405" i="3"/>
  <c r="AQ405" i="3"/>
  <c r="AT405" i="3" s="1"/>
  <c r="AB393" i="3"/>
  <c r="AQ393" i="3"/>
  <c r="AT393" i="3" s="1"/>
  <c r="AB385" i="3"/>
  <c r="AQ385" i="3"/>
  <c r="AT385" i="3" s="1"/>
  <c r="AB377" i="3"/>
  <c r="AQ377" i="3"/>
  <c r="AT377" i="3" s="1"/>
  <c r="AB369" i="3"/>
  <c r="AQ369" i="3"/>
  <c r="AT369" i="3" s="1"/>
  <c r="AB357" i="3"/>
  <c r="AQ357" i="3"/>
  <c r="AT357" i="3" s="1"/>
  <c r="AB349" i="3"/>
  <c r="AQ349" i="3"/>
  <c r="AT349" i="3" s="1"/>
  <c r="AB341" i="3"/>
  <c r="AQ341" i="3"/>
  <c r="AT341" i="3" s="1"/>
  <c r="AB333" i="3"/>
  <c r="AQ333" i="3"/>
  <c r="AT333" i="3" s="1"/>
  <c r="AB321" i="3"/>
  <c r="AQ321" i="3"/>
  <c r="AT321" i="3" s="1"/>
  <c r="AB313" i="3"/>
  <c r="AQ313" i="3"/>
  <c r="AT313" i="3" s="1"/>
  <c r="AB305" i="3"/>
  <c r="AQ305" i="3"/>
  <c r="AT305" i="3" s="1"/>
  <c r="AB297" i="3"/>
  <c r="AQ297" i="3"/>
  <c r="AT297" i="3" s="1"/>
  <c r="AB289" i="3"/>
  <c r="AQ289" i="3"/>
  <c r="AT289" i="3" s="1"/>
  <c r="AB277" i="3"/>
  <c r="AQ277" i="3"/>
  <c r="AT277" i="3" s="1"/>
  <c r="AB269" i="3"/>
  <c r="AQ269" i="3"/>
  <c r="AT269" i="3" s="1"/>
  <c r="AB261" i="3"/>
  <c r="AQ261" i="3"/>
  <c r="AT261" i="3" s="1"/>
  <c r="AB253" i="3"/>
  <c r="AQ253" i="3"/>
  <c r="AT253" i="3" s="1"/>
  <c r="AB245" i="3"/>
  <c r="AQ245" i="3"/>
  <c r="AT245" i="3" s="1"/>
  <c r="AB237" i="3"/>
  <c r="AQ237" i="3"/>
  <c r="AT237" i="3" s="1"/>
  <c r="AB229" i="3"/>
  <c r="AQ229" i="3"/>
  <c r="AT229" i="3" s="1"/>
  <c r="AB221" i="3"/>
  <c r="AQ221" i="3"/>
  <c r="AT221" i="3" s="1"/>
  <c r="AB213" i="3"/>
  <c r="AQ213" i="3"/>
  <c r="AT213" i="3" s="1"/>
  <c r="AB205" i="3"/>
  <c r="AQ205" i="3"/>
  <c r="AT205" i="3" s="1"/>
  <c r="AB197" i="3"/>
  <c r="AQ197" i="3"/>
  <c r="AT197" i="3" s="1"/>
  <c r="AB189" i="3"/>
  <c r="AQ189" i="3"/>
  <c r="AT189" i="3" s="1"/>
  <c r="AB181" i="3"/>
  <c r="AQ181" i="3"/>
  <c r="AT181" i="3" s="1"/>
  <c r="AB173" i="3"/>
  <c r="AQ173" i="3"/>
  <c r="AT173" i="3" s="1"/>
  <c r="AB165" i="3"/>
  <c r="AQ165" i="3"/>
  <c r="AT165" i="3" s="1"/>
  <c r="AB157" i="3"/>
  <c r="AQ157" i="3"/>
  <c r="AT157" i="3" s="1"/>
  <c r="AB149" i="3"/>
  <c r="AQ149" i="3"/>
  <c r="AT149" i="3" s="1"/>
  <c r="AB145" i="3"/>
  <c r="AQ145" i="3"/>
  <c r="AT145" i="3" s="1"/>
  <c r="AB141" i="3"/>
  <c r="AQ141" i="3"/>
  <c r="AT141" i="3" s="1"/>
  <c r="AB129" i="3"/>
  <c r="AQ129" i="3"/>
  <c r="AT129" i="3" s="1"/>
  <c r="AB121" i="3"/>
  <c r="AQ121" i="3"/>
  <c r="AT121" i="3" s="1"/>
  <c r="AB113" i="3"/>
  <c r="AQ113" i="3"/>
  <c r="AT113" i="3" s="1"/>
  <c r="AB105" i="3"/>
  <c r="AQ105" i="3"/>
  <c r="AT105" i="3" s="1"/>
  <c r="AB97" i="3"/>
  <c r="AQ97" i="3"/>
  <c r="AT97" i="3" s="1"/>
  <c r="AB89" i="3"/>
  <c r="AQ89" i="3"/>
  <c r="AT89" i="3" s="1"/>
  <c r="AB81" i="3"/>
  <c r="AQ81" i="3"/>
  <c r="AT81" i="3" s="1"/>
  <c r="AB73" i="3"/>
  <c r="AQ73" i="3"/>
  <c r="AT73" i="3" s="1"/>
  <c r="AB65" i="3"/>
  <c r="AQ65" i="3"/>
  <c r="AT65" i="3" s="1"/>
  <c r="AB57" i="3"/>
  <c r="AQ57" i="3"/>
  <c r="AT57" i="3" s="1"/>
  <c r="AB49" i="3"/>
  <c r="AQ49" i="3"/>
  <c r="AT49" i="3" s="1"/>
  <c r="AB45" i="3"/>
  <c r="AQ45" i="3"/>
  <c r="AT45" i="3" s="1"/>
  <c r="AB37" i="3"/>
  <c r="AQ37" i="3"/>
  <c r="AT37" i="3" s="1"/>
  <c r="AB29" i="3"/>
  <c r="AQ29" i="3"/>
  <c r="AT29" i="3" s="1"/>
  <c r="AB13" i="3"/>
  <c r="AQ13" i="3"/>
  <c r="AT13" i="3" s="1"/>
  <c r="AB892" i="3"/>
  <c r="AQ892" i="3"/>
  <c r="AT892" i="3" s="1"/>
  <c r="AB880" i="3"/>
  <c r="AQ880" i="3"/>
  <c r="AT880" i="3" s="1"/>
  <c r="AB868" i="3"/>
  <c r="AQ868" i="3"/>
  <c r="AT868" i="3" s="1"/>
  <c r="AB856" i="3"/>
  <c r="AQ856" i="3"/>
  <c r="AT856" i="3" s="1"/>
  <c r="AB836" i="3"/>
  <c r="AQ836" i="3"/>
  <c r="AT836" i="3" s="1"/>
  <c r="AB824" i="3"/>
  <c r="AQ824" i="3"/>
  <c r="AT824" i="3" s="1"/>
  <c r="AB804" i="3"/>
  <c r="AQ804" i="3"/>
  <c r="AT804" i="3" s="1"/>
  <c r="AB792" i="3"/>
  <c r="AQ792" i="3"/>
  <c r="AT792" i="3" s="1"/>
  <c r="AB780" i="3"/>
  <c r="AQ780" i="3"/>
  <c r="AT780" i="3" s="1"/>
  <c r="AB768" i="3"/>
  <c r="AQ768" i="3"/>
  <c r="AT768" i="3" s="1"/>
  <c r="AB756" i="3"/>
  <c r="AQ756" i="3"/>
  <c r="AT756" i="3" s="1"/>
  <c r="AB744" i="3"/>
  <c r="AQ744" i="3"/>
  <c r="AT744" i="3" s="1"/>
  <c r="AB732" i="3"/>
  <c r="AQ732" i="3"/>
  <c r="AT732" i="3" s="1"/>
  <c r="AB712" i="3"/>
  <c r="AQ712" i="3"/>
  <c r="AT712" i="3" s="1"/>
  <c r="AB700" i="3"/>
  <c r="AQ700" i="3"/>
  <c r="AT700" i="3" s="1"/>
  <c r="AB688" i="3"/>
  <c r="AQ688" i="3"/>
  <c r="AT688" i="3" s="1"/>
  <c r="AB676" i="3"/>
  <c r="AQ676" i="3"/>
  <c r="AT676" i="3" s="1"/>
  <c r="AB664" i="3"/>
  <c r="AQ664" i="3"/>
  <c r="AT664" i="3" s="1"/>
  <c r="AB652" i="3"/>
  <c r="AQ652" i="3"/>
  <c r="AT652" i="3" s="1"/>
  <c r="AB640" i="3"/>
  <c r="AQ640" i="3"/>
  <c r="AT640" i="3" s="1"/>
  <c r="AB628" i="3"/>
  <c r="AQ628" i="3"/>
  <c r="AT628" i="3" s="1"/>
  <c r="AB616" i="3"/>
  <c r="AQ616" i="3"/>
  <c r="AT616" i="3" s="1"/>
  <c r="AB604" i="3"/>
  <c r="AQ604" i="3"/>
  <c r="AT604" i="3" s="1"/>
  <c r="AB584" i="3"/>
  <c r="AQ584" i="3"/>
  <c r="AT584" i="3" s="1"/>
  <c r="AB572" i="3"/>
  <c r="AQ572" i="3"/>
  <c r="AT572" i="3" s="1"/>
  <c r="AB560" i="3"/>
  <c r="AQ560" i="3"/>
  <c r="AT560" i="3" s="1"/>
  <c r="AB548" i="3"/>
  <c r="AQ548" i="3"/>
  <c r="AT548" i="3" s="1"/>
  <c r="AB536" i="3"/>
  <c r="AQ536" i="3"/>
  <c r="AT536" i="3" s="1"/>
  <c r="AB524" i="3"/>
  <c r="AQ524" i="3"/>
  <c r="AT524" i="3" s="1"/>
  <c r="AB512" i="3"/>
  <c r="AQ512" i="3"/>
  <c r="AT512" i="3" s="1"/>
  <c r="AB496" i="3"/>
  <c r="AQ496" i="3"/>
  <c r="AT496" i="3" s="1"/>
  <c r="AB480" i="3"/>
  <c r="AQ480" i="3"/>
  <c r="AT480" i="3" s="1"/>
  <c r="AB464" i="3"/>
  <c r="AQ464" i="3"/>
  <c r="AT464" i="3" s="1"/>
  <c r="AB452" i="3"/>
  <c r="AQ452" i="3"/>
  <c r="AT452" i="3" s="1"/>
  <c r="AB440" i="3"/>
  <c r="AQ440" i="3"/>
  <c r="AT440" i="3" s="1"/>
  <c r="AB428" i="3"/>
  <c r="AQ428" i="3"/>
  <c r="AT428" i="3" s="1"/>
  <c r="AB416" i="3"/>
  <c r="AQ416" i="3"/>
  <c r="AT416" i="3" s="1"/>
  <c r="AB400" i="3"/>
  <c r="AQ400" i="3"/>
  <c r="AT400" i="3" s="1"/>
  <c r="AB388" i="3"/>
  <c r="AQ388" i="3"/>
  <c r="AT388" i="3" s="1"/>
  <c r="AB376" i="3"/>
  <c r="AQ376" i="3"/>
  <c r="AT376" i="3" s="1"/>
  <c r="AB364" i="3"/>
  <c r="AQ364" i="3"/>
  <c r="AT364" i="3" s="1"/>
  <c r="AB352" i="3"/>
  <c r="AQ352" i="3"/>
  <c r="AT352" i="3" s="1"/>
  <c r="AB340" i="3"/>
  <c r="AQ340" i="3"/>
  <c r="AT340" i="3" s="1"/>
  <c r="AB328" i="3"/>
  <c r="AQ328" i="3"/>
  <c r="AT328" i="3" s="1"/>
  <c r="AB308" i="3"/>
  <c r="AQ308" i="3"/>
  <c r="AT308" i="3" s="1"/>
  <c r="AB296" i="3"/>
  <c r="AQ296" i="3"/>
  <c r="AT296" i="3" s="1"/>
  <c r="AB284" i="3"/>
  <c r="AQ284" i="3"/>
  <c r="AT284" i="3" s="1"/>
  <c r="AB264" i="3"/>
  <c r="AQ264" i="3"/>
  <c r="AT264" i="3" s="1"/>
  <c r="AB252" i="3"/>
  <c r="AQ252" i="3"/>
  <c r="AT252" i="3" s="1"/>
  <c r="AB240" i="3"/>
  <c r="AQ240" i="3"/>
  <c r="AT240" i="3" s="1"/>
  <c r="AB228" i="3"/>
  <c r="AQ228" i="3"/>
  <c r="AT228" i="3" s="1"/>
  <c r="AB216" i="3"/>
  <c r="AQ216" i="3"/>
  <c r="AT216" i="3" s="1"/>
  <c r="AB200" i="3"/>
  <c r="AQ200" i="3"/>
  <c r="AT200" i="3" s="1"/>
  <c r="AB188" i="3"/>
  <c r="AQ188" i="3"/>
  <c r="AT188" i="3" s="1"/>
  <c r="AB176" i="3"/>
  <c r="AQ176" i="3"/>
  <c r="AT176" i="3" s="1"/>
  <c r="AB164" i="3"/>
  <c r="AQ164" i="3"/>
  <c r="AT164" i="3" s="1"/>
  <c r="AB152" i="3"/>
  <c r="AQ152" i="3"/>
  <c r="AT152" i="3" s="1"/>
  <c r="AB140" i="3"/>
  <c r="AQ140" i="3"/>
  <c r="AT140" i="3" s="1"/>
  <c r="AB120" i="3"/>
  <c r="AQ120" i="3"/>
  <c r="AT120" i="3" s="1"/>
  <c r="AB108" i="3"/>
  <c r="AQ108" i="3"/>
  <c r="AT108" i="3" s="1"/>
  <c r="AB96" i="3"/>
  <c r="AQ96" i="3"/>
  <c r="AT96" i="3" s="1"/>
  <c r="AB68" i="3"/>
  <c r="AQ68" i="3"/>
  <c r="AT68" i="3" s="1"/>
  <c r="AB898" i="3"/>
  <c r="AQ898" i="3"/>
  <c r="AT898" i="3" s="1"/>
  <c r="AB894" i="3"/>
  <c r="AQ894" i="3"/>
  <c r="AT894" i="3" s="1"/>
  <c r="AB890" i="3"/>
  <c r="AQ890" i="3"/>
  <c r="AT890" i="3" s="1"/>
  <c r="AB886" i="3"/>
  <c r="AQ886" i="3"/>
  <c r="AT886" i="3" s="1"/>
  <c r="AB882" i="3"/>
  <c r="AQ882" i="3"/>
  <c r="AT882" i="3" s="1"/>
  <c r="AB878" i="3"/>
  <c r="AQ878" i="3"/>
  <c r="AT878" i="3" s="1"/>
  <c r="AB874" i="3"/>
  <c r="AQ874" i="3"/>
  <c r="AT874" i="3" s="1"/>
  <c r="AB870" i="3"/>
  <c r="AQ870" i="3"/>
  <c r="AT870" i="3" s="1"/>
  <c r="AB866" i="3"/>
  <c r="AQ866" i="3"/>
  <c r="AT866" i="3" s="1"/>
  <c r="AB862" i="3"/>
  <c r="AQ862" i="3"/>
  <c r="AT862" i="3" s="1"/>
  <c r="AB858" i="3"/>
  <c r="AQ858" i="3"/>
  <c r="AT858" i="3" s="1"/>
  <c r="AB854" i="3"/>
  <c r="AQ854" i="3"/>
  <c r="AT854" i="3" s="1"/>
  <c r="AB850" i="3"/>
  <c r="AQ850" i="3"/>
  <c r="AT850" i="3" s="1"/>
  <c r="AB846" i="3"/>
  <c r="AQ846" i="3"/>
  <c r="AT846" i="3" s="1"/>
  <c r="AB842" i="3"/>
  <c r="AQ842" i="3"/>
  <c r="AT842" i="3" s="1"/>
  <c r="AB838" i="3"/>
  <c r="AQ838" i="3"/>
  <c r="AT838" i="3" s="1"/>
  <c r="AB834" i="3"/>
  <c r="AQ834" i="3"/>
  <c r="AT834" i="3" s="1"/>
  <c r="AB830" i="3"/>
  <c r="AQ830" i="3"/>
  <c r="AT830" i="3" s="1"/>
  <c r="AB826" i="3"/>
  <c r="AQ826" i="3"/>
  <c r="AT826" i="3" s="1"/>
  <c r="AB822" i="3"/>
  <c r="AQ822" i="3"/>
  <c r="AT822" i="3" s="1"/>
  <c r="AB818" i="3"/>
  <c r="AQ818" i="3"/>
  <c r="AT818" i="3" s="1"/>
  <c r="AB814" i="3"/>
  <c r="AQ814" i="3"/>
  <c r="AT814" i="3" s="1"/>
  <c r="AB810" i="3"/>
  <c r="AQ810" i="3"/>
  <c r="AT810" i="3" s="1"/>
  <c r="AB806" i="3"/>
  <c r="AQ806" i="3"/>
  <c r="AT806" i="3" s="1"/>
  <c r="AB802" i="3"/>
  <c r="AQ802" i="3"/>
  <c r="AT802" i="3" s="1"/>
  <c r="AB798" i="3"/>
  <c r="AQ798" i="3"/>
  <c r="AT798" i="3" s="1"/>
  <c r="AB794" i="3"/>
  <c r="AQ794" i="3"/>
  <c r="AT794" i="3" s="1"/>
  <c r="AB790" i="3"/>
  <c r="AQ790" i="3"/>
  <c r="AT790" i="3" s="1"/>
  <c r="AB786" i="3"/>
  <c r="AQ786" i="3"/>
  <c r="AT786" i="3" s="1"/>
  <c r="AB782" i="3"/>
  <c r="AQ782" i="3"/>
  <c r="AT782" i="3" s="1"/>
  <c r="AB778" i="3"/>
  <c r="AQ778" i="3"/>
  <c r="AT778" i="3" s="1"/>
  <c r="AB774" i="3"/>
  <c r="AQ774" i="3"/>
  <c r="AT774" i="3" s="1"/>
  <c r="AB770" i="3"/>
  <c r="AQ770" i="3"/>
  <c r="AT770" i="3" s="1"/>
  <c r="AB766" i="3"/>
  <c r="AQ766" i="3"/>
  <c r="AT766" i="3" s="1"/>
  <c r="AB762" i="3"/>
  <c r="AQ762" i="3"/>
  <c r="AT762" i="3" s="1"/>
  <c r="AB758" i="3"/>
  <c r="AQ758" i="3"/>
  <c r="AT758" i="3" s="1"/>
  <c r="AB754" i="3"/>
  <c r="AQ754" i="3"/>
  <c r="AT754" i="3" s="1"/>
  <c r="AB750" i="3"/>
  <c r="AQ750" i="3"/>
  <c r="AT750" i="3" s="1"/>
  <c r="AB746" i="3"/>
  <c r="AQ746" i="3"/>
  <c r="AT746" i="3" s="1"/>
  <c r="AB742" i="3"/>
  <c r="AQ742" i="3"/>
  <c r="AT742" i="3" s="1"/>
  <c r="AB738" i="3"/>
  <c r="AQ738" i="3"/>
  <c r="AT738" i="3" s="1"/>
  <c r="AB734" i="3"/>
  <c r="AQ734" i="3"/>
  <c r="AT734" i="3" s="1"/>
  <c r="AB730" i="3"/>
  <c r="AQ730" i="3"/>
  <c r="AT730" i="3" s="1"/>
  <c r="AB726" i="3"/>
  <c r="AQ726" i="3"/>
  <c r="AT726" i="3" s="1"/>
  <c r="AB722" i="3"/>
  <c r="AQ722" i="3"/>
  <c r="AT722" i="3" s="1"/>
  <c r="AB718" i="3"/>
  <c r="AQ718" i="3"/>
  <c r="AT718" i="3" s="1"/>
  <c r="AB714" i="3"/>
  <c r="AQ714" i="3"/>
  <c r="AT714" i="3" s="1"/>
  <c r="AB710" i="3"/>
  <c r="AQ710" i="3"/>
  <c r="AT710" i="3" s="1"/>
  <c r="AB706" i="3"/>
  <c r="AQ706" i="3"/>
  <c r="AT706" i="3" s="1"/>
  <c r="AB702" i="3"/>
  <c r="AQ702" i="3"/>
  <c r="AT702" i="3" s="1"/>
  <c r="AB698" i="3"/>
  <c r="AQ698" i="3"/>
  <c r="AT698" i="3" s="1"/>
  <c r="AB694" i="3"/>
  <c r="AQ694" i="3"/>
  <c r="AT694" i="3" s="1"/>
  <c r="AB690" i="3"/>
  <c r="AQ690" i="3"/>
  <c r="AT690" i="3" s="1"/>
  <c r="AB686" i="3"/>
  <c r="AQ686" i="3"/>
  <c r="AT686" i="3" s="1"/>
  <c r="AB682" i="3"/>
  <c r="AQ682" i="3"/>
  <c r="AT682" i="3" s="1"/>
  <c r="AB678" i="3"/>
  <c r="AQ678" i="3"/>
  <c r="AT678" i="3" s="1"/>
  <c r="AB674" i="3"/>
  <c r="AQ674" i="3"/>
  <c r="AT674" i="3" s="1"/>
  <c r="AB670" i="3"/>
  <c r="AQ670" i="3"/>
  <c r="AT670" i="3" s="1"/>
  <c r="AB666" i="3"/>
  <c r="AQ666" i="3"/>
  <c r="AT666" i="3" s="1"/>
  <c r="AB662" i="3"/>
  <c r="AQ662" i="3"/>
  <c r="AT662" i="3" s="1"/>
  <c r="AB658" i="3"/>
  <c r="AQ658" i="3"/>
  <c r="AT658" i="3" s="1"/>
  <c r="AB654" i="3"/>
  <c r="AQ654" i="3"/>
  <c r="AT654" i="3" s="1"/>
  <c r="AB650" i="3"/>
  <c r="AQ650" i="3"/>
  <c r="AT650" i="3" s="1"/>
  <c r="AB646" i="3"/>
  <c r="AQ646" i="3"/>
  <c r="AT646" i="3" s="1"/>
  <c r="AB642" i="3"/>
  <c r="AQ642" i="3"/>
  <c r="AT642" i="3" s="1"/>
  <c r="AB638" i="3"/>
  <c r="AQ638" i="3"/>
  <c r="AT638" i="3" s="1"/>
  <c r="AB634" i="3"/>
  <c r="AQ634" i="3"/>
  <c r="AT634" i="3" s="1"/>
  <c r="AB630" i="3"/>
  <c r="AQ630" i="3"/>
  <c r="AT630" i="3" s="1"/>
  <c r="AB626" i="3"/>
  <c r="AQ626" i="3"/>
  <c r="AT626" i="3" s="1"/>
  <c r="AB622" i="3"/>
  <c r="AQ622" i="3"/>
  <c r="AT622" i="3" s="1"/>
  <c r="AB618" i="3"/>
  <c r="AQ618" i="3"/>
  <c r="AT618" i="3" s="1"/>
  <c r="AB614" i="3"/>
  <c r="AQ614" i="3"/>
  <c r="AT614" i="3" s="1"/>
  <c r="AB610" i="3"/>
  <c r="AQ610" i="3"/>
  <c r="AT610" i="3" s="1"/>
  <c r="AB606" i="3"/>
  <c r="AQ606" i="3"/>
  <c r="AT606" i="3" s="1"/>
  <c r="AB602" i="3"/>
  <c r="AQ602" i="3"/>
  <c r="AT602" i="3" s="1"/>
  <c r="AB598" i="3"/>
  <c r="AQ598" i="3"/>
  <c r="AT598" i="3" s="1"/>
  <c r="AB594" i="3"/>
  <c r="AQ594" i="3"/>
  <c r="AT594" i="3" s="1"/>
  <c r="AB590" i="3"/>
  <c r="AQ590" i="3"/>
  <c r="AT590" i="3" s="1"/>
  <c r="AB586" i="3"/>
  <c r="AQ586" i="3"/>
  <c r="AT586" i="3" s="1"/>
  <c r="AB582" i="3"/>
  <c r="AQ582" i="3"/>
  <c r="AT582" i="3" s="1"/>
  <c r="AB578" i="3"/>
  <c r="AQ578" i="3"/>
  <c r="AT578" i="3" s="1"/>
  <c r="AB574" i="3"/>
  <c r="AQ574" i="3"/>
  <c r="AT574" i="3" s="1"/>
  <c r="AB570" i="3"/>
  <c r="AQ570" i="3"/>
  <c r="AT570" i="3" s="1"/>
  <c r="AB566" i="3"/>
  <c r="AQ566" i="3"/>
  <c r="AT566" i="3" s="1"/>
  <c r="AB562" i="3"/>
  <c r="AQ562" i="3"/>
  <c r="AT562" i="3" s="1"/>
  <c r="AB558" i="3"/>
  <c r="AQ558" i="3"/>
  <c r="AT558" i="3" s="1"/>
  <c r="AB554" i="3"/>
  <c r="AQ554" i="3"/>
  <c r="AT554" i="3" s="1"/>
  <c r="AB550" i="3"/>
  <c r="AQ550" i="3"/>
  <c r="AT550" i="3" s="1"/>
  <c r="AB546" i="3"/>
  <c r="AQ546" i="3"/>
  <c r="AT546" i="3" s="1"/>
  <c r="AB542" i="3"/>
  <c r="AQ542" i="3"/>
  <c r="AT542" i="3" s="1"/>
  <c r="AB538" i="3"/>
  <c r="AQ538" i="3"/>
  <c r="AT538" i="3" s="1"/>
  <c r="AB534" i="3"/>
  <c r="AQ534" i="3"/>
  <c r="AT534" i="3" s="1"/>
  <c r="AB530" i="3"/>
  <c r="AQ530" i="3"/>
  <c r="AT530" i="3" s="1"/>
  <c r="AB526" i="3"/>
  <c r="AQ526" i="3"/>
  <c r="AT526" i="3" s="1"/>
  <c r="AB522" i="3"/>
  <c r="AQ522" i="3"/>
  <c r="AT522" i="3" s="1"/>
  <c r="AB518" i="3"/>
  <c r="AQ518" i="3"/>
  <c r="AT518" i="3" s="1"/>
  <c r="AB514" i="3"/>
  <c r="AQ514" i="3"/>
  <c r="AT514" i="3" s="1"/>
  <c r="AB510" i="3"/>
  <c r="AQ510" i="3"/>
  <c r="AT510" i="3" s="1"/>
  <c r="AB506" i="3"/>
  <c r="AQ506" i="3"/>
  <c r="AT506" i="3" s="1"/>
  <c r="AB502" i="3"/>
  <c r="AQ502" i="3"/>
  <c r="AT502" i="3" s="1"/>
  <c r="AB498" i="3"/>
  <c r="AQ498" i="3"/>
  <c r="AT498" i="3" s="1"/>
  <c r="AB494" i="3"/>
  <c r="AQ494" i="3"/>
  <c r="AT494" i="3" s="1"/>
  <c r="AB490" i="3"/>
  <c r="AQ490" i="3"/>
  <c r="AT490" i="3" s="1"/>
  <c r="AB486" i="3"/>
  <c r="AQ486" i="3"/>
  <c r="AT486" i="3" s="1"/>
  <c r="AB482" i="3"/>
  <c r="AQ482" i="3"/>
  <c r="AT482" i="3" s="1"/>
  <c r="AB478" i="3"/>
  <c r="AQ478" i="3"/>
  <c r="AT478" i="3" s="1"/>
  <c r="AB474" i="3"/>
  <c r="AQ474" i="3"/>
  <c r="AT474" i="3" s="1"/>
  <c r="AB470" i="3"/>
  <c r="AQ470" i="3"/>
  <c r="AT470" i="3" s="1"/>
  <c r="AB466" i="3"/>
  <c r="AQ466" i="3"/>
  <c r="AT466" i="3" s="1"/>
  <c r="AB462" i="3"/>
  <c r="AQ462" i="3"/>
  <c r="AT462" i="3" s="1"/>
  <c r="AB458" i="3"/>
  <c r="AQ458" i="3"/>
  <c r="AT458" i="3" s="1"/>
  <c r="AB454" i="3"/>
  <c r="AQ454" i="3"/>
  <c r="AT454" i="3" s="1"/>
  <c r="AB450" i="3"/>
  <c r="AQ450" i="3"/>
  <c r="AT450" i="3" s="1"/>
  <c r="AB446" i="3"/>
  <c r="AQ446" i="3"/>
  <c r="AT446" i="3" s="1"/>
  <c r="AB442" i="3"/>
  <c r="AQ442" i="3"/>
  <c r="AT442" i="3" s="1"/>
  <c r="AB438" i="3"/>
  <c r="AQ438" i="3"/>
  <c r="AT438" i="3" s="1"/>
  <c r="AB434" i="3"/>
  <c r="AQ434" i="3"/>
  <c r="AT434" i="3" s="1"/>
  <c r="AB430" i="3"/>
  <c r="AQ430" i="3"/>
  <c r="AT430" i="3" s="1"/>
  <c r="AB426" i="3"/>
  <c r="AQ426" i="3"/>
  <c r="AT426" i="3" s="1"/>
  <c r="AB422" i="3"/>
  <c r="AQ422" i="3"/>
  <c r="AT422" i="3" s="1"/>
  <c r="AB418" i="3"/>
  <c r="AQ418" i="3"/>
  <c r="AT418" i="3" s="1"/>
  <c r="AB414" i="3"/>
  <c r="AQ414" i="3"/>
  <c r="AT414" i="3" s="1"/>
  <c r="AB410" i="3"/>
  <c r="AQ410" i="3"/>
  <c r="AT410" i="3" s="1"/>
  <c r="AB406" i="3"/>
  <c r="AQ406" i="3"/>
  <c r="AT406" i="3" s="1"/>
  <c r="AB402" i="3"/>
  <c r="AQ402" i="3"/>
  <c r="AT402" i="3" s="1"/>
  <c r="AB398" i="3"/>
  <c r="AQ398" i="3"/>
  <c r="AT398" i="3" s="1"/>
  <c r="AB394" i="3"/>
  <c r="AQ394" i="3"/>
  <c r="AT394" i="3" s="1"/>
  <c r="AB390" i="3"/>
  <c r="AQ390" i="3"/>
  <c r="AT390" i="3" s="1"/>
  <c r="AB386" i="3"/>
  <c r="AQ386" i="3"/>
  <c r="AT386" i="3" s="1"/>
  <c r="AB382" i="3"/>
  <c r="AQ382" i="3"/>
  <c r="AT382" i="3" s="1"/>
  <c r="AB378" i="3"/>
  <c r="AQ378" i="3"/>
  <c r="AT378" i="3" s="1"/>
  <c r="AB374" i="3"/>
  <c r="AQ374" i="3"/>
  <c r="AT374" i="3" s="1"/>
  <c r="AB370" i="3"/>
  <c r="AQ370" i="3"/>
  <c r="AT370" i="3" s="1"/>
  <c r="AB366" i="3"/>
  <c r="AQ366" i="3"/>
  <c r="AT366" i="3" s="1"/>
  <c r="AB362" i="3"/>
  <c r="AQ362" i="3"/>
  <c r="AT362" i="3" s="1"/>
  <c r="AB358" i="3"/>
  <c r="AQ358" i="3"/>
  <c r="AT358" i="3" s="1"/>
  <c r="AB354" i="3"/>
  <c r="AQ354" i="3"/>
  <c r="AT354" i="3" s="1"/>
  <c r="AB350" i="3"/>
  <c r="AQ350" i="3"/>
  <c r="AT350" i="3" s="1"/>
  <c r="AB346" i="3"/>
  <c r="AQ346" i="3"/>
  <c r="AT346" i="3" s="1"/>
  <c r="AB342" i="3"/>
  <c r="AQ342" i="3"/>
  <c r="AT342" i="3" s="1"/>
  <c r="AB338" i="3"/>
  <c r="AQ338" i="3"/>
  <c r="AT338" i="3" s="1"/>
  <c r="AB334" i="3"/>
  <c r="AQ334" i="3"/>
  <c r="AT334" i="3" s="1"/>
  <c r="AB330" i="3"/>
  <c r="AQ330" i="3"/>
  <c r="AT330" i="3" s="1"/>
  <c r="AB326" i="3"/>
  <c r="AQ326" i="3"/>
  <c r="AT326" i="3" s="1"/>
  <c r="AB322" i="3"/>
  <c r="AQ322" i="3"/>
  <c r="AT322" i="3" s="1"/>
  <c r="AB318" i="3"/>
  <c r="AQ318" i="3"/>
  <c r="AT318" i="3" s="1"/>
  <c r="AB314" i="3"/>
  <c r="AQ314" i="3"/>
  <c r="AT314" i="3" s="1"/>
  <c r="AB310" i="3"/>
  <c r="AQ310" i="3"/>
  <c r="AT310" i="3" s="1"/>
  <c r="AB306" i="3"/>
  <c r="AQ306" i="3"/>
  <c r="AT306" i="3" s="1"/>
  <c r="AB302" i="3"/>
  <c r="AQ302" i="3"/>
  <c r="AT302" i="3" s="1"/>
  <c r="AB298" i="3"/>
  <c r="AQ298" i="3"/>
  <c r="AT298" i="3" s="1"/>
  <c r="AB294" i="3"/>
  <c r="AQ294" i="3"/>
  <c r="AT294" i="3" s="1"/>
  <c r="AB290" i="3"/>
  <c r="AQ290" i="3"/>
  <c r="AT290" i="3" s="1"/>
  <c r="AB286" i="3"/>
  <c r="AQ286" i="3"/>
  <c r="AT286" i="3" s="1"/>
  <c r="AB282" i="3"/>
  <c r="AQ282" i="3"/>
  <c r="AT282" i="3" s="1"/>
  <c r="AB278" i="3"/>
  <c r="AQ278" i="3"/>
  <c r="AT278" i="3" s="1"/>
  <c r="AB274" i="3"/>
  <c r="AQ274" i="3"/>
  <c r="AT274" i="3" s="1"/>
  <c r="AB270" i="3"/>
  <c r="AQ270" i="3"/>
  <c r="AT270" i="3" s="1"/>
  <c r="AB266" i="3"/>
  <c r="AQ266" i="3"/>
  <c r="AT266" i="3" s="1"/>
  <c r="AB262" i="3"/>
  <c r="AQ262" i="3"/>
  <c r="AT262" i="3" s="1"/>
  <c r="AB258" i="3"/>
  <c r="AQ258" i="3"/>
  <c r="AT258" i="3" s="1"/>
  <c r="AB254" i="3"/>
  <c r="AQ254" i="3"/>
  <c r="AT254" i="3" s="1"/>
  <c r="AB250" i="3"/>
  <c r="AQ250" i="3"/>
  <c r="AT250" i="3" s="1"/>
  <c r="AB246" i="3"/>
  <c r="AQ246" i="3"/>
  <c r="AT246" i="3" s="1"/>
  <c r="AB242" i="3"/>
  <c r="AQ242" i="3"/>
  <c r="AT242" i="3" s="1"/>
  <c r="AB238" i="3"/>
  <c r="AQ238" i="3"/>
  <c r="AT238" i="3" s="1"/>
  <c r="AB234" i="3"/>
  <c r="AQ234" i="3"/>
  <c r="AT234" i="3" s="1"/>
  <c r="AB230" i="3"/>
  <c r="AQ230" i="3"/>
  <c r="AT230" i="3" s="1"/>
  <c r="AB226" i="3"/>
  <c r="AQ226" i="3"/>
  <c r="AT226" i="3" s="1"/>
  <c r="AB222" i="3"/>
  <c r="AQ222" i="3"/>
  <c r="AT222" i="3" s="1"/>
  <c r="AB218" i="3"/>
  <c r="AQ218" i="3"/>
  <c r="AT218" i="3" s="1"/>
  <c r="AB214" i="3"/>
  <c r="AQ214" i="3"/>
  <c r="AT214" i="3" s="1"/>
  <c r="AB210" i="3"/>
  <c r="AQ210" i="3"/>
  <c r="AT210" i="3" s="1"/>
  <c r="AB206" i="3"/>
  <c r="AQ206" i="3"/>
  <c r="AT206" i="3" s="1"/>
  <c r="AB202" i="3"/>
  <c r="AQ202" i="3"/>
  <c r="AT202" i="3" s="1"/>
  <c r="AB198" i="3"/>
  <c r="AQ198" i="3"/>
  <c r="AT198" i="3" s="1"/>
  <c r="AB194" i="3"/>
  <c r="AQ194" i="3"/>
  <c r="AT194" i="3" s="1"/>
  <c r="AB190" i="3"/>
  <c r="AQ190" i="3"/>
  <c r="AT190" i="3" s="1"/>
  <c r="AB186" i="3"/>
  <c r="AQ186" i="3"/>
  <c r="AT186" i="3" s="1"/>
  <c r="AB182" i="3"/>
  <c r="AQ182" i="3"/>
  <c r="AT182" i="3" s="1"/>
  <c r="AB178" i="3"/>
  <c r="AQ178" i="3"/>
  <c r="AT178" i="3" s="1"/>
  <c r="AB174" i="3"/>
  <c r="AQ174" i="3"/>
  <c r="AT174" i="3" s="1"/>
  <c r="AB170" i="3"/>
  <c r="AQ170" i="3"/>
  <c r="AT170" i="3" s="1"/>
  <c r="AB166" i="3"/>
  <c r="AQ166" i="3"/>
  <c r="AT166" i="3" s="1"/>
  <c r="AB162" i="3"/>
  <c r="AQ162" i="3"/>
  <c r="AT162" i="3" s="1"/>
  <c r="AB158" i="3"/>
  <c r="AQ158" i="3"/>
  <c r="AT158" i="3" s="1"/>
  <c r="AB154" i="3"/>
  <c r="AQ154" i="3"/>
  <c r="AT154" i="3" s="1"/>
  <c r="AB150" i="3"/>
  <c r="AQ150" i="3"/>
  <c r="AT150" i="3" s="1"/>
  <c r="AB146" i="3"/>
  <c r="AQ146" i="3"/>
  <c r="AT146" i="3" s="1"/>
  <c r="AB142" i="3"/>
  <c r="AQ142" i="3"/>
  <c r="AT142" i="3" s="1"/>
  <c r="AB138" i="3"/>
  <c r="AQ138" i="3"/>
  <c r="AT138" i="3" s="1"/>
  <c r="AB134" i="3"/>
  <c r="AQ134" i="3"/>
  <c r="AT134" i="3" s="1"/>
  <c r="AB130" i="3"/>
  <c r="AQ130" i="3"/>
  <c r="AT130" i="3" s="1"/>
  <c r="AB126" i="3"/>
  <c r="AQ126" i="3"/>
  <c r="AT126" i="3" s="1"/>
  <c r="AB122" i="3"/>
  <c r="AQ122" i="3"/>
  <c r="AT122" i="3" s="1"/>
  <c r="AB118" i="3"/>
  <c r="AQ118" i="3"/>
  <c r="AT118" i="3" s="1"/>
  <c r="AB114" i="3"/>
  <c r="AQ114" i="3"/>
  <c r="AT114" i="3" s="1"/>
  <c r="AB110" i="3"/>
  <c r="AQ110" i="3"/>
  <c r="AT110" i="3" s="1"/>
  <c r="AB106" i="3"/>
  <c r="AQ106" i="3"/>
  <c r="AT106" i="3" s="1"/>
  <c r="AB102" i="3"/>
  <c r="AQ102" i="3"/>
  <c r="AT102" i="3" s="1"/>
  <c r="AB98" i="3"/>
  <c r="AQ98" i="3"/>
  <c r="AT98" i="3" s="1"/>
  <c r="AB94" i="3"/>
  <c r="AQ94" i="3"/>
  <c r="AT94" i="3" s="1"/>
  <c r="AB90" i="3"/>
  <c r="AQ90" i="3"/>
  <c r="AT90" i="3" s="1"/>
  <c r="AB86" i="3"/>
  <c r="AQ86" i="3"/>
  <c r="AT86" i="3" s="1"/>
  <c r="AB82" i="3"/>
  <c r="AQ82" i="3"/>
  <c r="AT82" i="3" s="1"/>
  <c r="AB78" i="3"/>
  <c r="AQ78" i="3"/>
  <c r="AT78" i="3" s="1"/>
  <c r="AB74" i="3"/>
  <c r="AQ74" i="3"/>
  <c r="AT74" i="3" s="1"/>
  <c r="AB70" i="3"/>
  <c r="AQ70" i="3"/>
  <c r="AT70" i="3" s="1"/>
  <c r="AB66" i="3"/>
  <c r="AQ66" i="3"/>
  <c r="AT66" i="3" s="1"/>
  <c r="AB62" i="3"/>
  <c r="AQ62" i="3"/>
  <c r="AT62" i="3" s="1"/>
  <c r="AB58" i="3"/>
  <c r="AQ58" i="3"/>
  <c r="AT58" i="3" s="1"/>
  <c r="AB54" i="3"/>
  <c r="AQ54" i="3"/>
  <c r="AT54" i="3" s="1"/>
  <c r="AB50" i="3"/>
  <c r="AQ50" i="3"/>
  <c r="AT50" i="3" s="1"/>
  <c r="AB46" i="3"/>
  <c r="AQ46" i="3"/>
  <c r="AT46" i="3" s="1"/>
  <c r="AB42" i="3"/>
  <c r="AQ42" i="3"/>
  <c r="AT42" i="3" s="1"/>
  <c r="AB38" i="3"/>
  <c r="AQ38" i="3"/>
  <c r="AT38" i="3" s="1"/>
  <c r="AB34" i="3"/>
  <c r="AQ34" i="3"/>
  <c r="AT34" i="3" s="1"/>
  <c r="AB30" i="3"/>
  <c r="AQ30" i="3"/>
  <c r="AT30" i="3" s="1"/>
  <c r="AB26" i="3"/>
  <c r="AQ26" i="3"/>
  <c r="AT26" i="3" s="1"/>
  <c r="AB22" i="3"/>
  <c r="AQ22" i="3"/>
  <c r="AT22" i="3" s="1"/>
  <c r="AB18" i="3"/>
  <c r="AQ18" i="3"/>
  <c r="AT18" i="3" s="1"/>
  <c r="AB14" i="3"/>
  <c r="AQ14" i="3"/>
  <c r="AT14" i="3" s="1"/>
  <c r="AB10" i="3"/>
  <c r="AQ10" i="3"/>
  <c r="AT10" i="3" s="1"/>
  <c r="AB6" i="3"/>
  <c r="AQ6" i="3"/>
  <c r="AT6" i="3" s="1"/>
  <c r="AE2" i="3"/>
  <c r="AQ2" i="3"/>
  <c r="AT2" i="3" s="1"/>
  <c r="G36" i="2" l="1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</calcChain>
</file>

<file path=xl/sharedStrings.xml><?xml version="1.0" encoding="utf-8"?>
<sst xmlns="http://schemas.openxmlformats.org/spreadsheetml/2006/main" count="1998" uniqueCount="1111">
  <si>
    <t>Código</t>
  </si>
  <si>
    <t xml:space="preserve">Descripción </t>
  </si>
  <si>
    <t>Grupo de Artículo</t>
  </si>
  <si>
    <t>PUC</t>
  </si>
  <si>
    <t xml:space="preserve">total </t>
  </si>
  <si>
    <t>33303044006 CLIP TITANIO MEDIUM-LARGE,20</t>
  </si>
  <si>
    <t>IMPLANTES NO TRAUMATOLOGICOS                                </t>
  </si>
  <si>
    <t>ABDUCTOR HOMBRO TALLA UNICA</t>
  </si>
  <si>
    <t>INSUMOS ORTOPEDICOS                                         </t>
  </si>
  <si>
    <t>ABSORBENTE CO2 5 KG(CAL SODA)</t>
  </si>
  <si>
    <t>INSUMOS DE ANESTESIA                                        </t>
  </si>
  <si>
    <t>ACC.PALETA LARGA E-1450-6</t>
  </si>
  <si>
    <t>I.C ELECTROCIRUGIA GENERALES                                </t>
  </si>
  <si>
    <t>ACC.PUNTA E-1552</t>
  </si>
  <si>
    <t>ACEITE EMULSIONADO 220 ML</t>
  </si>
  <si>
    <t>INSUMOS PROTECCION DE PACIENTE                              </t>
  </si>
  <si>
    <t>ACTICOAT 10X10 CM</t>
  </si>
  <si>
    <t>INSUMOS PARA CURACIONES                                     </t>
  </si>
  <si>
    <t>ADAP P/CO DESECH P/RESPIRADOR EVITAXL DR</t>
  </si>
  <si>
    <t>ACCESORIOS Y REPUESTOS DE EQUIPOS CLINICOS                  </t>
  </si>
  <si>
    <t>ADAP TUBO ENDOT P/CAPNOGRAFIA C/CONEC(h)</t>
  </si>
  <si>
    <t>CONECTORES DE USO CLINICO                                   </t>
  </si>
  <si>
    <t>ADAP TUBO ENDOT P/CAPNOGRAFO NOVAME.</t>
  </si>
  <si>
    <t>ADAPTADOR P/TOMA HEMOCULTIVO AUTOM.</t>
  </si>
  <si>
    <t>INSUMOS LABORATORIO CLINICO Y BANCO DE SANGRE               </t>
  </si>
  <si>
    <t>AEROCAMARA FASIDOSE PARA INHALACION</t>
  </si>
  <si>
    <t>INSUMOS CLINICOS GENERALES                                  </t>
  </si>
  <si>
    <t>AGENTE ESTIZANTE OXIDO ETHILENO 100 GR.</t>
  </si>
  <si>
    <t>INSUMOS DE ESTERILIZACION                                   </t>
  </si>
  <si>
    <t>AGUJA DENTAL 27GX1 5/8</t>
  </si>
  <si>
    <t>I.C AGUJAS, TROCARES Y MARIPOSAS                            </t>
  </si>
  <si>
    <t>AGUJA DENTAL 30GX7/8-1</t>
  </si>
  <si>
    <t>AGUJA DES 18 GX1 P/PREPARACION MEDICAM.</t>
  </si>
  <si>
    <t>AGUJA DESECH 18 GX 1 1/2</t>
  </si>
  <si>
    <t>AGUJA DESECH 21 Gx1</t>
  </si>
  <si>
    <t>AGUJA DESECH 21 Gx1 1/2</t>
  </si>
  <si>
    <t>AGUJA DESECH 25 GX1</t>
  </si>
  <si>
    <t>AGUJA DESECH 26 Gx1/2</t>
  </si>
  <si>
    <t>AGUJA DOBLE VENOJECT 21 Gx1 1/2</t>
  </si>
  <si>
    <t>AGUJA KIRSCHNER 1.0</t>
  </si>
  <si>
    <t>AGUJA KIRSCHNER 1.2</t>
  </si>
  <si>
    <t>AGUJA KIRSCHNER 1.6</t>
  </si>
  <si>
    <t>AGUJA STEIMNANN 0.1</t>
  </si>
  <si>
    <t>AGUJA STEINMANN 0.2</t>
  </si>
  <si>
    <t>AGUJAS WILLIAM BOTOX CYSTOSCOPI CENCOMEX</t>
  </si>
  <si>
    <t>ALARGADOR ART 140-150CM P/MONIT PRESM/H</t>
  </si>
  <si>
    <t>ALARGADORES DE USO CLINICO                                  </t>
  </si>
  <si>
    <t>ALARGADOR ART 20-30CM P/MONIT PRES M/H</t>
  </si>
  <si>
    <t>ALARGADOR ART M/M 30CM P/MONITORI PRESIO</t>
  </si>
  <si>
    <t>ALARGADOR DE OXIGENO 2 MT HUDSON</t>
  </si>
  <si>
    <t>ALARGADOR TUBO ENDOT SILIC 20CM CONEC RE</t>
  </si>
  <si>
    <t>ALARGADOR VENOSO 1MT</t>
  </si>
  <si>
    <t>ALARGADOR VENOSO C/LLAVE 3 PASOS 10CM</t>
  </si>
  <si>
    <t>ALARGADOR VENOSO C/LLAVE 3 PASOS 25CM</t>
  </si>
  <si>
    <t>ALGINATO CALCIO / LAMINAS 10X10CM</t>
  </si>
  <si>
    <t>ALGINATO CALCIO / LAMINAS 5X5CM</t>
  </si>
  <si>
    <t>ALGODON PRENSADO 1000 GR</t>
  </si>
  <si>
    <t>ALGODON PRENSADO 50 GR</t>
  </si>
  <si>
    <t>ALLEVYN HEEL NO ADHESIVO TALON</t>
  </si>
  <si>
    <t>ALLEVYN LIFE ADHESIVO SACRO</t>
  </si>
  <si>
    <t>ALMOHADILLA PERINEAL CANULADA</t>
  </si>
  <si>
    <t>ANTIEMPAÑANTE OPTICA</t>
  </si>
  <si>
    <t>APOSITO 48X35CM ESTERIL</t>
  </si>
  <si>
    <t>APOSITO BIOBRANE GRANDE (38 X 50 CM )</t>
  </si>
  <si>
    <t>INSUMOS PARA CIRUGIA PLASTICA Y AMIGDALECTOMIA              </t>
  </si>
  <si>
    <t>APOSITO BIOBRANE MEDIANO (25 X 38 CM )</t>
  </si>
  <si>
    <t>APOSITO CARBON ACTI C/PLATA 10.5X10.5CM</t>
  </si>
  <si>
    <t>APOSITO CARBON ACTI C/PLATA 10.5X19CM</t>
  </si>
  <si>
    <t>APOSITO CARBOXIMETILCEL C/PLATA 10X10CM</t>
  </si>
  <si>
    <t>APOSITO CHICO 10X20CM ESTERIL</t>
  </si>
  <si>
    <t>APOSITO CIRCULAR 12X110CM ESTERIL</t>
  </si>
  <si>
    <t>APOSITO FIJACION CVC SIN CHG</t>
  </si>
  <si>
    <t>APOSITO MANOS 15X24CM ESTERIL</t>
  </si>
  <si>
    <t>APOSITO MATRIZ ALGINATO CON PLATA 10x10</t>
  </si>
  <si>
    <t>APOSITO QUEMADOS 15CMX3MT</t>
  </si>
  <si>
    <t>APOSITO TRANS NO ADHESIVO 7,6x10,1 CM 3M</t>
  </si>
  <si>
    <t>APOSITO TRANSP ADH PERMEABLE 10X12CM</t>
  </si>
  <si>
    <t>APOSITO TRANSPARENTE  CVC CHG</t>
  </si>
  <si>
    <t>APOSITO TRANSPARENTE ADHESIVO 10X25CM</t>
  </si>
  <si>
    <t>APOSITO TRANSPARENTE ADHESIVO 5 X 7 CM</t>
  </si>
  <si>
    <t>APOSITO TRANSPARENTE PAD REF 3582</t>
  </si>
  <si>
    <t>APOSITO VIA VENOSA CON GASA 7x6.5CM</t>
  </si>
  <si>
    <t>Insumos para terapia intravenosa</t>
  </si>
  <si>
    <t>APURADOR DE SUERO 1000 CC</t>
  </si>
  <si>
    <t>ARTERIOFIX 20 G X 8 CM</t>
  </si>
  <si>
    <t>CATETERES E INTRODUCTORES                                   </t>
  </si>
  <si>
    <t>ARTERIOFIX G20 X 160MM.</t>
  </si>
  <si>
    <t>ASPIRADOR SALIVA DESECH</t>
  </si>
  <si>
    <t>INSUMOS DE ODONTOLOGIA                                      </t>
  </si>
  <si>
    <t>ATTEST 3M 1298F CONT BIO LECT RAP O/E CJ</t>
  </si>
  <si>
    <t>ATTEST SUPER-RAPID 1492-V 3M 50XCAJA</t>
  </si>
  <si>
    <t>AUDIFONO P/AUDIO(TELEVISION)</t>
  </si>
  <si>
    <t>INSUMOS ATENCION DE PACIENTE                                </t>
  </si>
  <si>
    <t>AXOR II</t>
  </si>
  <si>
    <t>BAJA LENGUA DESECH ENVASE INDIVIDUAL</t>
  </si>
  <si>
    <t>BAJADA BOMBA FOTOSENSIBLE</t>
  </si>
  <si>
    <t>BAJADAS PARA INFUSION DE SOLUCIONES                         </t>
  </si>
  <si>
    <t>BAJADA BOMBA NUTRICION ENTERAL</t>
  </si>
  <si>
    <t>BAJADA BOMBA NUTRICION TAPA ROSCA</t>
  </si>
  <si>
    <t>BAJADA BOMBA PCA EV</t>
  </si>
  <si>
    <t>BAJADA CORRIENTE EV C/LUER LOCK</t>
  </si>
  <si>
    <t>BAJADA INFUSION SANGRE</t>
  </si>
  <si>
    <t>BAJADA IRRIGACIÓN UROLOGIA IRRIGOMATIC</t>
  </si>
  <si>
    <t>BAJADA P/INFUSION SUERO SIST LIBRE AGUJA</t>
  </si>
  <si>
    <t>BANDEJA ANESTESIA GENERAL DESECH</t>
  </si>
  <si>
    <t>BANDEJA ANESTESIA REGIONAL DESECH</t>
  </si>
  <si>
    <t>BASTON CANADIENSE CODERA FIJA</t>
  </si>
  <si>
    <t>BASTONCILLOS ALG CAJAX200-300UN</t>
  </si>
  <si>
    <t>BATA DESECHABLE PACIENTE</t>
  </si>
  <si>
    <t>ROPA CLINICA DESECHABLE                                     </t>
  </si>
  <si>
    <t>BIKINI DESECHABLE</t>
  </si>
  <si>
    <t>BISTURI DESECH C/MANGO N11</t>
  </si>
  <si>
    <t>BISTURI DESECHABLE                                          </t>
  </si>
  <si>
    <t>BISTURI DESECH C/MANGO N15</t>
  </si>
  <si>
    <t>BISTURI OFTALMOLOGICO 15</t>
  </si>
  <si>
    <t>INSUMOS DE OFTALMOLOGIA                                     </t>
  </si>
  <si>
    <t>BISTURI RECTO DE OTORRINO</t>
  </si>
  <si>
    <t>BOLSA COLOSTOMIA P/DISCO 57MM</t>
  </si>
  <si>
    <t>INSUMOS PARA COLOSTOMIA Y UROSTOMIA                         </t>
  </si>
  <si>
    <t>BOLSA DRENABLE UROSTOMIA SUR FIT 45 MM</t>
  </si>
  <si>
    <t>BOLSAS DE USO CLINICO                                       </t>
  </si>
  <si>
    <t>BOLSA ECO TRANS 15X60CM C/ELAST MIX EST</t>
  </si>
  <si>
    <t>BOLSA FLEXI-SEAL FMS COLLETION BLAS 10</t>
  </si>
  <si>
    <t>BOLSA GEL 250-300 GR</t>
  </si>
  <si>
    <t>BOLSA MESA RAYOS 110CMX80CM DOBLE ENVASE</t>
  </si>
  <si>
    <t>BOLSA PAP MIXT AUTO/OXET 15X28 CM</t>
  </si>
  <si>
    <t>BOLSA RECOLEC ORIN CAMA ADUL 2000ML</t>
  </si>
  <si>
    <t>BOLSA RECOLEC ORIN PIERN ADUL 500 750ML</t>
  </si>
  <si>
    <t>BOLSA SANGRE CUADRUPLES</t>
  </si>
  <si>
    <t>BOLSA TRANSP ALTA RES 25X40CM C/ADH EST</t>
  </si>
  <si>
    <t>BOQUILLA ESPIROM FUKUDA ST250/ST95 cjx50</t>
  </si>
  <si>
    <t>INSUMOS DE MEDICINA DEL TRABAJO O MEDICINA PREVENTIVA       </t>
  </si>
  <si>
    <t>BOTA ARTROSCOPICA DESECH PAR</t>
  </si>
  <si>
    <t>BOTA INMOVILIZADORA T S</t>
  </si>
  <si>
    <t>BOTA INMOVILIZADORA TL</t>
  </si>
  <si>
    <t>BOTA INMOVILIZADORA TM</t>
  </si>
  <si>
    <t>BOTA P/PIE SCD EXPRESS LARGE</t>
  </si>
  <si>
    <t>BOTA P/PIE SCD EXPRESS TMEDIUM</t>
  </si>
  <si>
    <t>BRAZALETE AMA IDENTIFICACION PACIENTES</t>
  </si>
  <si>
    <t>BRAZALETE DESECH 2 LUMEN A PRESION</t>
  </si>
  <si>
    <t>BRAZALETES PARA MEDIR PRESION SANGUINEA                     </t>
  </si>
  <si>
    <t>CABESTRILLO P/BRAZO TL</t>
  </si>
  <si>
    <t>CABESTRILLO P/BRAZO TM</t>
  </si>
  <si>
    <t>CABLE BIPOLAR DES VALEYLAB</t>
  </si>
  <si>
    <t>CABLE ECG 3 DERIV MON VISTA 120 DRAEGER</t>
  </si>
  <si>
    <t>CABLE ELECTROCIRUGIA BIPOLAR</t>
  </si>
  <si>
    <t>CABLE INTERFAZ SP02</t>
  </si>
  <si>
    <t>CABLE MULTIPARAMETRO PARA MONI ECG 3(h)</t>
  </si>
  <si>
    <t>CABLE PROLONGACION SPO2 DRAGUER</t>
  </si>
  <si>
    <t>CABLE TRON.ECGMONIT.</t>
  </si>
  <si>
    <t>CAJA GUARDAR PROTESIS DENTAL</t>
  </si>
  <si>
    <t>CALCETIN REPOMEN TL HOMBRE</t>
  </si>
  <si>
    <t>CALCETIN REPOMEN TL MUJER</t>
  </si>
  <si>
    <t>CALCETIN REPOMEN TM HOMBRE</t>
  </si>
  <si>
    <t>CALCETIN REPOMEN TM MUJER</t>
  </si>
  <si>
    <t>CALCETIN REPOMEN TS HOMBRE</t>
  </si>
  <si>
    <t>CALCETIN REPOMEN TS MUJER</t>
  </si>
  <si>
    <t>CALCETIN REPOMEN TXS HOMBRE</t>
  </si>
  <si>
    <t>CAMISON EXAMEN PACIENTE DESECH M/CORTA</t>
  </si>
  <si>
    <t>CAMISON EXAMEN PACIENTE DESECH URGENCIA</t>
  </si>
  <si>
    <t>CAMPO QUIR ADHESIVO 28X41CM</t>
  </si>
  <si>
    <t>I.C PROCEDIMIENTO QUIRURGICO ESTANDAR                       </t>
  </si>
  <si>
    <t>CAMPO QUIR ADHESIVO C/YODO 60X45CM</t>
  </si>
  <si>
    <t>CANDADO P/CONT JG 739</t>
  </si>
  <si>
    <t>CANULA ASPIRACION TIPO YANKAHUER GRANDE</t>
  </si>
  <si>
    <t>CANULAS                                                     </t>
  </si>
  <si>
    <t>CANULA ASPIRACION TIPO YANKAHUER MEDIANA</t>
  </si>
  <si>
    <t>CANULA ASPIRACION TIPO YANKAHUER XG</t>
  </si>
  <si>
    <t>CANULA MAYO N3</t>
  </si>
  <si>
    <t>CANULA MAYO N4</t>
  </si>
  <si>
    <t>CANULA MAYO N5</t>
  </si>
  <si>
    <t>CANULA OFTALMOLOGICA 27 G CON HIDRODISEC</t>
  </si>
  <si>
    <t>CANULA OLIVADA CURVA DES 25G</t>
  </si>
  <si>
    <t>CÁNULA SIMCOE N23 DESECHABLE</t>
  </si>
  <si>
    <t>CANULA TRAQ C/BAL ASPIR SUBGL PORTEX N8</t>
  </si>
  <si>
    <t>CANULA TRAQUEOSTOMIA N8 C/BALON</t>
  </si>
  <si>
    <t>CANULA TRAQUEOSTOMIA N9 C/BALON</t>
  </si>
  <si>
    <t>CANULA TRAQUEOTO 9 C-ASPIRAC SUBGLOTICA</t>
  </si>
  <si>
    <t>CAPTOR SUBDURAL</t>
  </si>
  <si>
    <t>INSUMOS DE NEUROCIRUGIA                                     </t>
  </si>
  <si>
    <t>CAPUCHON FACO ALCON</t>
  </si>
  <si>
    <t>CASEETTE PEROXIDO HIDROG RAPIDO CAJAX5UN</t>
  </si>
  <si>
    <t>CASETTE COMBINADO FACO/VITRECT CONST</t>
  </si>
  <si>
    <t>CASETTE FACO CONSTELLATION</t>
  </si>
  <si>
    <t>CASSETTE ESPIRATORIO EXTRA SERVO</t>
  </si>
  <si>
    <t>INSUMOS ASISTENCIA PULMONAR                                 </t>
  </si>
  <si>
    <t>CATETER ART FEMOR 5FR P/MEDICION GASTO C</t>
  </si>
  <si>
    <t>CATETER FOGARTY EMBOLECTOMIA N°2 120802-</t>
  </si>
  <si>
    <t>CATETER FOGARTY EMBOLECTOMIA N°3 120803-</t>
  </si>
  <si>
    <t>CATETER MONO J</t>
  </si>
  <si>
    <t>CATETER PICCO 4FR</t>
  </si>
  <si>
    <t>CATETER TERMODILUCION SWAN-GANZ 7FR</t>
  </si>
  <si>
    <t>CATETER URETERAL 6FR X 70CM</t>
  </si>
  <si>
    <t>CATETER VEN CENTRAL 1VIA C/G 16 GAX20CM</t>
  </si>
  <si>
    <t>CATETER VEN CENTRAL 2VIAS C/G (DOSLUMEN)</t>
  </si>
  <si>
    <t>CATETER VEN CENTRAL 3VIAS C/GUIA(TRES LU</t>
  </si>
  <si>
    <t>CATETER VEN DOBLE LUMEN CURVO 11FR 20CM</t>
  </si>
  <si>
    <t>CATETER VEN DOBLE LUMEN RECTO 11 x 15 cm</t>
  </si>
  <si>
    <t>CATETER VEN PERIF CENTRAL 2VIAS( DOS LUM</t>
  </si>
  <si>
    <t>CATETER VEN PERIF POLIURET 16 GX25-35MM</t>
  </si>
  <si>
    <t>CATETER VEN PERIF TEFLON 14 GX45-50MM</t>
  </si>
  <si>
    <t>CATETER VEN PERIF TEFLON 16 GX1 3/4</t>
  </si>
  <si>
    <t>CATETER VEN PERIF TEFLON 18 GX1 3/4</t>
  </si>
  <si>
    <t>CATETER VENOSO CENTRAL 4VIAS</t>
  </si>
  <si>
    <t>CATETER VENOSO CENTRAL 5VIAS</t>
  </si>
  <si>
    <t>CATETER VENOSO PERIFERICO 18 G</t>
  </si>
  <si>
    <t>CATETER VENOSO PERIFERICO 20 G</t>
  </si>
  <si>
    <t>CATETER VENOSO PERIFERICO 22 G</t>
  </si>
  <si>
    <t>CATETER VENOSO PERIFERICO CENTRAL 1 VIA</t>
  </si>
  <si>
    <t>CELULOSA OXID REGEN ABSORB 5,1x7,6CM</t>
  </si>
  <si>
    <t>CEPILLO DE LUMEN CHICO 241020-BBG</t>
  </si>
  <si>
    <t>CEPILLOS DE LIMPIEZA PARA INSTRUMENTAL O MOTORES            </t>
  </si>
  <si>
    <t>CEPILLO DE LUMEN MEDIANO GK-469-R</t>
  </si>
  <si>
    <t>CEPILLO ERGONOM INSTRUMENTAL 3-1000</t>
  </si>
  <si>
    <t>CEPILLO LIMPIEZA D10,0MM L550MM</t>
  </si>
  <si>
    <t>CERA HUESO</t>
  </si>
  <si>
    <t>CHATA DESECH</t>
  </si>
  <si>
    <t>CHATAS, PATOS Y ACCESORIOS DE CHATAS                        </t>
  </si>
  <si>
    <t>CINTA AUTOCLAVE 3/4 3M 1322-18MM COMPLY</t>
  </si>
  <si>
    <t>CINTA DETER. COLESTEROL-GLUCOSA CJX25</t>
  </si>
  <si>
    <t>CINTA PAPEL ADHESIVA 18-19MMX40-50MT</t>
  </si>
  <si>
    <t>CINTA VASCULAR AMARILLA</t>
  </si>
  <si>
    <t>COADYUDANTES EN CIRUGIA VASCULAR                            </t>
  </si>
  <si>
    <t>CINTA VASCULAR AZUL</t>
  </si>
  <si>
    <t>CINTA VASCULAR ROJA</t>
  </si>
  <si>
    <t>CINTILLO TRAQUEOSTOMIA</t>
  </si>
  <si>
    <t>CIRCUITO ANESTESIA EXTENSIBLE C/FILTRO/L</t>
  </si>
  <si>
    <t>CIRCUITO BIPAP DES V60 ANDOVER-(N/A)</t>
  </si>
  <si>
    <t>CIRCUITO VENT. MEC. INVAS. HUMED. ACTI</t>
  </si>
  <si>
    <t>CIRCUITO VENT. MEC. INVAS. HUMED. S/ACTI</t>
  </si>
  <si>
    <t>CIRCUITO VENT. MEC. INVAS. T1 C/VAL. RES</t>
  </si>
  <si>
    <t>CLAMP VASCULAR DOBLE REF TKS-2</t>
  </si>
  <si>
    <t>CLAMP VASCULAR SIMPLE 1MM DIAM. TKS-1</t>
  </si>
  <si>
    <t>CLIP DE TITANIO MEDIUM/LARGE - Pre : (NO</t>
  </si>
  <si>
    <t>CLIP LIGACLIP PL-579-T</t>
  </si>
  <si>
    <t>CLIP P/CUERO CABELLUDO AZUL P/CLIPERA 20</t>
  </si>
  <si>
    <t>CLIPS POLI HEMOLOK LARG 7-10MM MORADO</t>
  </si>
  <si>
    <t>COBERTOR PLAST TERMO DIGITAL CAJASX25 UN</t>
  </si>
  <si>
    <t>CODERAS ANTIESCARAS ESPUMA</t>
  </si>
  <si>
    <t>COJIN APOYA CABEZA ESPUMA</t>
  </si>
  <si>
    <t>COJIN PICARON</t>
  </si>
  <si>
    <t>COLAGENO HEMOSTATICO 5X8CM</t>
  </si>
  <si>
    <t>COLLAR CERVICAL BLANDO LARGE</t>
  </si>
  <si>
    <t>COLLAR CERVICAL BLANDO MEDIUM</t>
  </si>
  <si>
    <t>COLLAR CERVICAL EXTRICACION AJUSTABLE</t>
  </si>
  <si>
    <t>COLLAR CERVICAL FILADELFIA LARGE</t>
  </si>
  <si>
    <t>COLLAR CERVICAL FILADELPHIA MEDIUM</t>
  </si>
  <si>
    <t>COLLAR CERVICAL MIAMI LARGE</t>
  </si>
  <si>
    <t>COLLAR CERVICAL MIAMI TUNICA</t>
  </si>
  <si>
    <t>COMPRESA C/TIRA RADIOS. LARGA 45X45 5UN.</t>
  </si>
  <si>
    <t>COMPRESAS QUIRURGICAS                                       </t>
  </si>
  <si>
    <t>COMPRESA EST PEQ DES 1.27X5.08CM SACHETX</t>
  </si>
  <si>
    <t>COMPRESA ESTERIL 45X45 2 UI</t>
  </si>
  <si>
    <t>COMPRESA ESTERIL CIRUGIA OFTALMOLOGICA</t>
  </si>
  <si>
    <t>CONCENTRADO ACIDO P/HEMODIALISIS 2-K P/M</t>
  </si>
  <si>
    <t>INSUMOS PARA HEMODIALISIS Y HEMOFILTRACION                  </t>
  </si>
  <si>
    <t>CONCENTRADO BICARBONATO SODIO 650 GR P/H</t>
  </si>
  <si>
    <t>CONDUCTOR DE TUBO ENDOTRAQUEAL 15 FR - P</t>
  </si>
  <si>
    <t>CONDUCTORES PARA SONDAS Y TUBOS                             </t>
  </si>
  <si>
    <t>CONDUCTOR TUBO ENDOTRAQUEAL 14FR</t>
  </si>
  <si>
    <t>CONECTOR EN/AC-10</t>
  </si>
  <si>
    <t>CONECTOR EN/P/CIRCUITO PACIENTE DIAMETRO</t>
  </si>
  <si>
    <t>CONECTOR EN/P/SISTEMA PRESION NEGATIVA</t>
  </si>
  <si>
    <t>CONECTOR ESTRIADO PUNTA IGUAL AC-5</t>
  </si>
  <si>
    <t>CONECTOR P/MANGUERA OXIGE C/ROSCA 22 MM</t>
  </si>
  <si>
    <t>CONECTOR PUNTA DESIGUAL AC-3</t>
  </si>
  <si>
    <t>CONECTOR T P/NEBULIZAR 22MM I.D./ 22MM O</t>
  </si>
  <si>
    <t>CONO P/OTOSCOPIO 2,5MM</t>
  </si>
  <si>
    <t>INSUMOS DE OTORRINOLARINGOLOGIA                             </t>
  </si>
  <si>
    <t>CONO P/OTOSCOPIO 4MM</t>
  </si>
  <si>
    <t>CONSTELLATION TOTAL PLUS PAK 23G</t>
  </si>
  <si>
    <t>CONTADOR AGUJA C/EXTRACCION BISTURI</t>
  </si>
  <si>
    <t>CONTEN.AMARILLO 0,8LT ELIM MAT CORTOPUN</t>
  </si>
  <si>
    <t>DISPENSADORES Y SOPORTES DE DESECHOS CORTOPUNZANTES         </t>
  </si>
  <si>
    <t>CONTEN.AMARILLO 13,6LT ELIM MAT CORTPUNZ</t>
  </si>
  <si>
    <t>CONTEN.AMARILLO 4,8 LT ELIM MAT CORTPUNZ</t>
  </si>
  <si>
    <t>CONTENCION DE TORAX</t>
  </si>
  <si>
    <t>CONTIPLEX SET TUOHY 18 G X 4 (100)</t>
  </si>
  <si>
    <t>CONTIPLEX TOUHY ULTRA 40MM ECOGENICA</t>
  </si>
  <si>
    <t>COPELA ALUMINIO CUADRADA C1S NO ESTERIL</t>
  </si>
  <si>
    <t>COPELA ALUMINIO RECTANGULAR C16 NO ESTER</t>
  </si>
  <si>
    <t>COPELA CEMENTACION ZI-5049-01100</t>
  </si>
  <si>
    <t>CORCHETERA PIEL</t>
  </si>
  <si>
    <t>CUBIERTA DES. ESTERIL UNA PIEZA .I. PLAS</t>
  </si>
  <si>
    <t>CUBIERTA MESA MAYO STD</t>
  </si>
  <si>
    <t>CUBRE CALZADO DESECHABLE</t>
  </si>
  <si>
    <t>CUCHILLAS P/DERMATOMO ZIMMER</t>
  </si>
  <si>
    <t>CUCHILLETE  OFTALMOLOGICO CRESCENT</t>
  </si>
  <si>
    <t>CUCHILLETE OFTALMOLOGICO 3.2 MM</t>
  </si>
  <si>
    <t>CVC 2 LUMEN 5 FR /16 GA X 50 CM</t>
  </si>
  <si>
    <t>DEDAL CON SILICONA SIN PUNTA</t>
  </si>
  <si>
    <t>DEDAL CON SILICONA TOTAL</t>
  </si>
  <si>
    <t>DELANTAL BISMUTO PROTECCIÓN RADIOLOGICO</t>
  </si>
  <si>
    <t>I.C DE IMAGENOLOGIA                                         </t>
  </si>
  <si>
    <t>DELANTAL DESECH ESTERIL TL</t>
  </si>
  <si>
    <t>DELANTAL DESECH ULTRA PROTECCION TXL</t>
  </si>
  <si>
    <t>DELANTAL DESECH ULTRA PROTECCION TXXL</t>
  </si>
  <si>
    <t>DELANTAL DESECHABLE PLAST. CELESTE</t>
  </si>
  <si>
    <t>DELANTAL ULTRA PROTECCION TXXL BARRIER</t>
  </si>
  <si>
    <t>DERMACARRIER 1.5X1</t>
  </si>
  <si>
    <t>DERMACARRIER 2195-13</t>
  </si>
  <si>
    <t>DESINFECT ALTO NIVEL ORTOFTALDEIDO 0.55%</t>
  </si>
  <si>
    <t>DESINFECTANTE SURFASAFE 750 ML</t>
  </si>
  <si>
    <t>DETERGENTE ENZIMATICO LIQUIDO 3-5 LT</t>
  </si>
  <si>
    <t>DETERGENTE ENZIMATICO SPRAY 500-1000ML</t>
  </si>
  <si>
    <t>DETERGENTE FA</t>
  </si>
  <si>
    <t>DETERGENTE IP KONZ</t>
  </si>
  <si>
    <t>DETERGENTE MEDICLEAN FORTE</t>
  </si>
  <si>
    <t>DETERGENTE Z</t>
  </si>
  <si>
    <t>DIALIZADOR CAPILAR HEMOFLOW F10FRESENIUS</t>
  </si>
  <si>
    <t>DIPHOTERINE PARA EL LAVADO DE OJO PARA R</t>
  </si>
  <si>
    <t>DISCO COLOSTOMIA FLEXIBLE 57MM</t>
  </si>
  <si>
    <t>DISCO FLEXIBLE 45 MM</t>
  </si>
  <si>
    <t>DISPOSITIVO AIRTRAQ PARA INTUBACION DIFI</t>
  </si>
  <si>
    <t>DRENAJE ASPIRATIVO 2,4MM</t>
  </si>
  <si>
    <t>DRENAJES Y RESERVORIOS                                      </t>
  </si>
  <si>
    <t>DRENAJE ASPIRATIVO 3,2MM</t>
  </si>
  <si>
    <t>DRENAJE ASPIRATIVO 4,7MM-4,8MM</t>
  </si>
  <si>
    <t>DRENAJE ASPIRATIVO 4MM</t>
  </si>
  <si>
    <t>DRENAJE NEUROQUIR 10MM</t>
  </si>
  <si>
    <t>DRENAJE NEUROQUIR 7MM</t>
  </si>
  <si>
    <t>DRENAJE REDONDO BLAKE 19 FR. JOHNSON</t>
  </si>
  <si>
    <t>DRENAJE TORAX150CMX6,4MM</t>
  </si>
  <si>
    <t>DRENAJE TORAX28F</t>
  </si>
  <si>
    <t>DRENAJE TORAX32F</t>
  </si>
  <si>
    <t>DURASEAL 3ML PARA COLUMNA 20-4003</t>
  </si>
  <si>
    <t>DURASEAL 5CC NEURO DS-D-5005</t>
  </si>
  <si>
    <t>EJERCITADOR RESPIRATORIO</t>
  </si>
  <si>
    <t>IMPLEMENTOS DE EJERCICIOS TERAPIA FISICA                    </t>
  </si>
  <si>
    <t>ELECTRODO P/ ELECTROCARDIOG REPO KIT X10</t>
  </si>
  <si>
    <t>ELECTRODOS DESECHABLES                                      </t>
  </si>
  <si>
    <t>ELECTRODO P/MONITOREO BIS P/MODULO DATEX</t>
  </si>
  <si>
    <t>ELECTRODO TERMOPAR DESECHABLE, PARA CANU</t>
  </si>
  <si>
    <t>ELECTRODOS P/MARCAPASO EXT ZOLL</t>
  </si>
  <si>
    <t>ELECTRODOS P/MONITOREO CONT</t>
  </si>
  <si>
    <t>ENDOCANULA BLUE LINE ULTRA N8 PORTEX</t>
  </si>
  <si>
    <t>ENDOCANULA P/CANULA TRAQUEOSTOMIA N8</t>
  </si>
  <si>
    <t>ENDOCANULA P/CANULA TRAQUEOSTOMIA N9</t>
  </si>
  <si>
    <t>ESCOBILLA P/LAVADO QUIRUGICO</t>
  </si>
  <si>
    <t>INSUMOS LAVADO DE MANO QUIRURGICO                           </t>
  </si>
  <si>
    <t>ESPONJA GELATINA ABSORBENTE 70X50X10MM</t>
  </si>
  <si>
    <t>ESPONJA SOLUPRER X 2</t>
  </si>
  <si>
    <t>ESPONJAS CON CLORHEXIDINA 2 % PARA LAVAD</t>
  </si>
  <si>
    <t>ESPUMA AUTO POLIURET POROSO 100Mm x 4.9M</t>
  </si>
  <si>
    <t>ESPUMAS HIDROFILICAS NO ADHESIVA 10X10CM</t>
  </si>
  <si>
    <t>ESPUMAS HIDROFILICAS NO ADHESIVA 10X20CM</t>
  </si>
  <si>
    <t>ESTABILIZADOR CABEZA ESPUMA</t>
  </si>
  <si>
    <t>ESTUCHE PENEAL P/RECOLEC ORINA STD</t>
  </si>
  <si>
    <t>ESTUCHE PENEANO SILICONA ESTILO 2 MEDIAN</t>
  </si>
  <si>
    <t>ETI-AB-COREK PLUS (KIT DE HEP-B CORE)</t>
  </si>
  <si>
    <t>FAJA ABDOMINAL 4 BANDAS L</t>
  </si>
  <si>
    <t>FAJA ABDOMINAL 4 BANDAS M</t>
  </si>
  <si>
    <t>FAJA ABDOMINAL 4 BANDAS XL</t>
  </si>
  <si>
    <t>FAJA CADERA DER TALLA L</t>
  </si>
  <si>
    <t>FAJA CADERA DER.TALLA M</t>
  </si>
  <si>
    <t>FAJA DORSOLUMBAR TALLA L</t>
  </si>
  <si>
    <t>FAJA DORSOLUMBAR TALLA M</t>
  </si>
  <si>
    <t>FCO PLAST NO EST 50 100ML P/MUESTRAS HIS</t>
  </si>
  <si>
    <t>FCO RECOLECTOR ORINA VIDRIO O PLAST C/TA</t>
  </si>
  <si>
    <t>FERULA ARTICULADA RODILLA</t>
  </si>
  <si>
    <t>FERULA DIGITAL 1,5 CM</t>
  </si>
  <si>
    <t>FERULA DIGITAL METALICA 2 CM</t>
  </si>
  <si>
    <t>FERULA ROD ARTI ROM MI-52 T UNI BLUNDING</t>
  </si>
  <si>
    <t>FIBRA LASER PARA VARICES</t>
  </si>
  <si>
    <t>FIBRILLAR SNOW 2092</t>
  </si>
  <si>
    <t>FIJADOR AUTOM. G 354 AGFA PARA 2,5 LT</t>
  </si>
  <si>
    <t>FIJADOR P/DEDO PULGAR</t>
  </si>
  <si>
    <t>FIJADOR P/TUBO ENDOTRAQUEAL ANCHOR FAST</t>
  </si>
  <si>
    <t>FIJADOR RADIOG. G 334-I 2X25 LITROS AGFA</t>
  </si>
  <si>
    <t>FILTRO BACT VIRAL C/SEPARADOR AGUA P/RES</t>
  </si>
  <si>
    <t>FILTROS                                                     </t>
  </si>
  <si>
    <t>FILTRO BACTERIANO MICROGARD</t>
  </si>
  <si>
    <t>FILTRO DIALIZADOR F10</t>
  </si>
  <si>
    <t>FILTRO DIALIZADOR P/HEMODIALISIS F8 P/MA</t>
  </si>
  <si>
    <t>FILTRO HIGROSCOPICO BACTERIANO PROXIMAL</t>
  </si>
  <si>
    <t>FILTRO HUMIDIFICADOR TRACH VENT PLUS</t>
  </si>
  <si>
    <t>FILTRO INSPIRATORIO - R860</t>
  </si>
  <si>
    <t>FILTRO PERIDURALES</t>
  </si>
  <si>
    <t>FILTRO PLUS FILTER DIASAFEFRESENIUS</t>
  </si>
  <si>
    <t>FILTRO RECTANGULAR DESECHABLE JK-166</t>
  </si>
  <si>
    <t>FILTRO REDONDO DESECHABLE JK-095</t>
  </si>
  <si>
    <t>FILTROS ESPUMA SYSTEM ONE</t>
  </si>
  <si>
    <t>FILTROS MICROPARTICULAS SYSTEM ONE</t>
  </si>
  <si>
    <t>FLUJOMETRO</t>
  </si>
  <si>
    <t>FRASCO HUMIDIFICADOR DESECH 500ML</t>
  </si>
  <si>
    <t>FRASCO MUESTRA ORINA 50-80 ML</t>
  </si>
  <si>
    <t>FUNDA ALMOHADON URGENCIA 75X50CM DESECH</t>
  </si>
  <si>
    <t>FUNDA DES P/TRASLADO PACIENTE ROLLBORD</t>
  </si>
  <si>
    <t>FUNDA DESECH SOPORTE SIS COLUMNA ALLEN B</t>
  </si>
  <si>
    <t>FUNDA P/MICROSCOPIO ZEISS</t>
  </si>
  <si>
    <t>GANCHO HOOK E-1510</t>
  </si>
  <si>
    <t>INSUMOS PARA CIRUGIA ENDOSCOPICA Y LAPAROSCOPICA            </t>
  </si>
  <si>
    <t>GANCHOS SCOTT AMARILLOS 1 PUNTA</t>
  </si>
  <si>
    <t>GASA C/CLORHEXIDINA 5X5CM</t>
  </si>
  <si>
    <t>GASA CURACION 7,5X7,5CM ESTERIL, 2UN</t>
  </si>
  <si>
    <t>GASA OJO 24X16CM ESTERIL</t>
  </si>
  <si>
    <t>GASA PARAFINADA 10CMX7MT</t>
  </si>
  <si>
    <t>GASA PARAFINADA 10X10CM</t>
  </si>
  <si>
    <t>GASA TAPONAMIENTO 5X70CM ESTERIL, 1UN</t>
  </si>
  <si>
    <t>GASA TAPONAMIENTO 5X70CM ESTERIL, 5UN</t>
  </si>
  <si>
    <t>GEL CONDUCTOR P/ELECTROCARDIOGRAFO 250ML</t>
  </si>
  <si>
    <t>GEL CONDUCTOR P/ULTRASONIDO 5 LT</t>
  </si>
  <si>
    <t>INSUMOS ECOGRAFIA                                           </t>
  </si>
  <si>
    <t>GEL PACK FRIO/CALOR</t>
  </si>
  <si>
    <t>GOMA BASTON (REGATON)</t>
  </si>
  <si>
    <t>GOMA DE SILICONA 3 5MM ROLLO 25MT</t>
  </si>
  <si>
    <t>GOMA SILICONA 2X4X25 MT ROLLO</t>
  </si>
  <si>
    <t>GORRO CIR C/AMARRAS DESECH</t>
  </si>
  <si>
    <t>GORRO ENF DESECH(PLATO)</t>
  </si>
  <si>
    <t>GUANTE DE NITRILO ALTO RIEGO TALLA M</t>
  </si>
  <si>
    <t>GUANTES                                                     </t>
  </si>
  <si>
    <t>GUANTE DE NITRILO ALTO RIESGO TALLA L</t>
  </si>
  <si>
    <t>GUANTE NITRILO ALTO RIESGO TALLA S</t>
  </si>
  <si>
    <t>GUANTE NITRILO ALTO RIESGO TALLA XL</t>
  </si>
  <si>
    <t>GUANTE NITRILO ULTRA RESIST. TL CJ X 100</t>
  </si>
  <si>
    <t>GUANTE NITRILO ULTRA RESIST. TM CJ X 100</t>
  </si>
  <si>
    <t>GUANTE NITRILO ULTRA RESIST. TS CJ X 100</t>
  </si>
  <si>
    <t>GUANTE NITRILO ULTRA RESIST. TXL CJ X 100</t>
  </si>
  <si>
    <t>GUANTE PARA BAÑO PACIENTE</t>
  </si>
  <si>
    <t>INSUMOS HIGIENE PACIENTE                                    </t>
  </si>
  <si>
    <t>GUANTE QUIR HIPOALERGENICO N6,5 PAR</t>
  </si>
  <si>
    <t>GUANTE QUIR HIPOALERGENICO N7 PAR</t>
  </si>
  <si>
    <t>GUANTE QUIR HIPOALERGENICO N7,5 PAR</t>
  </si>
  <si>
    <t>GUANTE QUIR HIPOALERGENICO N8 PAR</t>
  </si>
  <si>
    <t>GUANTE QUIR HIPOALERGENICO N8,5 PAR</t>
  </si>
  <si>
    <t>GUANTE QUIR RADIORESISTENTE N8 1/2 PAR</t>
  </si>
  <si>
    <t>GUANTE QUIR RADIORESISTENTE N7.5 PAR</t>
  </si>
  <si>
    <t>GUANTE QUIR RADIORESISTENTE N8 PAR</t>
  </si>
  <si>
    <t>GUANTE QUIRURGICO N° 8,5</t>
  </si>
  <si>
    <t>GUANTE QUIRURGICO Nº 6,5</t>
  </si>
  <si>
    <t>GUANTE QUIRURGICO Nº 7</t>
  </si>
  <si>
    <t>GUANTE QUIRURGICO Nº 7,5</t>
  </si>
  <si>
    <t>GUANTE QUIRURGICO Nº 8</t>
  </si>
  <si>
    <t>GUANTE VINILO L CJ X 100</t>
  </si>
  <si>
    <t>GUANTE VINILO M CJ X 100</t>
  </si>
  <si>
    <t>GUANTE VINILO M CJ X 25</t>
  </si>
  <si>
    <t>GUANTE VINILO S CJ X 100</t>
  </si>
  <si>
    <t>GUANTES ESTERILES USO EXCLUSIVO IQ N 6.5</t>
  </si>
  <si>
    <t>GUANTES ESTERILES USO EXCLUSIVO IQ N 7.0</t>
  </si>
  <si>
    <t>GUANTES ESTERILES USO EXCLUSIVO IQ N 7.5</t>
  </si>
  <si>
    <t>GUANTES ESTERILES USO EXCLUSIVO IQ N 8.0</t>
  </si>
  <si>
    <t>GUANTES ESTERILES USO EXCLUSIVO IQ N 8.5</t>
  </si>
  <si>
    <t>GUIA HIDROFILICA FLEXIBLE 0,035 X 150</t>
  </si>
  <si>
    <t>GUIA SENSOR DUAL FLEX NITINOL HIDROFILI</t>
  </si>
  <si>
    <t>HEMACLEAR M (AMARILLO) 24-40 CM</t>
  </si>
  <si>
    <t>HEMACLEAR PINK 14-28 CM</t>
  </si>
  <si>
    <t>HEMOFILTRO DIACAP ACUTE (S_M_L)</t>
  </si>
  <si>
    <t>HEMOFILTRO DIACAP ACUTE TALLA L</t>
  </si>
  <si>
    <t>HEMOFILTRO DIACAP ACUTE TALLA M</t>
  </si>
  <si>
    <t>HIDROCOLOIDE FINO 20X5CM</t>
  </si>
  <si>
    <t>HIDROCOLOIDE FINO 7,5X7,5CM</t>
  </si>
  <si>
    <t>HIDROGEL AMORFO 30 GR</t>
  </si>
  <si>
    <t>HIDROGEL AMORFO 15 GR</t>
  </si>
  <si>
    <t>HIDROGEL LAMINAS 10X10</t>
  </si>
  <si>
    <t>HISOPO P/PINCELAR 3X15CM ESTERIL</t>
  </si>
  <si>
    <t>HISOPO P/PINCELAR 3X15CM NO ESTERIL</t>
  </si>
  <si>
    <t>HOJA BISTURI N11</t>
  </si>
  <si>
    <t>HOJA BISTURI N15</t>
  </si>
  <si>
    <t>HOJA BISTURI N20</t>
  </si>
  <si>
    <t>HOJA BISTURI N22</t>
  </si>
  <si>
    <t>HOJA BISTURI Nº 23</t>
  </si>
  <si>
    <t>HOJA DERMATOMO DESECH C/MANGO</t>
  </si>
  <si>
    <t>HOJA DERMATOMO ELECTRICO AESCULAP</t>
  </si>
  <si>
    <t>HOJA DERMATOMO ELECTRICO PADGET</t>
  </si>
  <si>
    <t>HOJA DERMATOMO HUMECA D80</t>
  </si>
  <si>
    <t>HOJA DERMATOMO MANUAL</t>
  </si>
  <si>
    <t>HOJA DESCARTABLE P/ARTERIOCTOMIA</t>
  </si>
  <si>
    <t>HUMIDIFICADOR DES PRE LLENADO 340-500ML</t>
  </si>
  <si>
    <t>INCHEQUE ETIQUETAS ROJAS</t>
  </si>
  <si>
    <t>IND BILOGICO P/AUTOCLAVE VAPOR LECTURA R</t>
  </si>
  <si>
    <t>IND BILOGICO P/PEROXIDO HIDROGENO(PLASMA</t>
  </si>
  <si>
    <t>IND FIS. AUTOCLA. VAPOR BOWIE DICK CJX30</t>
  </si>
  <si>
    <t>IND P/AUTOCLAVE CONT QUIR</t>
  </si>
  <si>
    <t>IND QUIMICO EXT P/PEROXIDO HIDROGENO CIN</t>
  </si>
  <si>
    <t>IND QUIMICO INTERNO P/PEROXIDO HIDROGENO</t>
  </si>
  <si>
    <t>IND QUIMICO P/AUTOCLAVE TIRA REF.1250</t>
  </si>
  <si>
    <t>IND QUIMICO P/OX.ETILENO TIRA REF.1251</t>
  </si>
  <si>
    <t>INMOVILIZADOR HOMBRO</t>
  </si>
  <si>
    <t>INMOVILIZADOR MANO</t>
  </si>
  <si>
    <t>INMOVILIZADOR MUÑEC FERULA AMBIDIE. T L</t>
  </si>
  <si>
    <t>INMOVILIZADOR MUÑEC FERULA AMBIDIE. T M</t>
  </si>
  <si>
    <t>INMOVILIZADOR MUÑECA AMBIDISTRA T S</t>
  </si>
  <si>
    <t>INMOVILIZADOR PCTE C/ LLAVE MAGN SEGUFIX</t>
  </si>
  <si>
    <t>INMOVILIZADOR RODILLA UNIVERSAL</t>
  </si>
  <si>
    <t>INTEGRADOR QUIMICO PARA VAPOR REF.1243B</t>
  </si>
  <si>
    <t>INTERCAMBIADOR TUBO COOK 19FR</t>
  </si>
  <si>
    <t>INTR P/CATETER SWAN-GANZ C/VALVULA P/CAT</t>
  </si>
  <si>
    <t>INTRODUCTOR MASCARA LAR. PROSEAL 3 AL 5</t>
  </si>
  <si>
    <t>IOBAN 2 6619 328X254CM</t>
  </si>
  <si>
    <t>IOBAN 2 6659 87X74CM CAMPO QUIRURG ADHES</t>
  </si>
  <si>
    <t>IRRIGADOR OCULAR</t>
  </si>
  <si>
    <t>JERINGA 10ML AGUJA 21 GX11/2 PTA LUERL</t>
  </si>
  <si>
    <t>JERINGAS                                                    </t>
  </si>
  <si>
    <t>JERINGA 20ML S/AGUJA PTA LUERLOCK</t>
  </si>
  <si>
    <t>JERINGA 3ML AGUJA 21 GX1 1/2 PUNTA LUER</t>
  </si>
  <si>
    <t>JERINGA 3ML P/GASES ARTERIALES</t>
  </si>
  <si>
    <t>JERINGA 5ML AGUJA 21 GX11/2 PUNTA LUER</t>
  </si>
  <si>
    <t>JERINGA BAJA RESISTENCIA 10ML</t>
  </si>
  <si>
    <t>JERINGA INSULINA 1ML AGUJA 29 G X 13MM</t>
  </si>
  <si>
    <t>JERINGA P/BLOQUEO 20ML PUNTA LUER-LOCK</t>
  </si>
  <si>
    <t>JERINGA P/INYECCION INTRAMEDULAR 5ML</t>
  </si>
  <si>
    <t>JERINGA PUNTA CONICA 20ML S/AGUJA</t>
  </si>
  <si>
    <t>JERINGA PUNTA FINA S/AGUJA 50-60ML</t>
  </si>
  <si>
    <t>JERINGA TUBERCULINA 1ML AGUJA 25 G X 5/8</t>
  </si>
  <si>
    <t>JERINGA UROLOGICA 60ML PUNTA CONICA</t>
  </si>
  <si>
    <t>KIT ADMINISTRACION DE MEDICAMENTOS ENDOV</t>
  </si>
  <si>
    <t>KIT ASEO DE CAVIDADES</t>
  </si>
  <si>
    <t>KIT AUTOLOG</t>
  </si>
  <si>
    <t>KIT BASICO DE SUTURA</t>
  </si>
  <si>
    <t>KIT CATETERISMO VESICAL ESTERIL</t>
  </si>
  <si>
    <t>INSUMOS DE UROLOGIA                                         </t>
  </si>
  <si>
    <t>KIT CISTOSTOMIA POR PUNCION SUPRAPUBICA</t>
  </si>
  <si>
    <t>KIT CURACION ESTANDAR CON TIJERA ESTERIL</t>
  </si>
  <si>
    <t>KIT DE APLICACION ESPUMA CON PLATA SMALL</t>
  </si>
  <si>
    <t>KIT DE ASEO GENITAL</t>
  </si>
  <si>
    <t>KIT DE IRRIAGACION ARTROSCOPICA EN Y</t>
  </si>
  <si>
    <t>INSUMOS PARA CIRUGIA ARTROSCOPICA                           </t>
  </si>
  <si>
    <t>KIT DE LINEAS HEMOFILTRACION HEMODIALISI</t>
  </si>
  <si>
    <t>KIT DE PRESION COMPARTIMENTAL</t>
  </si>
  <si>
    <t xml:space="preserve">Insumos para medir presión </t>
  </si>
  <si>
    <t>KIT DE ROPA DESECHABLE ESTERIL CON DELAN</t>
  </si>
  <si>
    <t>KIT DE ROPA DESECHABLE ESTERIL CON PECHE</t>
  </si>
  <si>
    <t>KIT DE TRAQUEOSTOMIA PERCUTANEA Nº 8.0 C</t>
  </si>
  <si>
    <t>KIT DE TRAQUEOSTOMIA PERCUTANEA Nº 9.0 C</t>
  </si>
  <si>
    <t>KIT FUNDA EQUIPO RXBV-29 EST DES 3 PIEZA</t>
  </si>
  <si>
    <t>KIT GASTROSTOMIA ENDOSCOPICA PERCUTANEA</t>
  </si>
  <si>
    <t>KIT INCONTINENCIA FECAL FLEXI SEAL FMS</t>
  </si>
  <si>
    <t>KIT INSTALACION O CAMBIO DE VIA VENOSA P</t>
  </si>
  <si>
    <t>KIT INYECCION FLUIDO VISCOSO</t>
  </si>
  <si>
    <t>KIT P/ANESTESIA EPIDURAL 16 G</t>
  </si>
  <si>
    <t>KIT PREPARACION DE PACIENTE PARA PABELLO</t>
  </si>
  <si>
    <t>KIT RAQUIPERI</t>
  </si>
  <si>
    <t>KIT RETIRO DE PUNTOS</t>
  </si>
  <si>
    <t>KIT TRACCION DE PARTES BLANDAS</t>
  </si>
  <si>
    <t>KIT TRANSDUCTOR P/MONITOR GASTO CARDIACO</t>
  </si>
  <si>
    <t>Insumos para medir gasto cardiaco</t>
  </si>
  <si>
    <t>KIT VESICULA LAPAROSCOPICA</t>
  </si>
  <si>
    <t>LANCETAS P/PICK TEST LETI CX200 UNID</t>
  </si>
  <si>
    <t>LAPIZ DEMOGRAFICO QUIR</t>
  </si>
  <si>
    <t>LAPIZ ELECTROBISTURI MONOPOLAR</t>
  </si>
  <si>
    <t>LENTE CONTACTO O2 OPTIXCURVA 8,6-050 CIB</t>
  </si>
  <si>
    <t>LENTE INTRAOCULAR SN60WF</t>
  </si>
  <si>
    <t>LIGA CLIP LT100 SMALL - Pre : CARTRIDGE</t>
  </si>
  <si>
    <t>LIGA CLIP LT300 MEDIUM/LARGE</t>
  </si>
  <si>
    <t>LIGA CLIP LT400 LARGE - Pre : CARTRIDGE</t>
  </si>
  <si>
    <t>LIGACLIP</t>
  </si>
  <si>
    <t>LIGADURA C/VELCRO</t>
  </si>
  <si>
    <t>LIGADURA STRETCH</t>
  </si>
  <si>
    <t>LIJA LIMPIA BISTURI</t>
  </si>
  <si>
    <t>Insumos para limpieza y lubricación de equipos e instrumental quirúrgico</t>
  </si>
  <si>
    <t>LINEA ARTERIO-VENOSA P/HEMODIALISISFRESE</t>
  </si>
  <si>
    <t>LINEA COAGULACION MAQUINA RECUPERADORA S</t>
  </si>
  <si>
    <t>LINEA IRRIGACION ELITE</t>
  </si>
  <si>
    <t>LLAVE 3 PASOS DESECH P/BOMBA 3 CANALES</t>
  </si>
  <si>
    <t>LLAVE 3 PASOS                                               </t>
  </si>
  <si>
    <t>LLAVE 3 PASOS DESECH P/BOMBA MONOCANAL</t>
  </si>
  <si>
    <t>LLAVE DE 3 PASOS DES P/BOMBA MONOCANAL D</t>
  </si>
  <si>
    <t>LOCION P/LIMPIAR LA PIEL SACHET S/ALCOHO</t>
  </si>
  <si>
    <t>LUBRICANTE INSTRUMENTAL JG600</t>
  </si>
  <si>
    <t>MALLA ULTRAPRO 10X15CM UMN1</t>
  </si>
  <si>
    <t>MALLA ULTRAPRO 15X15CM UMN1</t>
  </si>
  <si>
    <t>MALLA ULTRAPRO 30 X 30 CM UML1</t>
  </si>
  <si>
    <t>MANGA DE ARTROSCOPIA ACHS 20CMS 80CM DOB</t>
  </si>
  <si>
    <t>MANGA DESECHABLE PA 1 LUMEN</t>
  </si>
  <si>
    <t>MANGA PROTECTORA BRAZO</t>
  </si>
  <si>
    <t>MANGA PROTECTORA PIERNA</t>
  </si>
  <si>
    <t>MAQUINA AFEITAR DESECH</t>
  </si>
  <si>
    <t>MARIPOSA 19 GX3/4</t>
  </si>
  <si>
    <t>MARIPOSA 21 GX3/4</t>
  </si>
  <si>
    <t>MARIPOSA 23 GX3/4</t>
  </si>
  <si>
    <t>MARIPOSA 25 GX3/4</t>
  </si>
  <si>
    <t>MASCARA ANESTESIA MEDIANA</t>
  </si>
  <si>
    <t>MASCARA LARINGEA CORRIENTE N°3</t>
  </si>
  <si>
    <t>MASCARA LARINGEA CORRIENTE N°5</t>
  </si>
  <si>
    <t>MASCARA LARINGEASILICONA DESECH N°3</t>
  </si>
  <si>
    <t>MASCARA LARINGEASILICONA DESECH N°4 (portex)</t>
  </si>
  <si>
    <t>MASCARA LARINGEASILICONA DESECH N°5</t>
  </si>
  <si>
    <t>MASCARAS LARINGEA PROSEAL REUSABLE N#4</t>
  </si>
  <si>
    <t>MASCARAS LARINGEA PROSEAL REUSABLE N#5</t>
  </si>
  <si>
    <t>MASCARILLA C/PROTEC FACIAL FLUIDOS CORP</t>
  </si>
  <si>
    <t>MASCARILLAS Y ARNES PARA MASCARILLAS                        </t>
  </si>
  <si>
    <t>MASCARILLA DES. C/AMARRA CAJAx 50 UN</t>
  </si>
  <si>
    <t>MASCARILLA NASAL WISP FAME</t>
  </si>
  <si>
    <t>MASCARILLA NEBULIZ C/TUBO NEBULIZ</t>
  </si>
  <si>
    <t>MASCARILLA OXIGENOTERAPIA AL 100%(RECIRC</t>
  </si>
  <si>
    <t>MASCARILLA OXIGENOTERAPIA TIPO MULTIVENT</t>
  </si>
  <si>
    <t>MASCARILLA PREFORMADA CAJAX50UN</t>
  </si>
  <si>
    <t>MASCARILLA PROTECCION RESPIRATORIA</t>
  </si>
  <si>
    <t>MATRIZ INJERTO DURAMADRE NO ABSORB 4-5X5</t>
  </si>
  <si>
    <t>MEDIA KIT EVEREST 5400, PACK : 1000 CD T</t>
  </si>
  <si>
    <t>INSUMOS DE LABORATORIO HIGIENE INDUSTRIAL                   </t>
  </si>
  <si>
    <t>MEDIDOR DIURESIS HORARIA 400-500ML</t>
  </si>
  <si>
    <t>MEPILEX AG. 10X10 CMS</t>
  </si>
  <si>
    <t>MICRO CLIPS TITANIO 2,1X30MM.</t>
  </si>
  <si>
    <t>MICRO CLIPS TITANIO 3,1X30MM</t>
  </si>
  <si>
    <t>MICROTIP 0.9 MM 30# RECTO CON ABS</t>
  </si>
  <si>
    <t>MICROTIP 0.9MM 30KELMAN C/ABS</t>
  </si>
  <si>
    <t>MOLTOPREN 80X60X1,5CM P/QUEMADOS</t>
  </si>
  <si>
    <t>MUREX HIV AG(AC 96 DET</t>
  </si>
  <si>
    <t>NARICERA OXIGENOTERAPIA</t>
  </si>
  <si>
    <t>NECESER HT</t>
  </si>
  <si>
    <t>OXIVARIO</t>
  </si>
  <si>
    <t>PAÑAL DESECH INCONT. URINARIA TALLA L</t>
  </si>
  <si>
    <t>PAÑAL DESECH INCONT. URINARIA TALLA M</t>
  </si>
  <si>
    <t>PAÑAL DESECH P/ADULTO(TIPO SABANILLA)</t>
  </si>
  <si>
    <t>PAÑO CLINICO CERRADO ESTERIL 90X90CM</t>
  </si>
  <si>
    <t>PAÑO CLINICO OFT 90X90CM EST DES FENESTR</t>
  </si>
  <si>
    <t>PAÑO CLINICO PERFORADO ESTERIL 90X90CM</t>
  </si>
  <si>
    <t>Paño Fortex 70 med 60x90 cms. Caja 400 U</t>
  </si>
  <si>
    <t>PAÑO MULTIPROP.HIGIONEX</t>
  </si>
  <si>
    <t xml:space="preserve">Insumos para limpieza de equipos clínicos </t>
  </si>
  <si>
    <t>PAPEL AUTOCLAV VAP/OXETIL 310 AZUL 45x45</t>
  </si>
  <si>
    <t>PAPEL BILAMINADO 15CMS X 200 MT</t>
  </si>
  <si>
    <t>PAPEL BILAMINADO 20CMS X 200 MT SIN FUEL</t>
  </si>
  <si>
    <t>PAPEL BILAMINADO 5CMS X 200 MT SIN FUELL</t>
  </si>
  <si>
    <t>PAPEL CREP AUTOC VAP/OE 335 AZUL 100X100</t>
  </si>
  <si>
    <t>PAPEL CREP. AUTOCLAVE 310 AZUL 120X120</t>
  </si>
  <si>
    <t>PAPEL CREP. AUTOCLAVE 310 AZUL 60X60</t>
  </si>
  <si>
    <t>PAPEL CREPADO 3°GENER 120X120 PLIEGO</t>
  </si>
  <si>
    <t>PAPEL ELECTROCARDIOGR BURDICK EK-10 50mm</t>
  </si>
  <si>
    <t>PAPEL EN Z 210X140X180 PARA ECG MS 2015</t>
  </si>
  <si>
    <t>PAPEL ESPIROMETRO FUKUDA ST250</t>
  </si>
  <si>
    <t>PAPEL MIX P/AUTOC/OX  C/FUEL 15CMx100MT</t>
  </si>
  <si>
    <t>PAPEL MIX P/AUTOC/OX  C/FUEL 25CMx100MT</t>
  </si>
  <si>
    <t>PAPEL MIX P/AUTOC/OX  C/FUEL 30CMx100MT</t>
  </si>
  <si>
    <t>PAPEL MIX P/AUTOC/OX  S/FUEL 10CMx200MT</t>
  </si>
  <si>
    <t>PAPEL MIX P/AUTOC/OX  S/FUEL 7,5CMx200MT</t>
  </si>
  <si>
    <t>PAPEL MIX P/PEROX HIDRO (PLASMA)25CMx70M</t>
  </si>
  <si>
    <t>PAPEL MIX P/PEROX HIDRO (PLASMA)30CMx70M</t>
  </si>
  <si>
    <t>PAPEL MIX P/PEROX HIDRO(PLASMA)15CMx70MT</t>
  </si>
  <si>
    <t>PAPEL MIXTO P/PEROXIDO HIDROGENO(PLASMA)</t>
  </si>
  <si>
    <t>PAPEL TERM BLA P/IMPRESORA KIOSKO IBM</t>
  </si>
  <si>
    <t>PAQUETE CUBIERTA MESA INSTRUMENTAL DES</t>
  </si>
  <si>
    <t>PAQUETE CUBIETA MESA INSTRUMENTAL IMPERM</t>
  </si>
  <si>
    <t>PAQUETE QUIR ARTROSCOPIA DESECH</t>
  </si>
  <si>
    <t>PAQUETE QUIR CABEZA CUELLO DESECH</t>
  </si>
  <si>
    <t>PAQUETE QUIR CADERA DESECH</t>
  </si>
  <si>
    <t>PAQUETE QUIR GINECOLOGICO DESECH</t>
  </si>
  <si>
    <t>PAQUETE QUIR OFTALMOLOGICO DESECH</t>
  </si>
  <si>
    <t>PAQUETE QUIR PAÑO CLINICO C/ADHESIVO DES</t>
  </si>
  <si>
    <t>PAQUETE QUIR SABANA P/EXTREMIDAD SUP</t>
  </si>
  <si>
    <t>PAQUETE QUIR. UNIVERSAL DESECH</t>
  </si>
  <si>
    <t>PAQUETE QUIR.UNIVERSAL DESECH.BARRIER</t>
  </si>
  <si>
    <t>PAQUETE SABANA PERFORADA DESECH</t>
  </si>
  <si>
    <t>PARCHE ARTIC SUN, GENERICO</t>
  </si>
  <si>
    <t>PARCHE CURITA REDONDO</t>
  </si>
  <si>
    <t>PARCHE CURITA TRADICIONAL</t>
  </si>
  <si>
    <t>PARCHE GEL CONDUCTOR P/DESFIBRILACION</t>
  </si>
  <si>
    <t>PARCHE OCULAR 82X57 MM</t>
  </si>
  <si>
    <t>PATO URINARIO DESECH</t>
  </si>
  <si>
    <t>PECHERA ESTERIL</t>
  </si>
  <si>
    <t>PECHERA POLIETILENO CORTA DESECH</t>
  </si>
  <si>
    <t>PENROSE 1/2 45CM ESTERIL</t>
  </si>
  <si>
    <t>PENROSE 3/4  45CM ESTERIL</t>
  </si>
  <si>
    <t>PERA GOMA 250ML</t>
  </si>
  <si>
    <t>PILAS PARA AUDÍFONOS N°10</t>
  </si>
  <si>
    <t>PILAS PARA AUDÍFONOS N°13</t>
  </si>
  <si>
    <t>PILAS PARA AUDÍFONOS N°675</t>
  </si>
  <si>
    <t>PLACA ACETATO</t>
  </si>
  <si>
    <t>PLACA DES P/ELECTROBISTURI STDDUNIVERSAL</t>
  </si>
  <si>
    <t>PLACA DESECH P/ELECTROBISTURI DIVIDIDA</t>
  </si>
  <si>
    <t>PLACA RX 18X24 CAJAX100 SENSIBILIDAD VER</t>
  </si>
  <si>
    <t>PLACA RX 24X30 CAJAX100 SENSIBILIDAD VER</t>
  </si>
  <si>
    <t>PLACA RX 30X40 CAJAX100 SENSIBILIDAD VER</t>
  </si>
  <si>
    <t>PLACA RX 35X43  ORTHO VERDE AGFA</t>
  </si>
  <si>
    <t>PLACA RX 35X43 CAJAX100 SENSIBILIDAD VER</t>
  </si>
  <si>
    <t>PLACA RX AGFA 35X35 CJX100 SENS. VERDE</t>
  </si>
  <si>
    <t>PLACA RX FUJIFILM 35X35 CJX100 SENS VERD</t>
  </si>
  <si>
    <t>PLACA RX LASE SECA 35X43CMX100 AGFA DT2B</t>
  </si>
  <si>
    <t>PLANCHA ESPUMA ANTIESCARA</t>
  </si>
  <si>
    <t>PLANCHA MOLTOPREN 2X1,5X0,004MT</t>
  </si>
  <si>
    <t>PLANCHA SILICONA 10X10CM(BOLSAX2)</t>
  </si>
  <si>
    <t>PLASTICO ADHESIVO TRANSPARANTE 15X28CM</t>
  </si>
  <si>
    <t>POLIPROPILENO P/VAPOR, GAS/PLASM 120X120</t>
  </si>
  <si>
    <t>PORTAAGUJAS HALSEY BOCA LISA 130MM</t>
  </si>
  <si>
    <t>INSTRUMENTOS DE EVALUACION Y MEDICION CORPORAL              </t>
  </si>
  <si>
    <t>PRESERVATIVO NO LUBRICADO</t>
  </si>
  <si>
    <t>PRINEO, SISTEMA DE CICATRIZACIÓN ABDOMIN</t>
  </si>
  <si>
    <t>PRIOSOL 2K</t>
  </si>
  <si>
    <t>PRIOSOL 4K</t>
  </si>
  <si>
    <t>PRIOSOL SK-2K-4K SOLUCI#N PARA HEMOFILTR</t>
  </si>
  <si>
    <t>PRONTOSAN SOLUCION 350ML BRAUN</t>
  </si>
  <si>
    <t>PRONTOSAN SOLUCION INDIVIDUAL 40 ML</t>
  </si>
  <si>
    <t>PROTECTOR AUDITIVO DESE C/CORDON 1110 3M</t>
  </si>
  <si>
    <t>TAPAS TAPONES DESECHABLES                                   </t>
  </si>
  <si>
    <t>PROTECTOR CUTANEO NO IRRITAN 1ML PALETA</t>
  </si>
  <si>
    <t>PROTECTOR FACIAL DE FLUIDOS CORPORALES V</t>
  </si>
  <si>
    <t>PROTECTOR OCULAR VISITEC</t>
  </si>
  <si>
    <t>PUERTO EXHALATORIO DESCARTABLE P/BIPAP</t>
  </si>
  <si>
    <t>PUNTA AMARILLA DESECH C/CORONA</t>
  </si>
  <si>
    <t>PUNTA AV DSP C/PINZA 23G ALCON</t>
  </si>
  <si>
    <t>PUNTA PINZA ALCON DESECHABLE</t>
  </si>
  <si>
    <t>PUNTA ROJA 1CM E-1033</t>
  </si>
  <si>
    <t>PUNTA ROJA 3CM N-103-A</t>
  </si>
  <si>
    <t>PUNTA ROJA 4CM N-104-A</t>
  </si>
  <si>
    <t>REGULADOR FLUJO P/SOLUCION INTRAVENOSA</t>
  </si>
  <si>
    <t>REGULADOR VACIO CONTINUO OHMEDA</t>
  </si>
  <si>
    <t xml:space="preserve">Insumos para sistemas de aspiración </t>
  </si>
  <si>
    <t>RESERVORIO EL240</t>
  </si>
  <si>
    <t>Insumos para apoyo circulatorio</t>
  </si>
  <si>
    <t>REVELADOR AUTOM. G 153C 12 X 2,5 NV AGFA</t>
  </si>
  <si>
    <t>REVELADOR RADIOG. G 138 2X20 LITROS AGFA</t>
  </si>
  <si>
    <t>REVELADOR RADIOGRAFICO T2 38 LT FUJI</t>
  </si>
  <si>
    <t>RIÑON DESECH BIODEGRADABLE GRANEL</t>
  </si>
  <si>
    <t>RIÑON DESECHABLE ESTERIL</t>
  </si>
  <si>
    <t>RODILLERA BARRAS LAT NEOPREN MI-63N T L</t>
  </si>
  <si>
    <t>RODILLERA BARRAS LAT NEOPREN MI-63N T M</t>
  </si>
  <si>
    <t>RODILLERA C/BARRAS LATERALES TALLA L</t>
  </si>
  <si>
    <t>RODILLERA C/BARRAS LATERALES TALLA M</t>
  </si>
  <si>
    <t>RODILLERA ESTABILIZADORA NEOPREN TL</t>
  </si>
  <si>
    <t>RODILLERA ESTABILIZADORA NEOPREN TM</t>
  </si>
  <si>
    <t>ROLLO FORTEX 70 26cmx300ML PP 25cm</t>
  </si>
  <si>
    <t>ROLLO PAPEL TERMICO AUTOCLAVE 110X25</t>
  </si>
  <si>
    <t>SABANILLA CLINICA 48MT DESECH</t>
  </si>
  <si>
    <t>SABANILLA TRASLADO PACIENTE URGENCIA 150</t>
  </si>
  <si>
    <t>SACA CORCHETE PIEL</t>
  </si>
  <si>
    <t>SAFIL MALLA ABSORBIBLE 26X30CM (B/BRAUN)</t>
  </si>
  <si>
    <t>SELLADOR HERIDAS 0.5ML</t>
  </si>
  <si>
    <t>SENSOR ADAPTODOR CAPNOGRAFIA P/MONITOR M</t>
  </si>
  <si>
    <t>SENSOR ADULTO NELLCO</t>
  </si>
  <si>
    <t>SENSOR SATURACI MONITOR VISTA 120 DRAGER</t>
  </si>
  <si>
    <t>SENSOR SATURACION DESECH MAXN</t>
  </si>
  <si>
    <t>SET CINCO COTONITOS ESTERILES</t>
  </si>
  <si>
    <t>SET DE INFUSION PARA HOTLINE - Pre : (NO</t>
  </si>
  <si>
    <t>SET DOS PALOS DE BROCHETA ESTERILES</t>
  </si>
  <si>
    <t>SET TRES ELASTICOS ESTERILES</t>
  </si>
  <si>
    <t>S-FOLEY LATEX2VIAS 18FR BALON 5-20ML</t>
  </si>
  <si>
    <t>SONDAS                                                      </t>
  </si>
  <si>
    <t>S-FOLEY LATEX2VIAS 18FR BALON 5-20ML(ELI</t>
  </si>
  <si>
    <t>S-FOLEY SILASTIC 2VIAS 14FR C/BAL 5-20ML</t>
  </si>
  <si>
    <t>S-FOLEY SILASTIC 2VIAS 18FR C/BAL 5-20ML</t>
  </si>
  <si>
    <t>SISTEMA CERRADO ASPIRACION 14FRX40-60CM</t>
  </si>
  <si>
    <t>SISTEMA LAVADOR QUIRURGICO</t>
  </si>
  <si>
    <t>SOFT TIP NEEDLE, 23 GAUGE</t>
  </si>
  <si>
    <t>SOFTPORT</t>
  </si>
  <si>
    <t>SOLUCION ALCOHOLICA GEL 340-500ML</t>
  </si>
  <si>
    <t>SOLUCION ALCOHOLICA GEL BOLSA 800 ML</t>
  </si>
  <si>
    <t>SONDA ASPIRACION 12FR</t>
  </si>
  <si>
    <t>SONDA ASPIRACION 14FR</t>
  </si>
  <si>
    <t>SONDA ASPIRACION CIRCUIRO CERRADO P/TRAQ</t>
  </si>
  <si>
    <t>SONDA ASPIRACIÓN N°16</t>
  </si>
  <si>
    <t>SONDA CILINDRICA 40 CM 12 FR COLOPLAST</t>
  </si>
  <si>
    <t>SONDA CILINDRICA 40 CM 14 FR COLOPLAST</t>
  </si>
  <si>
    <t>SONDA CILINDRICA 40 CM 16 FR COLOPLAST</t>
  </si>
  <si>
    <t>SONDA CILINDRICA 40 CM 20 FR COLOPLAST</t>
  </si>
  <si>
    <t>SONDA COUVELAIRE 3 VIAS (80CC) 22</t>
  </si>
  <si>
    <t>SONDA ENDODIATERMIA 25G 339.21</t>
  </si>
  <si>
    <t>SONDA ENDOLASER CURVA E ILUMINACION 23G</t>
  </si>
  <si>
    <t>SONDA ENTERAL 12FR</t>
  </si>
  <si>
    <t>SONDA ESTIMULADORA P/MARCAPASO TRANSITOR</t>
  </si>
  <si>
    <t>SONDA FOLEY LATEX 2 VIAS 14 FR</t>
  </si>
  <si>
    <t>SONDA FOLEY LATEX 2 VIAS 16 FR</t>
  </si>
  <si>
    <t>SONDA FOLEY SILASTIC 2 VIAS 16 FR</t>
  </si>
  <si>
    <t>SONDA FOLEY SILASTIC 2 VIAS 20 FR</t>
  </si>
  <si>
    <t>SONDA NASOGASTRICA DESECH N14</t>
  </si>
  <si>
    <t>SONDA NASOGASTRICA DESECH N16</t>
  </si>
  <si>
    <t>SONDA NELATON AUTOLUBRICADA 14FR</t>
  </si>
  <si>
    <t>SONDA NELATON AUTOLUBRICADA 16FR</t>
  </si>
  <si>
    <t>SONDA NELATON CILINDRICA 12FR</t>
  </si>
  <si>
    <t>SONDA NELATON GOMA 24FRX41CM</t>
  </si>
  <si>
    <t>SONDA NELATON RIGIDA 12FRX40CM</t>
  </si>
  <si>
    <t>SONDA NELATON RIGIDA 14FRX40CM</t>
  </si>
  <si>
    <t>SONDA NELATON RIGIDA 16FRX40CM</t>
  </si>
  <si>
    <t>SONDA PROSTATICA DUFOUR 3 VIAS 24FR SILI</t>
  </si>
  <si>
    <t>SONDA SILASTIC 2 VIAS PUNTA RECTA 12 FR</t>
  </si>
  <si>
    <t>SOPORTE AGUJA VENOJECT</t>
  </si>
  <si>
    <t>SOPORTE CARA DESECH P/SISTEMA COLUMNA</t>
  </si>
  <si>
    <t>SOPORTE CODO C/GEL(EPICONDELERA)</t>
  </si>
  <si>
    <t>SOPORTE INTERIOR DE ESPUMA P/PROTECTOR C</t>
  </si>
  <si>
    <t>STERIDRAPE 1016 3 M</t>
  </si>
  <si>
    <t>STERILIT POWER SISYEM SPRAY DE ACEITE</t>
  </si>
  <si>
    <t>SUJETADOR SONDA FOLEY</t>
  </si>
  <si>
    <t>SURGICEL FIBRILLAR 2,5X5CM 411961</t>
  </si>
  <si>
    <t>SURGICEL FIBRILLAR 5,1X10,2CM 411962</t>
  </si>
  <si>
    <t>SURGICEL NU- KNIT 7,6 X 10,2 REF 1943</t>
  </si>
  <si>
    <t>SURGICEL SNOW</t>
  </si>
  <si>
    <t>SURGICLIP II MEDIUM</t>
  </si>
  <si>
    <t>SURGICLIP II SMALL</t>
  </si>
  <si>
    <t>SURGIFLO CON TROMBINA (JHONSON) MS-0011</t>
  </si>
  <si>
    <t>SURGIFLO SIN TROMBINA (JHONSON) MS-0010</t>
  </si>
  <si>
    <t>SUSPENSOR ESCROTAL TM</t>
  </si>
  <si>
    <t>SUTURA ADHESIVA 1/4X4 6X100MM</t>
  </si>
  <si>
    <t>TACO MARCHA GOMA-CHICO</t>
  </si>
  <si>
    <t>TALONERA DE SILICONA L</t>
  </si>
  <si>
    <t>TALONERA DE SILICONA M</t>
  </si>
  <si>
    <t>TALONERA DE SILICONA S</t>
  </si>
  <si>
    <t>TAPA HERMETICA VIA VEN/ARTERIAL(S/AGUJA)</t>
  </si>
  <si>
    <t>TAPA OBTURACION C/GOMA PUNCION AMARILLA</t>
  </si>
  <si>
    <t>TAPA OBTURACION ROJA</t>
  </si>
  <si>
    <t>TAPON NASAL C/VIA AIRE 8CM</t>
  </si>
  <si>
    <t>TAPON NASAL P/EPISTAXIS 10CM</t>
  </si>
  <si>
    <t>TAPON NASAL STD S/VIA AIRE S/HILO 8CM</t>
  </si>
  <si>
    <t>TELA ADH MICROPORE 2,5CMX9,1MT BLANCA</t>
  </si>
  <si>
    <t>TELA ADH.  MICROPORE 1,3CMX9,1MT BEIGE</t>
  </si>
  <si>
    <t>TELA ADH. MICROPORE 2,5 X 9,1 MT  BEIGE</t>
  </si>
  <si>
    <t>TELA ADH. MICROPORE 5CMX9,1MT BLANCA</t>
  </si>
  <si>
    <t>TELA ADHESIVA GOMA 5CMX5MT AZUL</t>
  </si>
  <si>
    <t>TELA ADHESIVA GOMA 5CMX5MT ROJA</t>
  </si>
  <si>
    <t>TELA ADHESIVA TRANSPARENTE 2.5CMX9.1MT</t>
  </si>
  <si>
    <t>TENIDA OPE CIR DESECH L(AMBO CIR)</t>
  </si>
  <si>
    <t>TENIDA OPE CIR DESECH M(AMBO CIR)</t>
  </si>
  <si>
    <t>TENIDA OPE CIR DESECH S(AMBO CIR)</t>
  </si>
  <si>
    <t>TENIDA OPE CIR DESECHXL(AMBO CIR)</t>
  </si>
  <si>
    <t>TERMOMETRO CLINICO DIGITAL</t>
  </si>
  <si>
    <t>TERMOMETRO CLINICO ORAL</t>
  </si>
  <si>
    <t>TEST EMBARAZO INDIVIDUAL ORINA</t>
  </si>
  <si>
    <t>TEST DE EMBARAZO                                            </t>
  </si>
  <si>
    <t>TIJERA SUTURA</t>
  </si>
  <si>
    <t xml:space="preserve">Instrumental quirúrgico </t>
  </si>
  <si>
    <t>TIRAS REACTIVAS P/UROANALISIS MULTPARAME</t>
  </si>
  <si>
    <t>TOALLA DE BAÑO DESECHABLE NO ESTERIL</t>
  </si>
  <si>
    <t>TOALLA PAPEL DESABLE EST 35X25CM , 2UN</t>
  </si>
  <si>
    <t>TOBILLERA ELASTICADA NEOPREN TL</t>
  </si>
  <si>
    <t>TOBILLERA ELASTICADA NEOPREN TM</t>
  </si>
  <si>
    <t>TOBILLERA ESTABILI. C/BARRA LATERAL T L</t>
  </si>
  <si>
    <t>TOBILLERA ESTABILI. C/BARRA LATERAL T M</t>
  </si>
  <si>
    <t>TORULA BIOLUMINOMETRO</t>
  </si>
  <si>
    <t>TORULA C/MEDIO TRANSPORTE P/DEPOSICIONES</t>
  </si>
  <si>
    <t>TORULA CULTIVO CORRIENTE</t>
  </si>
  <si>
    <t>TORULA GASA 5CM</t>
  </si>
  <si>
    <t>TORULA GASA LAPAROSCOPICA 4UN</t>
  </si>
  <si>
    <t>TORULA IMPREGNADA DE CLORHEXIDINA</t>
  </si>
  <si>
    <t>TORULA MADERA</t>
  </si>
  <si>
    <t>TORULA OJO ALG EST 1.5 GR SACHET 2UN</t>
  </si>
  <si>
    <t>TRAMPA AGUA P/DRENAJE TORAXICO SIMPLE</t>
  </si>
  <si>
    <t>TRAMPA DE AGUA PARA LA MAQUINA DE ANESTE</t>
  </si>
  <si>
    <t>TRAMPA HUMEDAD P CAPNOGRAFO D-FEND VERDE</t>
  </si>
  <si>
    <t>TRANSDUCTOR PRESION SIMPLE</t>
  </si>
  <si>
    <t xml:space="preserve">Insumos para medir presión arterial </t>
  </si>
  <si>
    <t>TROCAR BLOQ NEUROM ECOGEN G20X4X100MM</t>
  </si>
  <si>
    <t>TROCAR BLOQ NEUROM ECOGEN G21G22X2 X50</t>
  </si>
  <si>
    <t>TROCAR EPIDURAL 18G X3 1/4</t>
  </si>
  <si>
    <t>TROCAR ESPINAL 16 GX3 1/4</t>
  </si>
  <si>
    <t>TROCAR ESPINAL 21G X 3 1/2"</t>
  </si>
  <si>
    <t>TROCAR ESPINAL 22G X 3 1/2"</t>
  </si>
  <si>
    <t>TROCAR ESPINAL 23 GX3 1/2</t>
  </si>
  <si>
    <t>TROCAR ESPINAL 25 GX3 1/2</t>
  </si>
  <si>
    <t>TROCAR PTA LAPIZ 25 GX5</t>
  </si>
  <si>
    <t>TROCAR PTA LAPIZ 25GX90MM C/INTR 20GX11/</t>
  </si>
  <si>
    <t>TROCAR PUNCION ARTICULACION 18 GX3 1/2</t>
  </si>
  <si>
    <t>TROCAR PUNTA LAPIZ 27 GX3 1/2 C/INTRODUC</t>
  </si>
  <si>
    <t>TROCAR PUNTA LAPIZ 27GX4 C/INTRODUCTO</t>
  </si>
  <si>
    <t>TUBO CONDUCTIVO ASPIRACION 1,8MT</t>
  </si>
  <si>
    <t>TUBOS DE USO CLINICO                                        </t>
  </si>
  <si>
    <t>TUBO CONDUCTIVO ASPIRACION 3MT</t>
  </si>
  <si>
    <t>TUBO CORRUGADO PACIENTE 10MT</t>
  </si>
  <si>
    <t>TUBO CORRUGADO PLAST 15CM</t>
  </si>
  <si>
    <t>TUBO CULTIVO SECRECION BRONQUIAL</t>
  </si>
  <si>
    <t>TUBO DE ESPIROMETRIA DESECGABLE -2M</t>
  </si>
  <si>
    <t>TUBO ENDOTRAQUEAL ANILLADO N6,0 C/BALON</t>
  </si>
  <si>
    <t>TUBO ENDOTRAQUEAL ANILLADO N6,5 C/BALON</t>
  </si>
  <si>
    <t>TUBO ENDOTRAQUEAL ANILLADO N7,0 C/BALON</t>
  </si>
  <si>
    <t>TUBO ENDOTRAQUEAL ANILLADO N7,5 C/BALON</t>
  </si>
  <si>
    <t>TUBO ENDOTRAQUEAL ANILLADO N8,0 C/BALON</t>
  </si>
  <si>
    <t>TUBO ENDOTRAQUEAL ANILLADO N8,5 C/BALON</t>
  </si>
  <si>
    <t>TUBO ENDOTRAQUEAL ANILLADO N9,0 C/BALON</t>
  </si>
  <si>
    <t>TUBO ENDOTRAQUEAL N6 C/BALON</t>
  </si>
  <si>
    <t>TUBO ENDOTRAQUEAL N6,5 C/BALON</t>
  </si>
  <si>
    <t>TUBO ENDOTRAQUEAL N7 C/BALON</t>
  </si>
  <si>
    <t>TUBO ENDOTRAQUEAL N7,5 C/BALON</t>
  </si>
  <si>
    <t>TUBO ENDOTRAQUEAL N8 C/BALON</t>
  </si>
  <si>
    <t>TUBO ENDOTRAQUEAL N8,5 C/BALON</t>
  </si>
  <si>
    <t>TUBO ENDOTRAQUEAL N9 C/BALON</t>
  </si>
  <si>
    <t>TUBO ENDOTRAQUEAL NASAL PREFORMADO N° 7</t>
  </si>
  <si>
    <t>TUBO ENDOTRAQUEAL NASAL PREFORMADO N° 7,5</t>
  </si>
  <si>
    <t>TUBO ENDOTRAQUEAL NASAL PREFORMADO N6</t>
  </si>
  <si>
    <t>TUBO ENDOTRAQUEAL NASAL PREFORMADO N6,5</t>
  </si>
  <si>
    <t>TUBO ENDOTRAQUEAL ORAL PREFORMADO N7.5</t>
  </si>
  <si>
    <t>TUBO ENDOTRAQUEAL ORAL PREFORMADO N8</t>
  </si>
  <si>
    <t>TUBO EXTENSION MACHO HEMBRA 25-30CM</t>
  </si>
  <si>
    <t>TUBO KHAN POLIESTILENO 12X75MM 5ML</t>
  </si>
  <si>
    <t>TUBO MONOBRONQUEAL IZQUIERDO 39FR</t>
  </si>
  <si>
    <t>TUBO NASOFARINGEO N° 7</t>
  </si>
  <si>
    <t>TUBO NASOFARINGEO N° 8</t>
  </si>
  <si>
    <t>TUBO NEBULIZADOR</t>
  </si>
  <si>
    <t>TUBO T OXIGENOTERAPIA</t>
  </si>
  <si>
    <t>TUBO VACIO CELESTE P/EXTRAC SANGRE 2 3ML</t>
  </si>
  <si>
    <t>TUBO VACIO GRIS EXTRAC SANGRE 4 5ML AGEN</t>
  </si>
  <si>
    <t>TUBO VACIO LILA EXTRAC SANGRE K3E EDTA K</t>
  </si>
  <si>
    <t>TUBO VACIO ROJA EXTRAC SANGRE 4 6ML S/AD</t>
  </si>
  <si>
    <t>TUBO VACIO VERDE P/EXTRAC SANGRE C/HEPAR</t>
  </si>
  <si>
    <t>TUBULAR 10CMX25MT</t>
  </si>
  <si>
    <t>VENDAS                                                      </t>
  </si>
  <si>
    <t>TUBULAR 20CMX20 25MT</t>
  </si>
  <si>
    <t>TUBULAR 5CMX25MT</t>
  </si>
  <si>
    <t>TUBULAR ELASTICADO C 6.75 CM 10MT</t>
  </si>
  <si>
    <t>TUBULAR ELASTICADO D 7,5CM 10MT</t>
  </si>
  <si>
    <t>TUBULAR ELASTICADO E 8,75CM 10MT</t>
  </si>
  <si>
    <t>TUBULAR ELASTICADO F 10CM 10MT</t>
  </si>
  <si>
    <t>TUBULAR ELASTICADO TIPO MALLA PARA CRANE</t>
  </si>
  <si>
    <t>TUBULAR MUSLO-PIE 10X180CM ESTERIL</t>
  </si>
  <si>
    <t>TULL C/VASELINA 7,5X20CM</t>
  </si>
  <si>
    <t>TULL C/VASELINA 7,5X7,5CM</t>
  </si>
  <si>
    <t>VALVULA DE FONACION CON ENTRADA PARA OXI</t>
  </si>
  <si>
    <t>VENDA ACOLCHADA ALG SINTETICO 15CM</t>
  </si>
  <si>
    <t>VENDA ADHESIVA LEUKOTAPE 3,75CMX10MT</t>
  </si>
  <si>
    <t>VENDA ELASTICA 10 CM X 1,5 MT</t>
  </si>
  <si>
    <t>VENDA ELASTICA 8 CM X 1,5 MT</t>
  </si>
  <si>
    <t>VENDA ELASTICADA ALG 4CMX4MT</t>
  </si>
  <si>
    <t>VENDA ELASTICADA ALG 8CMX4MT</t>
  </si>
  <si>
    <t>VENDA ELASTICADA PARA VARICES</t>
  </si>
  <si>
    <t>VENDA ENYESADA 10-12CM</t>
  </si>
  <si>
    <t>VENDA ENYESADA 15CM</t>
  </si>
  <si>
    <t>VENDA ENYESADA 20CM</t>
  </si>
  <si>
    <t>VENDA FIJA STRECH ADHES ESTER 10CMX 4.6M</t>
  </si>
  <si>
    <t>VENDA FIJACION ADHESIVA 10CMX10MT</t>
  </si>
  <si>
    <t>VENDA FIJACION ADHESIVA 15CMX10MT</t>
  </si>
  <si>
    <t>VENDA FIJACION ADHESIVA 5CMX10MT</t>
  </si>
  <si>
    <t>VENDA FIJACION COHESIVA/ELAST 8CMX20MT</t>
  </si>
  <si>
    <t>VENDA FIJACION STRECH ADHESIVA N/EST 10C</t>
  </si>
  <si>
    <t>VENDA GASA 12CMX5MT ESTERIL</t>
  </si>
  <si>
    <t>VENDA GASA 13CMX2.5MT ESTERIL</t>
  </si>
  <si>
    <t>VENDA GASA 7,5-8CMX5 1/2 YARDAS</t>
  </si>
  <si>
    <t>VENDA ISQUEMIA 10 CM X 3 MT SKLAR INSTRU</t>
  </si>
  <si>
    <t>VENDA ISQUEMIA 15 CM X 3 MT ZIMMER - Pre</t>
  </si>
  <si>
    <t>VENDA MOLTOPREN 15X150CM ESTERIL</t>
  </si>
  <si>
    <t>VENDAJE TUBULAR MALLA 3</t>
  </si>
  <si>
    <t>ZAPATO POST OPERATORIO TALLA L</t>
  </si>
  <si>
    <t>ZAPATOS Y ZUECOS CLINICOS                                   </t>
  </si>
  <si>
    <t>ZAPATO POST OPERATORIO TALLA M</t>
  </si>
  <si>
    <t>ZAPATO POSTOPERATORIO XL</t>
  </si>
  <si>
    <t>CIRCUITO CALEFACCIONADO AIRVO TUBO</t>
  </si>
  <si>
    <t>INTERFACE NARICERA ALTO FLUJO AD.MEDIO</t>
  </si>
  <si>
    <t>INTERFACE NARICERA ALTO FLUJO AD.GRANDE</t>
  </si>
  <si>
    <t>INTERFACE NARICERA ALTO FLUJO AD.PEQUEÑO</t>
  </si>
  <si>
    <t>AGUJA DE NEUROESTIMULACION 21G X 85 MM B</t>
  </si>
  <si>
    <t xml:space="preserve"> </t>
  </si>
  <si>
    <t>AGUJA DE NEUROESTIMULACION 23GX35MM BISE</t>
  </si>
  <si>
    <t>CONTIPLEX SET TUOHY 18 G X 4 40 MM</t>
  </si>
  <si>
    <t>TUBO ENDOTRAQUEAL NASAL PREFORMADO N8</t>
  </si>
  <si>
    <t>TUBO ENDOTRAQUEAL ORAL PREFOR N°7 C/BALO</t>
  </si>
  <si>
    <t>TUBO NASOFARINGEO N° 6</t>
  </si>
  <si>
    <t>GANCHO SCOTT AZUL 1 PUNTA</t>
  </si>
  <si>
    <t>FERULA NASAL TERMOPLASTICA</t>
  </si>
  <si>
    <t>INTERFASE TRAQUEOSTOMIA 880</t>
  </si>
  <si>
    <t>BOLSA POLIETILENO 25X35CM_ESTERIL</t>
  </si>
  <si>
    <t xml:space="preserve">ALCOHOL GEL 60 ML </t>
  </si>
  <si>
    <t>COMPLY 19MM X 54,6MT (CAJA 24 ROLLOS)</t>
  </si>
  <si>
    <t>CONT PLAST 48 LT P/ELIM MAT CORTPUNZ</t>
  </si>
  <si>
    <t>HISOPO P/LIMPIEZA DE LUMENES FLEXIBLES</t>
  </si>
  <si>
    <t>KIT DE ACCESORIO 100-S</t>
  </si>
  <si>
    <t>REMOVEDOR DE ADHESIVOS X 100</t>
  </si>
  <si>
    <t>REMOVEDOR P/INSTRUMENTAL QUIR POLVO</t>
  </si>
  <si>
    <t>SILICONA TRANSPARENTE ROLLO 7X10MMX25MT</t>
  </si>
  <si>
    <t>TEST SOIL P/ VALID CARG MAQ LAV ULTRASON</t>
  </si>
  <si>
    <t>PAQUETE QUIR. ESPECIALIDAD TOBILLO PIE</t>
  </si>
  <si>
    <t>MULETA METÁLICA</t>
  </si>
  <si>
    <t>SEPARADOR DE ORTEJO</t>
  </si>
  <si>
    <t>ORTESIS DE MUÑECA DERECHA HM-170 S-M</t>
  </si>
  <si>
    <t>ORTESIS DE MUÑECA DERECHA HM-170 L-XL</t>
  </si>
  <si>
    <t>ORTESIS DE MUÑECA IZQUIERDA HM1170  S-M</t>
  </si>
  <si>
    <t>ORTESIS DE MUÑECA IZQUIERDA HM-170 L-XL</t>
  </si>
  <si>
    <t>SOPORTE CODO TENISTA UNIVERSAL</t>
  </si>
  <si>
    <t>BASTÓN DE PASEO</t>
  </si>
  <si>
    <t>FAJA LUMBOSACRA TALLA S</t>
  </si>
  <si>
    <t>FAJA LUMBOSACRA TALLA M</t>
  </si>
  <si>
    <t>FAJA LUMBOSACRA TALLA L</t>
  </si>
  <si>
    <t>FAJA LUMBOSACRA TALLA XL</t>
  </si>
  <si>
    <t>PLANTILLA DE SILICONA TALLA 35-36 (PAR)</t>
  </si>
  <si>
    <t>PLANTILLA DE SILICONA TALLA 37-38 (PAR)</t>
  </si>
  <si>
    <t>PLANTILLA DE SILICONA TALLA 39-40 (PAR)</t>
  </si>
  <si>
    <t xml:space="preserve"> PLANTILLA DE SILICONA TALLA 41-42 (PAR)</t>
  </si>
  <si>
    <t>PLANTILLA DE SILICONA TALLA 43-44 (PAR)</t>
  </si>
  <si>
    <t>BASTON CODERA MOVIL AJUSTABLE</t>
  </si>
  <si>
    <t>INSUMOS ORTOPEDICOS                </t>
  </si>
  <si>
    <t>GUANTE NITRILO TALLA M CAJA X 100</t>
  </si>
  <si>
    <t>GUANTE NITRILO TALLA S CAJA X 100</t>
  </si>
  <si>
    <t>GUANTE NITRILO TALLA L CAJA X 100</t>
  </si>
  <si>
    <t>CAVILON 92 GR</t>
  </si>
  <si>
    <t>BOLSA ECO ESTERIL C/GEL-ELASTICOS 18X122</t>
  </si>
  <si>
    <t>GUANTES DE CUERO FIT L (PAR)</t>
  </si>
  <si>
    <t>GUANTES DE CUERO FIT M (PAR)</t>
  </si>
  <si>
    <t>GUANTES DE CUERO FIT S (PAR)</t>
  </si>
  <si>
    <t>GUANTES DE CUERO FIT XL (PAR)</t>
  </si>
  <si>
    <t>Equipo en Comodato</t>
  </si>
  <si>
    <t>BAJADA BOMBA</t>
  </si>
  <si>
    <t xml:space="preserve">Bomba de Infusión Continua </t>
  </si>
  <si>
    <t>BAJADA PARA BOMBA ( EXCLUSIVO UPC)</t>
  </si>
  <si>
    <t>BAJADA BOMBA PCA EPIDURAL</t>
  </si>
  <si>
    <t>Bomba de Infusión Continua PCA</t>
  </si>
  <si>
    <t>ESCAFANDRA FLYTE HOOD</t>
  </si>
  <si>
    <t>Cascos para cirugías artroscópicas</t>
  </si>
  <si>
    <t>REPUESTO MAQUINA CORTAR VELLO</t>
  </si>
  <si>
    <t>Cortadora de Vello</t>
  </si>
  <si>
    <t>CINTA DETERMINACION GLICEMIA CAJAX50</t>
  </si>
  <si>
    <t>Glucómetro</t>
  </si>
  <si>
    <t>LANCETA ACCU-CHEK SAFE T PRO UNO</t>
  </si>
  <si>
    <t>BRAZALETE TERM BLA IDENTIFICAC PACIENTES</t>
  </si>
  <si>
    <t>Impresora térmica para brazaletes</t>
  </si>
  <si>
    <t>CATETERUN LUMEN LICOX P/MONITORIZACION D</t>
  </si>
  <si>
    <t>Monitor de presión tisular de O2 cerebral</t>
  </si>
  <si>
    <t>KIT ACCESO CRANEAL P/INSTALACION DE FIBR</t>
  </si>
  <si>
    <t>KIT MONITOREO PRESION INTRACRANEANA</t>
  </si>
  <si>
    <t>BOLSA ASPIRACION DESECH 1000ML</t>
  </si>
  <si>
    <t>Sistema aspiración negativo</t>
  </si>
  <si>
    <t>BOLSA ASPIRACION DESECH 3000ML</t>
  </si>
  <si>
    <t>CANISTER RENASYS 800-1000 ML</t>
  </si>
  <si>
    <t>KIT DE APLICACION ESPUMA LARGE SISTEMA P</t>
  </si>
  <si>
    <t>KIT DE APLICACION ESPUMA MEDIUM SISTEMA</t>
  </si>
  <si>
    <t>KIT DE APLICACION ESPUMA SMALL SISTEMA P</t>
  </si>
  <si>
    <t>KIT DE APLICACION ESPUMA X-LARGE SISTEMA</t>
  </si>
  <si>
    <t>RENASYS -FABDOMINAL CON PUERTO BLANDO</t>
  </si>
  <si>
    <t>COBERTOR TERM CUERPO ENTERO ADULTO</t>
  </si>
  <si>
    <t xml:space="preserve">Sistema de Calefacción </t>
  </si>
  <si>
    <t>COBERTOR TERM EXTREMIDAD SUP ADULTO</t>
  </si>
  <si>
    <t>CALCETA ANTIEMBOLICA  L</t>
  </si>
  <si>
    <t>Sistema de Compresión neumática</t>
  </si>
  <si>
    <t>CALCETA ANTIEMBOLICA  M</t>
  </si>
  <si>
    <t>CALCETA ANTIEMBOLICA XL</t>
  </si>
  <si>
    <t>MANGA COMPRESION NEUMT. L</t>
  </si>
  <si>
    <t>MANGA COMPRESION NEUMT. M</t>
  </si>
  <si>
    <t>MANGA COMPRESION NEUMT. S</t>
  </si>
  <si>
    <t>MANGA SCD EXPRESS HASTA RODILLA TLARGE</t>
  </si>
  <si>
    <t>MANGA SCD EXPRESS HASTA RODILLA TMEDIUM</t>
  </si>
  <si>
    <t>MEDIA ANTIEMBOLICA MUSLO L</t>
  </si>
  <si>
    <t>MEDIA ANTIEMBOLICA MUSLO M</t>
  </si>
  <si>
    <t>MEDIA ANTIEMBOLICA MUSLO S</t>
  </si>
  <si>
    <t>MEDIA ANTIEMBOLICA MUSLO XL</t>
  </si>
  <si>
    <t>MEDIA ANTIEMBOLICA MUSLO XXL</t>
  </si>
  <si>
    <t>Porta canister de aspiracion 4 brazos</t>
  </si>
  <si>
    <t>Porta canister de aspiracion 2 brazos</t>
  </si>
  <si>
    <t>Nombre del Oferente</t>
  </si>
  <si>
    <t>Rut Oferente</t>
  </si>
  <si>
    <t>Nombre Comercial Producto ofertado</t>
  </si>
  <si>
    <t>Procedencia</t>
  </si>
  <si>
    <t>Unidad Mínima por  Envase</t>
  </si>
  <si>
    <t xml:space="preserve">Su producto ha sido declarado No Apto para su Uso en los últimos12 meses? </t>
  </si>
  <si>
    <t xml:space="preserve">Debido a su naturaleza, su producto se fabrica con una vida útil mener a 12 meses? </t>
  </si>
  <si>
    <t>Observaciones del Oferente</t>
  </si>
  <si>
    <t xml:space="preserve">Política de canje </t>
  </si>
  <si>
    <t>Puntaje</t>
  </si>
  <si>
    <t>Ponderación</t>
  </si>
  <si>
    <t>Plazo de entrega de los productos una vez recibida la OC</t>
  </si>
  <si>
    <t>Cartera de clientes para productos nuevos. Número de cartas de experiencia presentadas</t>
  </si>
  <si>
    <t xml:space="preserve">Puntaje </t>
  </si>
  <si>
    <t>Indique N° de Registro  ISP para guantes de examinación, guantes quirúrgicos, preservativos, agujas y jeringas hipodérmicas estériles de un solo uso</t>
  </si>
  <si>
    <t xml:space="preserve">Puntaje final de calidad </t>
  </si>
  <si>
    <t>Escala de precio</t>
  </si>
  <si>
    <t>Puntaje  Precio</t>
  </si>
  <si>
    <t>Puntaje final Calidad y Precio</t>
  </si>
  <si>
    <t>Si</t>
  </si>
  <si>
    <t xml:space="preserve">5 cartas </t>
  </si>
  <si>
    <t>Presenta los  3 Documentos</t>
  </si>
  <si>
    <t xml:space="preserve">precio </t>
  </si>
  <si>
    <t>puntaje precio</t>
  </si>
  <si>
    <t>No</t>
  </si>
  <si>
    <t>De 24 a 48 horas hábiles</t>
  </si>
  <si>
    <t>4 cartas</t>
  </si>
  <si>
    <t>presenta solo 2 Documentos</t>
  </si>
  <si>
    <t>Más bajo</t>
  </si>
  <si>
    <t>3 cartas</t>
  </si>
  <si>
    <t>Presenta solo 1 Documento</t>
  </si>
  <si>
    <t>Intermedio 1</t>
  </si>
  <si>
    <t>No contesta</t>
  </si>
  <si>
    <t>2 cartas</t>
  </si>
  <si>
    <t>Intermedio 2</t>
  </si>
  <si>
    <t>1 Carta</t>
  </si>
  <si>
    <t>Intermedio 3</t>
  </si>
  <si>
    <t>No presenta</t>
  </si>
  <si>
    <t>Intermedio 4</t>
  </si>
  <si>
    <t>Intermedio 5</t>
  </si>
  <si>
    <t>Intermedio 6</t>
  </si>
  <si>
    <t>Intermedio 7</t>
  </si>
  <si>
    <t>Intermedio 8</t>
  </si>
  <si>
    <t>Intermedio 9</t>
  </si>
  <si>
    <t>Más caro</t>
  </si>
  <si>
    <t>Excelente experiencia</t>
  </si>
  <si>
    <t xml:space="preserve">Buena Experiencia </t>
  </si>
  <si>
    <t>Experiencia dentro de límites aceptables</t>
  </si>
  <si>
    <t xml:space="preserve">Mala Experiencia </t>
  </si>
  <si>
    <t xml:space="preserve">Pésima experiencia </t>
  </si>
  <si>
    <t xml:space="preserve">Evaluación Interna : Experiencia anterior con el Oferente </t>
  </si>
  <si>
    <t xml:space="preserve">Evaluación Interna : Evaluación Técnica </t>
  </si>
  <si>
    <t>Aprobado</t>
  </si>
  <si>
    <t>Rechazado</t>
  </si>
  <si>
    <t xml:space="preserve">Aprobado con observaciones </t>
  </si>
  <si>
    <t>Código Comercial del producto</t>
  </si>
  <si>
    <t>Código de Fabricación del producto</t>
  </si>
  <si>
    <t>Unidad Mínima de despacho</t>
  </si>
  <si>
    <t>Código GS1</t>
  </si>
  <si>
    <t>Producto trae código de barras?</t>
  </si>
  <si>
    <t>No evaluado</t>
  </si>
  <si>
    <t xml:space="preserve">Alerta de error </t>
  </si>
  <si>
    <t>Motivos del rechazo y de la no evaluación</t>
  </si>
  <si>
    <t>Rechazado porque el formato no es el solictado</t>
  </si>
  <si>
    <t xml:space="preserve">Rechazado porque el producto no corresponde al solcitado </t>
  </si>
  <si>
    <t>Rechazado porque el empaque no cumple lo solcitado</t>
  </si>
  <si>
    <t xml:space="preserve">Rechazado porque el producto técnicamente deficiente </t>
  </si>
  <si>
    <t xml:space="preserve">Rechazado porque el producto produce reacciones adversas en el paciente </t>
  </si>
  <si>
    <t xml:space="preserve">Rechazado porque el producto no produce efectos esperados </t>
  </si>
  <si>
    <t>Rechazado por otros motivos</t>
  </si>
  <si>
    <t xml:space="preserve">No evaluado porque el precio es muy alto </t>
  </si>
  <si>
    <t xml:space="preserve">No evaluado por falta de tiempo  </t>
  </si>
  <si>
    <t xml:space="preserve">No evaluado porque no hubo oportunidad de probarlo  </t>
  </si>
  <si>
    <t xml:space="preserve">No evaluado por otros motivos </t>
  </si>
  <si>
    <t xml:space="preserve">puntaje de corte calidad </t>
  </si>
  <si>
    <t>puntaje máximo calidad</t>
  </si>
  <si>
    <t>puntaje mínimo calidad</t>
  </si>
  <si>
    <t>&gt;430</t>
  </si>
  <si>
    <t>Total de Equipos</t>
  </si>
  <si>
    <t xml:space="preserve">Consumo estimado anual </t>
  </si>
  <si>
    <t xml:space="preserve">Consumo anual estimado ACHS </t>
  </si>
  <si>
    <t>Consumo anual estimado CEM</t>
  </si>
  <si>
    <t xml:space="preserve">Consumo anual estimado Esachs S.A. y Esachs Transnporte </t>
  </si>
  <si>
    <t>Consumo anual estimado total Mandante</t>
  </si>
  <si>
    <t>De 48 a 72  horas hábiles</t>
  </si>
  <si>
    <t>Más de 72 horas hábiles</t>
  </si>
  <si>
    <t>Indicar marca del producto</t>
  </si>
  <si>
    <t>Indique 5 de sus principales clientes</t>
  </si>
  <si>
    <t xml:space="preserve">Precio Unit. Neto. Opción 1 con precios fijos por 3 años </t>
  </si>
  <si>
    <t>Precio Unit. Neto. Opción 2 con precios fijos por 2 años y reajuste IPC al 3er 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</si>
</sst>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9"/>
      <color theme="1"/>
      <name val="Calibri Light"/>
      <family val="2"/>
      <scheme val="major"/>
    </font>
    <font>
      <b/>
      <sz val="9"/>
      <color theme="0"/>
      <name val="Calibri Light"/>
      <family val="2"/>
      <scheme val="major"/>
    </font>
    <font>
      <sz val="9"/>
      <name val="Calibri Light"/>
      <family val="2"/>
      <scheme val="major"/>
    </font>
    <font>
      <sz val="9"/>
      <color theme="0"/>
      <name val="Calibri Light"/>
      <family val="2"/>
      <scheme val="major"/>
    </font>
    <font>
      <sz val="9"/>
      <color rgb="FF000000"/>
      <name val="Calibri Light"/>
      <family val="2"/>
      <scheme val="major"/>
    </font>
    <font>
      <sz val="11"/>
      <color rgb="FF000000"/>
      <name val="Calibri Light"/>
      <family val="2"/>
    </font>
    <font>
      <sz val="11"/>
      <color theme="1"/>
      <name val="Calibri Light"/>
      <family val="2"/>
    </font>
    <font>
      <sz val="11"/>
      <color theme="1"/>
      <name val="Calibri Light"/>
      <family val="2"/>
      <scheme val="major"/>
    </font>
    <font>
      <sz val="9"/>
      <color rgb="FFFF0000"/>
      <name val="Calibri Light"/>
      <family val="2"/>
      <scheme val="major"/>
    </font>
    <font>
      <sz val="10"/>
      <color theme="1"/>
      <name val="Calibri Light"/>
      <family val="2"/>
      <scheme val="major"/>
    </font>
    <font>
      <sz val="10"/>
      <name val="Calibri Light"/>
      <family val="2"/>
      <scheme val="major"/>
    </font>
    <font>
      <b/>
      <sz val="9"/>
      <color theme="1"/>
      <name val="Calibri Light"/>
      <family val="2"/>
      <scheme val="maj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33CC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3" fontId="2" fillId="3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1" xfId="0" applyBorder="1"/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1" fontId="3" fillId="5" borderId="1" xfId="0" applyNumberFormat="1" applyFont="1" applyFill="1" applyBorder="1" applyAlignment="1">
      <alignment horizontal="center" vertical="center"/>
    </xf>
    <xf numFmtId="3" fontId="1" fillId="4" borderId="1" xfId="0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3" fontId="1" fillId="6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4" fillId="3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7" fillId="0" borderId="7" xfId="0" applyFont="1" applyBorder="1" applyAlignment="1">
      <alignment horizontal="justify" vertical="center" wrapText="1"/>
    </xf>
    <xf numFmtId="0" fontId="7" fillId="0" borderId="8" xfId="0" applyFont="1" applyBorder="1" applyAlignment="1">
      <alignment horizontal="justify" vertical="center" wrapText="1"/>
    </xf>
    <xf numFmtId="0" fontId="7" fillId="0" borderId="9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8" fillId="0" borderId="0" xfId="0" applyFont="1"/>
    <xf numFmtId="0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3" fontId="10" fillId="0" borderId="2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wrapText="1"/>
    </xf>
    <xf numFmtId="0" fontId="11" fillId="0" borderId="5" xfId="0" applyNumberFormat="1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left" vertical="center" wrapText="1"/>
    </xf>
    <xf numFmtId="3" fontId="10" fillId="0" borderId="5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wrapText="1"/>
    </xf>
    <xf numFmtId="3" fontId="8" fillId="0" borderId="0" xfId="0" applyNumberFormat="1" applyFont="1"/>
    <xf numFmtId="0" fontId="8" fillId="0" borderId="0" xfId="0" applyFont="1" applyBorder="1"/>
    <xf numFmtId="0" fontId="11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 wrapText="1"/>
    </xf>
    <xf numFmtId="0" fontId="4" fillId="8" borderId="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3" fontId="2" fillId="3" borderId="2" xfId="0" applyNumberFormat="1" applyFont="1" applyFill="1" applyBorder="1" applyAlignment="1">
      <alignment horizontal="center" vertical="center" wrapText="1"/>
    </xf>
    <xf numFmtId="3" fontId="2" fillId="3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4" Target="theme/theme1.xml" Type="http://schemas.openxmlformats.org/officeDocument/2006/relationships/theme"/>
<Relationship Id="rId5" Target="styles.xml" Type="http://schemas.openxmlformats.org/officeDocument/2006/relationships/styles"/>
<Relationship Id="rId6" Target="sharedStrings.xml" Type="http://schemas.openxmlformats.org/officeDocument/2006/relationships/sharedStrings"/>
<Relationship Id="rId7" Target="calcChain.xml" Type="http://schemas.openxmlformats.org/officeDocument/2006/relationships/calcChain"/>
</Relationships>
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_rels/sheet2.xml.rels><?xml version="1.0" encoding="UTF-8" standalone="no"?>
<Relationships xmlns="http://schemas.openxmlformats.org/package/2006/relationships">
<Relationship Id="rId1" Target="../printerSettings/printerSettings2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901"/>
  <sheetViews>
    <sheetView tabSelected="1" topLeftCell="C1" zoomScale="90" zoomScaleNormal="90" workbookViewId="0">
      <selection activeCell="O1" sqref="O1"/>
    </sheetView>
  </sheetViews>
  <sheetFormatPr baseColWidth="10" defaultRowHeight="15" x14ac:dyDescent="0.25"/>
  <cols>
    <col min="2" max="2" width="32.42578125" customWidth="1"/>
    <col min="3" max="3" width="27" style="27" customWidth="1"/>
    <col min="26" max="26" width="11.42578125" style="33"/>
    <col min="27" max="28" width="11.42578125" style="33" hidden="1" customWidth="1"/>
    <col min="29" max="29" width="11.42578125" style="33"/>
    <col min="30" max="31" width="11.42578125" style="33" hidden="1" customWidth="1"/>
    <col min="32" max="32" width="11.42578125" style="33"/>
    <col min="33" max="34" width="11.42578125" style="33" hidden="1" customWidth="1"/>
    <col min="35" max="35" width="11.42578125" style="43" hidden="1" customWidth="1"/>
    <col min="36" max="46" width="11.42578125" style="33" hidden="1" customWidth="1"/>
  </cols>
  <sheetData>
    <row r="1" spans="1:46" ht="156" x14ac:dyDescent="0.25">
      <c r="A1" s="1" t="s">
        <v>0</v>
      </c>
      <c r="B1" s="2" t="s">
        <v>1</v>
      </c>
      <c r="C1" s="3" t="s">
        <v>2</v>
      </c>
      <c r="D1" s="17" t="s">
        <v>1101</v>
      </c>
      <c r="E1" s="16" t="s">
        <v>1102</v>
      </c>
      <c r="F1" s="20" t="s">
        <v>1103</v>
      </c>
      <c r="G1" s="4" t="s">
        <v>1104</v>
      </c>
      <c r="H1" s="5" t="s">
        <v>1021</v>
      </c>
      <c r="I1" s="5" t="s">
        <v>1022</v>
      </c>
      <c r="J1" s="5" t="s">
        <v>1023</v>
      </c>
      <c r="K1" s="5" t="s">
        <v>1107</v>
      </c>
      <c r="L1" s="65" t="s">
        <v>1109</v>
      </c>
      <c r="M1" s="65" t="s">
        <v>1110</v>
      </c>
      <c r="N1" s="5" t="s">
        <v>1024</v>
      </c>
      <c r="O1" s="5" t="s">
        <v>1025</v>
      </c>
      <c r="P1" s="5" t="s">
        <v>1078</v>
      </c>
      <c r="Q1" s="5" t="s">
        <v>1076</v>
      </c>
      <c r="R1" s="5" t="s">
        <v>1077</v>
      </c>
      <c r="S1" s="5" t="s">
        <v>1079</v>
      </c>
      <c r="T1" s="5" t="s">
        <v>1080</v>
      </c>
      <c r="U1" s="5" t="s">
        <v>1035</v>
      </c>
      <c r="V1" s="5" t="s">
        <v>1026</v>
      </c>
      <c r="W1" s="5" t="s">
        <v>1027</v>
      </c>
      <c r="X1" s="64" t="s">
        <v>1108</v>
      </c>
      <c r="Y1" s="5" t="s">
        <v>1028</v>
      </c>
      <c r="Z1" s="17" t="s">
        <v>1029</v>
      </c>
      <c r="AA1" s="20" t="s">
        <v>1030</v>
      </c>
      <c r="AB1" s="16" t="s">
        <v>1031</v>
      </c>
      <c r="AC1" s="17" t="s">
        <v>1032</v>
      </c>
      <c r="AD1" s="20" t="s">
        <v>1030</v>
      </c>
      <c r="AE1" s="16" t="s">
        <v>1031</v>
      </c>
      <c r="AF1" s="17" t="s">
        <v>1033</v>
      </c>
      <c r="AG1" s="20" t="s">
        <v>1034</v>
      </c>
      <c r="AH1" s="16" t="s">
        <v>1031</v>
      </c>
      <c r="AI1" s="17" t="s">
        <v>1071</v>
      </c>
      <c r="AJ1" s="20" t="s">
        <v>1030</v>
      </c>
      <c r="AK1" s="16" t="s">
        <v>1031</v>
      </c>
      <c r="AL1" s="17" t="s">
        <v>1072</v>
      </c>
      <c r="AM1" s="20" t="s">
        <v>1030</v>
      </c>
      <c r="AN1" s="16" t="s">
        <v>1031</v>
      </c>
      <c r="AO1" s="16" t="s">
        <v>1083</v>
      </c>
      <c r="AP1" s="16" t="s">
        <v>1082</v>
      </c>
      <c r="AQ1" s="28" t="s">
        <v>1036</v>
      </c>
      <c r="AR1" s="29" t="s">
        <v>1037</v>
      </c>
      <c r="AS1" s="29" t="s">
        <v>1038</v>
      </c>
      <c r="AT1" s="30" t="s">
        <v>1039</v>
      </c>
    </row>
    <row r="2" spans="1:46" ht="60" x14ac:dyDescent="0.25">
      <c r="A2" s="6">
        <v>180064</v>
      </c>
      <c r="B2" s="7" t="s">
        <v>5</v>
      </c>
      <c r="C2" s="7" t="s">
        <v>6</v>
      </c>
      <c r="D2" s="18">
        <v>20</v>
      </c>
      <c r="E2" s="19">
        <v>0</v>
      </c>
      <c r="F2" s="21">
        <v>0</v>
      </c>
      <c r="G2" s="8">
        <v>20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2"/>
      <c r="AA2" s="39" t="str">
        <f>IF(Z2="","ERROR, Indique si tiene Política de Canje",VLOOKUP(Z2,'listas '!A:B,2,0))</f>
        <v>ERROR, Indique si tiene Política de Canje</v>
      </c>
      <c r="AB2" s="40" t="e">
        <f>AA2*5%</f>
        <v>#VALUE!</v>
      </c>
      <c r="AC2" s="40"/>
      <c r="AD2" s="41" t="str">
        <f>IF(AC2="","ERROR, Indique plazo de entrega",VLOOKUP(AC2,'listas '!D:E,2,0))</f>
        <v>ERROR, Indique plazo de entrega</v>
      </c>
      <c r="AE2" s="12" t="e">
        <f>AD2*10%</f>
        <v>#VALUE!</v>
      </c>
      <c r="AF2" s="12"/>
      <c r="AG2" s="41" t="str">
        <f>IF(AF2="","ERROR, Indique Número de Cartas Presentadas",VLOOKUP(AF2,'listas '!G:H,2,0))</f>
        <v>ERROR, Indique Número de Cartas Presentadas</v>
      </c>
      <c r="AH2" s="12" t="e">
        <f>AG2*5%</f>
        <v>#VALUE!</v>
      </c>
      <c r="AI2" s="13" t="s">
        <v>1068</v>
      </c>
      <c r="AJ2" s="39">
        <f>IF(AI2="","ERROR, Indique experiencia anterior",VLOOKUP(AI2,'listas '!M:N,2,0))</f>
        <v>50</v>
      </c>
      <c r="AK2" s="12">
        <f>AJ2*30%</f>
        <v>15</v>
      </c>
      <c r="AL2" s="12" t="s">
        <v>1073</v>
      </c>
      <c r="AM2" s="41">
        <f>IF(AL2="","ERROR, Indique Evaluación técnica",VLOOKUP(AL2,'listas '!P:Q,2,0))</f>
        <v>100</v>
      </c>
      <c r="AN2" s="12">
        <f>AM2*50%</f>
        <v>50</v>
      </c>
      <c r="AO2" s="12"/>
      <c r="AP2" s="41" t="b">
        <f>IF(AN2=0,"ERROR, Indique motivo del rechazo o de la NO evaluación")</f>
        <v>0</v>
      </c>
      <c r="AQ2" s="12" t="e">
        <f>AA2+AD2+AG2+AJ2+AM2</f>
        <v>#VALUE!</v>
      </c>
      <c r="AR2" s="12"/>
      <c r="AS2" s="12" t="e">
        <f>VLOOKUP(AR2,'listas '!V:W,2,0)</f>
        <v>#N/A</v>
      </c>
      <c r="AT2" s="12" t="e">
        <f>AQ2+AS2</f>
        <v>#VALUE!</v>
      </c>
    </row>
    <row r="3" spans="1:46" ht="60" x14ac:dyDescent="0.25">
      <c r="A3" s="6">
        <v>150001</v>
      </c>
      <c r="B3" s="7" t="s">
        <v>7</v>
      </c>
      <c r="C3" s="24" t="s">
        <v>8</v>
      </c>
      <c r="D3" s="18">
        <v>165</v>
      </c>
      <c r="E3" s="19">
        <v>0</v>
      </c>
      <c r="F3" s="21">
        <v>0</v>
      </c>
      <c r="G3" s="8">
        <v>165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2"/>
      <c r="AA3" s="39" t="str">
        <f>IF(Z3="","ERROR, Indique si tiene Política de Canje",VLOOKUP(Z3,'listas '!A:B,2,0))</f>
        <v>ERROR, Indique si tiene Política de Canje</v>
      </c>
      <c r="AB3" s="40" t="e">
        <f t="shared" ref="AB3:AB66" si="0">AA3*5%</f>
        <v>#VALUE!</v>
      </c>
      <c r="AC3" s="40"/>
      <c r="AD3" s="41" t="str">
        <f>IF(AC3="","ERROR, Indique plazo de entrega",VLOOKUP(AC3,'listas '!D:E,2,0))</f>
        <v>ERROR, Indique plazo de entrega</v>
      </c>
      <c r="AE3" s="12" t="e">
        <f t="shared" ref="AE3:AE66" si="1">AD3*10%</f>
        <v>#VALUE!</v>
      </c>
      <c r="AF3" s="12"/>
      <c r="AG3" s="41" t="str">
        <f>IF(AF3="","ERROR, Indique Número de Cartas Presentadas",VLOOKUP(AF3,'listas '!G:H,2,0))</f>
        <v>ERROR, Indique Número de Cartas Presentadas</v>
      </c>
      <c r="AH3" s="12" t="e">
        <f t="shared" ref="AH3:AH66" si="2">AG3*5%</f>
        <v>#VALUE!</v>
      </c>
      <c r="AI3" s="13"/>
      <c r="AJ3" s="39" t="str">
        <f>IF(AI3="","ERROR, Indique experiencia anterior",VLOOKUP(AI3,'listas '!M:N,2,0))</f>
        <v>ERROR, Indique experiencia anterior</v>
      </c>
      <c r="AK3" s="12" t="e">
        <f t="shared" ref="AK3:AK66" si="3">AJ3*30%</f>
        <v>#VALUE!</v>
      </c>
      <c r="AL3" s="12"/>
      <c r="AM3" s="41" t="str">
        <f>IF(AL3="","ERROR, Indique Evaluación técnica",VLOOKUP(AL3,'listas '!P:Q,2,0))</f>
        <v>ERROR, Indique Evaluación técnica</v>
      </c>
      <c r="AN3" s="12" t="e">
        <f t="shared" ref="AN3:AN66" si="4">AM3*50%</f>
        <v>#VALUE!</v>
      </c>
      <c r="AO3" s="12"/>
      <c r="AP3" s="41" t="e">
        <f t="shared" ref="AP3:AP66" si="5">IF(AN3=0,"ERROR, Indique motivo del rechazo o de la NO evaluación")</f>
        <v>#VALUE!</v>
      </c>
      <c r="AQ3" s="12" t="e">
        <f t="shared" ref="AQ3:AQ66" si="6">AA3+AD3+AG3+AJ3+AM3</f>
        <v>#VALUE!</v>
      </c>
      <c r="AR3" s="12"/>
      <c r="AS3" s="12" t="e">
        <f>VLOOKUP(AR3,'listas '!V:W,2,0)</f>
        <v>#N/A</v>
      </c>
      <c r="AT3" s="12" t="e">
        <f t="shared" ref="AT3:AT66" si="7">AQ3+AS3</f>
        <v>#VALUE!</v>
      </c>
    </row>
    <row r="4" spans="1:46" ht="60" x14ac:dyDescent="0.25">
      <c r="A4" s="9">
        <v>200001</v>
      </c>
      <c r="B4" s="10" t="s">
        <v>9</v>
      </c>
      <c r="C4" s="24" t="s">
        <v>10</v>
      </c>
      <c r="D4" s="18">
        <v>192</v>
      </c>
      <c r="E4" s="19">
        <v>0</v>
      </c>
      <c r="F4" s="21">
        <v>0</v>
      </c>
      <c r="G4" s="8">
        <v>192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2"/>
      <c r="AA4" s="39" t="str">
        <f>IF(Z4="","ERROR, Indique si tiene Política de Canje",VLOOKUP(Z4,'listas '!A:B,2,0))</f>
        <v>ERROR, Indique si tiene Política de Canje</v>
      </c>
      <c r="AB4" s="40" t="e">
        <f t="shared" si="0"/>
        <v>#VALUE!</v>
      </c>
      <c r="AC4" s="40"/>
      <c r="AD4" s="41" t="str">
        <f>IF(AC4="","ERROR, Indique plazo de entrega",VLOOKUP(AC4,'listas '!D:E,2,0))</f>
        <v>ERROR, Indique plazo de entrega</v>
      </c>
      <c r="AE4" s="12" t="e">
        <f t="shared" si="1"/>
        <v>#VALUE!</v>
      </c>
      <c r="AF4" s="12"/>
      <c r="AG4" s="41" t="str">
        <f>IF(AF4="","ERROR, Indique Número de Cartas Presentadas",VLOOKUP(AF4,'listas '!G:H,2,0))</f>
        <v>ERROR, Indique Número de Cartas Presentadas</v>
      </c>
      <c r="AH4" s="12" t="e">
        <f t="shared" si="2"/>
        <v>#VALUE!</v>
      </c>
      <c r="AI4" s="13"/>
      <c r="AJ4" s="39" t="str">
        <f>IF(AI4="","ERROR, Indique experiencia anterior",VLOOKUP(AI4,'listas '!M:N,2,0))</f>
        <v>ERROR, Indique experiencia anterior</v>
      </c>
      <c r="AK4" s="12" t="e">
        <f t="shared" si="3"/>
        <v>#VALUE!</v>
      </c>
      <c r="AL4" s="12"/>
      <c r="AM4" s="41" t="str">
        <f>IF(AL4="","ERROR, Indique Evaluación técnica",VLOOKUP(AL4,'listas '!P:Q,2,0))</f>
        <v>ERROR, Indique Evaluación técnica</v>
      </c>
      <c r="AN4" s="12" t="e">
        <f t="shared" si="4"/>
        <v>#VALUE!</v>
      </c>
      <c r="AO4" s="12"/>
      <c r="AP4" s="41" t="e">
        <f t="shared" si="5"/>
        <v>#VALUE!</v>
      </c>
      <c r="AQ4" s="12" t="e">
        <f t="shared" si="6"/>
        <v>#VALUE!</v>
      </c>
      <c r="AR4" s="12"/>
      <c r="AS4" s="12" t="e">
        <f>VLOOKUP(AR4,'listas '!V:W,2,0)</f>
        <v>#N/A</v>
      </c>
      <c r="AT4" s="12" t="e">
        <f t="shared" si="7"/>
        <v>#VALUE!</v>
      </c>
    </row>
    <row r="5" spans="1:46" ht="60" x14ac:dyDescent="0.25">
      <c r="A5" s="6">
        <v>182805</v>
      </c>
      <c r="B5" s="7" t="s">
        <v>11</v>
      </c>
      <c r="C5" s="24" t="s">
        <v>12</v>
      </c>
      <c r="D5" s="18">
        <v>343</v>
      </c>
      <c r="E5" s="19">
        <v>0</v>
      </c>
      <c r="F5" s="21">
        <v>0</v>
      </c>
      <c r="G5" s="8">
        <v>343</v>
      </c>
      <c r="H5" s="15"/>
      <c r="I5" s="15"/>
      <c r="J5" s="15"/>
      <c r="K5" s="15"/>
      <c r="L5" s="15"/>
      <c r="M5" s="15"/>
      <c r="N5" s="15"/>
      <c r="O5" s="15" t="s">
        <v>926</v>
      </c>
      <c r="P5" s="15"/>
      <c r="Q5" s="15"/>
      <c r="R5" s="15"/>
      <c r="S5" s="15"/>
      <c r="T5" s="15"/>
      <c r="U5" s="15"/>
      <c r="V5" s="15"/>
      <c r="W5" s="15"/>
      <c r="X5" s="15"/>
      <c r="Y5" s="15"/>
      <c r="Z5" s="12"/>
      <c r="AA5" s="39" t="str">
        <f>IF(Z5="","ERROR, Indique si tiene Política de Canje",VLOOKUP(Z5,'listas '!A:B,2,0))</f>
        <v>ERROR, Indique si tiene Política de Canje</v>
      </c>
      <c r="AB5" s="40" t="e">
        <f t="shared" si="0"/>
        <v>#VALUE!</v>
      </c>
      <c r="AC5" s="40"/>
      <c r="AD5" s="41" t="str">
        <f>IF(AC5="","ERROR, Indique plazo de entrega",VLOOKUP(AC5,'listas '!D:E,2,0))</f>
        <v>ERROR, Indique plazo de entrega</v>
      </c>
      <c r="AE5" s="12" t="e">
        <f t="shared" si="1"/>
        <v>#VALUE!</v>
      </c>
      <c r="AF5" s="12"/>
      <c r="AG5" s="41" t="str">
        <f>IF(AF5="","ERROR, Indique Número de Cartas Presentadas",VLOOKUP(AF5,'listas '!G:H,2,0))</f>
        <v>ERROR, Indique Número de Cartas Presentadas</v>
      </c>
      <c r="AH5" s="12" t="e">
        <f t="shared" si="2"/>
        <v>#VALUE!</v>
      </c>
      <c r="AI5" s="13"/>
      <c r="AJ5" s="39" t="str">
        <f>IF(AI5="","ERROR, Indique experiencia anterior",VLOOKUP(AI5,'listas '!M:N,2,0))</f>
        <v>ERROR, Indique experiencia anterior</v>
      </c>
      <c r="AK5" s="12" t="e">
        <f t="shared" si="3"/>
        <v>#VALUE!</v>
      </c>
      <c r="AL5" s="12"/>
      <c r="AM5" s="41" t="str">
        <f>IF(AL5="","ERROR, Indique Evaluación técnica",VLOOKUP(AL5,'listas '!P:Q,2,0))</f>
        <v>ERROR, Indique Evaluación técnica</v>
      </c>
      <c r="AN5" s="12" t="e">
        <f t="shared" si="4"/>
        <v>#VALUE!</v>
      </c>
      <c r="AO5" s="12"/>
      <c r="AP5" s="41" t="e">
        <f t="shared" si="5"/>
        <v>#VALUE!</v>
      </c>
      <c r="AQ5" s="12" t="e">
        <f t="shared" si="6"/>
        <v>#VALUE!</v>
      </c>
      <c r="AR5" s="12"/>
      <c r="AS5" s="12" t="e">
        <f>VLOOKUP(AR5,'listas '!V:W,2,0)</f>
        <v>#N/A</v>
      </c>
      <c r="AT5" s="12" t="e">
        <f t="shared" si="7"/>
        <v>#VALUE!</v>
      </c>
    </row>
    <row r="6" spans="1:46" ht="60" x14ac:dyDescent="0.25">
      <c r="A6" s="6">
        <v>182808</v>
      </c>
      <c r="B6" s="7" t="s">
        <v>13</v>
      </c>
      <c r="C6" s="24" t="s">
        <v>12</v>
      </c>
      <c r="D6" s="18">
        <v>145</v>
      </c>
      <c r="E6" s="19">
        <v>0</v>
      </c>
      <c r="F6" s="21">
        <v>0</v>
      </c>
      <c r="G6" s="8">
        <v>145</v>
      </c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2"/>
      <c r="AA6" s="39" t="str">
        <f>IF(Z6="","ERROR, Indique si tiene Política de Canje",VLOOKUP(Z6,'listas '!A:B,2,0))</f>
        <v>ERROR, Indique si tiene Política de Canje</v>
      </c>
      <c r="AB6" s="40" t="e">
        <f t="shared" si="0"/>
        <v>#VALUE!</v>
      </c>
      <c r="AC6" s="40"/>
      <c r="AD6" s="41" t="str">
        <f>IF(AC6="","ERROR, Indique plazo de entrega",VLOOKUP(AC6,'listas '!D:E,2,0))</f>
        <v>ERROR, Indique plazo de entrega</v>
      </c>
      <c r="AE6" s="12" t="e">
        <f t="shared" si="1"/>
        <v>#VALUE!</v>
      </c>
      <c r="AF6" s="12"/>
      <c r="AG6" s="41" t="str">
        <f>IF(AF6="","ERROR, Indique Número de Cartas Presentadas",VLOOKUP(AF6,'listas '!G:H,2,0))</f>
        <v>ERROR, Indique Número de Cartas Presentadas</v>
      </c>
      <c r="AH6" s="12" t="e">
        <f t="shared" si="2"/>
        <v>#VALUE!</v>
      </c>
      <c r="AI6" s="13"/>
      <c r="AJ6" s="39" t="str">
        <f>IF(AI6="","ERROR, Indique experiencia anterior",VLOOKUP(AI6,'listas '!M:N,2,0))</f>
        <v>ERROR, Indique experiencia anterior</v>
      </c>
      <c r="AK6" s="12" t="e">
        <f t="shared" si="3"/>
        <v>#VALUE!</v>
      </c>
      <c r="AL6" s="12"/>
      <c r="AM6" s="41" t="str">
        <f>IF(AL6="","ERROR, Indique Evaluación técnica",VLOOKUP(AL6,'listas '!P:Q,2,0))</f>
        <v>ERROR, Indique Evaluación técnica</v>
      </c>
      <c r="AN6" s="12" t="e">
        <f t="shared" si="4"/>
        <v>#VALUE!</v>
      </c>
      <c r="AO6" s="12"/>
      <c r="AP6" s="41" t="e">
        <f t="shared" si="5"/>
        <v>#VALUE!</v>
      </c>
      <c r="AQ6" s="12" t="e">
        <f t="shared" si="6"/>
        <v>#VALUE!</v>
      </c>
      <c r="AR6" s="12"/>
      <c r="AS6" s="12" t="e">
        <f>VLOOKUP(AR6,'listas '!V:W,2,0)</f>
        <v>#N/A</v>
      </c>
      <c r="AT6" s="12" t="e">
        <f t="shared" si="7"/>
        <v>#VALUE!</v>
      </c>
    </row>
    <row r="7" spans="1:46" ht="60" x14ac:dyDescent="0.25">
      <c r="A7" s="9">
        <v>251436</v>
      </c>
      <c r="B7" s="10" t="s">
        <v>14</v>
      </c>
      <c r="C7" s="7" t="s">
        <v>15</v>
      </c>
      <c r="D7" s="18">
        <v>29</v>
      </c>
      <c r="E7" s="19">
        <v>0</v>
      </c>
      <c r="F7" s="21">
        <v>0</v>
      </c>
      <c r="G7" s="8">
        <v>29</v>
      </c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2"/>
      <c r="AA7" s="39" t="str">
        <f>IF(Z7="","ERROR, Indique si tiene Política de Canje",VLOOKUP(Z7,'listas '!A:B,2,0))</f>
        <v>ERROR, Indique si tiene Política de Canje</v>
      </c>
      <c r="AB7" s="40" t="e">
        <f t="shared" si="0"/>
        <v>#VALUE!</v>
      </c>
      <c r="AC7" s="40"/>
      <c r="AD7" s="41" t="str">
        <f>IF(AC7="","ERROR, Indique plazo de entrega",VLOOKUP(AC7,'listas '!D:E,2,0))</f>
        <v>ERROR, Indique plazo de entrega</v>
      </c>
      <c r="AE7" s="12" t="e">
        <f t="shared" si="1"/>
        <v>#VALUE!</v>
      </c>
      <c r="AF7" s="12"/>
      <c r="AG7" s="41" t="str">
        <f>IF(AF7="","ERROR, Indique Número de Cartas Presentadas",VLOOKUP(AF7,'listas '!G:H,2,0))</f>
        <v>ERROR, Indique Número de Cartas Presentadas</v>
      </c>
      <c r="AH7" s="12" t="e">
        <f t="shared" si="2"/>
        <v>#VALUE!</v>
      </c>
      <c r="AI7" s="13"/>
      <c r="AJ7" s="39" t="str">
        <f>IF(AI7="","ERROR, Indique experiencia anterior",VLOOKUP(AI7,'listas '!M:N,2,0))</f>
        <v>ERROR, Indique experiencia anterior</v>
      </c>
      <c r="AK7" s="12" t="e">
        <f t="shared" si="3"/>
        <v>#VALUE!</v>
      </c>
      <c r="AL7" s="12"/>
      <c r="AM7" s="41" t="str">
        <f>IF(AL7="","ERROR, Indique Evaluación técnica",VLOOKUP(AL7,'listas '!P:Q,2,0))</f>
        <v>ERROR, Indique Evaluación técnica</v>
      </c>
      <c r="AN7" s="12" t="e">
        <f t="shared" si="4"/>
        <v>#VALUE!</v>
      </c>
      <c r="AO7" s="12"/>
      <c r="AP7" s="41" t="e">
        <f t="shared" si="5"/>
        <v>#VALUE!</v>
      </c>
      <c r="AQ7" s="12" t="e">
        <f t="shared" si="6"/>
        <v>#VALUE!</v>
      </c>
      <c r="AR7" s="12"/>
      <c r="AS7" s="12" t="e">
        <f>VLOOKUP(AR7,'listas '!V:W,2,0)</f>
        <v>#N/A</v>
      </c>
      <c r="AT7" s="12" t="e">
        <f t="shared" si="7"/>
        <v>#VALUE!</v>
      </c>
    </row>
    <row r="8" spans="1:46" ht="60" x14ac:dyDescent="0.25">
      <c r="A8" s="6">
        <v>200073</v>
      </c>
      <c r="B8" s="7" t="s">
        <v>16</v>
      </c>
      <c r="C8" s="24" t="s">
        <v>17</v>
      </c>
      <c r="D8" s="18">
        <v>438</v>
      </c>
      <c r="E8" s="19">
        <v>180</v>
      </c>
      <c r="F8" s="21">
        <v>0</v>
      </c>
      <c r="G8" s="8">
        <v>618</v>
      </c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2"/>
      <c r="AA8" s="39" t="str">
        <f>IF(Z8="","ERROR, Indique si tiene Política de Canje",VLOOKUP(Z8,'listas '!A:B,2,0))</f>
        <v>ERROR, Indique si tiene Política de Canje</v>
      </c>
      <c r="AB8" s="40" t="e">
        <f t="shared" si="0"/>
        <v>#VALUE!</v>
      </c>
      <c r="AC8" s="40"/>
      <c r="AD8" s="41" t="str">
        <f>IF(AC8="","ERROR, Indique plazo de entrega",VLOOKUP(AC8,'listas '!D:E,2,0))</f>
        <v>ERROR, Indique plazo de entrega</v>
      </c>
      <c r="AE8" s="12" t="e">
        <f t="shared" si="1"/>
        <v>#VALUE!</v>
      </c>
      <c r="AF8" s="12"/>
      <c r="AG8" s="41" t="str">
        <f>IF(AF8="","ERROR, Indique Número de Cartas Presentadas",VLOOKUP(AF8,'listas '!G:H,2,0))</f>
        <v>ERROR, Indique Número de Cartas Presentadas</v>
      </c>
      <c r="AH8" s="12" t="e">
        <f t="shared" si="2"/>
        <v>#VALUE!</v>
      </c>
      <c r="AI8" s="13"/>
      <c r="AJ8" s="39" t="str">
        <f>IF(AI8="","ERROR, Indique experiencia anterior",VLOOKUP(AI8,'listas '!M:N,2,0))</f>
        <v>ERROR, Indique experiencia anterior</v>
      </c>
      <c r="AK8" s="12" t="e">
        <f t="shared" si="3"/>
        <v>#VALUE!</v>
      </c>
      <c r="AL8" s="12"/>
      <c r="AM8" s="41" t="str">
        <f>IF(AL8="","ERROR, Indique Evaluación técnica",VLOOKUP(AL8,'listas '!P:Q,2,0))</f>
        <v>ERROR, Indique Evaluación técnica</v>
      </c>
      <c r="AN8" s="12" t="e">
        <f t="shared" si="4"/>
        <v>#VALUE!</v>
      </c>
      <c r="AO8" s="12"/>
      <c r="AP8" s="41" t="e">
        <f t="shared" si="5"/>
        <v>#VALUE!</v>
      </c>
      <c r="AQ8" s="12" t="e">
        <f t="shared" si="6"/>
        <v>#VALUE!</v>
      </c>
      <c r="AR8" s="12"/>
      <c r="AS8" s="12" t="e">
        <f>VLOOKUP(AR8,'listas '!V:W,2,0)</f>
        <v>#N/A</v>
      </c>
      <c r="AT8" s="12" t="e">
        <f t="shared" si="7"/>
        <v>#VALUE!</v>
      </c>
    </row>
    <row r="9" spans="1:46" ht="60" x14ac:dyDescent="0.25">
      <c r="A9" s="6">
        <v>100001</v>
      </c>
      <c r="B9" s="7" t="s">
        <v>18</v>
      </c>
      <c r="C9" s="7" t="s">
        <v>19</v>
      </c>
      <c r="D9" s="18">
        <v>21</v>
      </c>
      <c r="E9" s="19">
        <v>0</v>
      </c>
      <c r="F9" s="21">
        <v>0</v>
      </c>
      <c r="G9" s="8">
        <v>21</v>
      </c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2"/>
      <c r="AA9" s="39" t="str">
        <f>IF(Z9="","ERROR, Indique si tiene Política de Canje",VLOOKUP(Z9,'listas '!A:B,2,0))</f>
        <v>ERROR, Indique si tiene Política de Canje</v>
      </c>
      <c r="AB9" s="40" t="e">
        <f t="shared" si="0"/>
        <v>#VALUE!</v>
      </c>
      <c r="AC9" s="40"/>
      <c r="AD9" s="41" t="str">
        <f>IF(AC9="","ERROR, Indique plazo de entrega",VLOOKUP(AC9,'listas '!D:E,2,0))</f>
        <v>ERROR, Indique plazo de entrega</v>
      </c>
      <c r="AE9" s="12" t="e">
        <f t="shared" si="1"/>
        <v>#VALUE!</v>
      </c>
      <c r="AF9" s="12"/>
      <c r="AG9" s="41" t="str">
        <f>IF(AF9="","ERROR, Indique Número de Cartas Presentadas",VLOOKUP(AF9,'listas '!G:H,2,0))</f>
        <v>ERROR, Indique Número de Cartas Presentadas</v>
      </c>
      <c r="AH9" s="12" t="e">
        <f t="shared" si="2"/>
        <v>#VALUE!</v>
      </c>
      <c r="AI9" s="13"/>
      <c r="AJ9" s="39" t="str">
        <f>IF(AI9="","ERROR, Indique experiencia anterior",VLOOKUP(AI9,'listas '!M:N,2,0))</f>
        <v>ERROR, Indique experiencia anterior</v>
      </c>
      <c r="AK9" s="12" t="e">
        <f t="shared" si="3"/>
        <v>#VALUE!</v>
      </c>
      <c r="AL9" s="12"/>
      <c r="AM9" s="41" t="str">
        <f>IF(AL9="","ERROR, Indique Evaluación técnica",VLOOKUP(AL9,'listas '!P:Q,2,0))</f>
        <v>ERROR, Indique Evaluación técnica</v>
      </c>
      <c r="AN9" s="12" t="e">
        <f t="shared" si="4"/>
        <v>#VALUE!</v>
      </c>
      <c r="AO9" s="12"/>
      <c r="AP9" s="41" t="e">
        <f t="shared" si="5"/>
        <v>#VALUE!</v>
      </c>
      <c r="AQ9" s="12" t="e">
        <f t="shared" si="6"/>
        <v>#VALUE!</v>
      </c>
      <c r="AR9" s="12"/>
      <c r="AS9" s="12" t="e">
        <f>VLOOKUP(AR9,'listas '!V:W,2,0)</f>
        <v>#N/A</v>
      </c>
      <c r="AT9" s="12" t="e">
        <f t="shared" si="7"/>
        <v>#VALUE!</v>
      </c>
    </row>
    <row r="10" spans="1:46" ht="60" x14ac:dyDescent="0.25">
      <c r="A10" s="6">
        <v>200026</v>
      </c>
      <c r="B10" s="7" t="s">
        <v>20</v>
      </c>
      <c r="C10" s="24" t="s">
        <v>21</v>
      </c>
      <c r="D10" s="18">
        <v>502</v>
      </c>
      <c r="E10" s="19">
        <v>0</v>
      </c>
      <c r="F10" s="21">
        <v>0</v>
      </c>
      <c r="G10" s="8">
        <v>502</v>
      </c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2"/>
      <c r="AA10" s="39" t="str">
        <f>IF(Z10="","ERROR, Indique si tiene Política de Canje",VLOOKUP(Z10,'listas '!A:B,2,0))</f>
        <v>ERROR, Indique si tiene Política de Canje</v>
      </c>
      <c r="AB10" s="40" t="e">
        <f t="shared" si="0"/>
        <v>#VALUE!</v>
      </c>
      <c r="AC10" s="40"/>
      <c r="AD10" s="41" t="str">
        <f>IF(AC10="","ERROR, Indique plazo de entrega",VLOOKUP(AC10,'listas '!D:E,2,0))</f>
        <v>ERROR, Indique plazo de entrega</v>
      </c>
      <c r="AE10" s="12" t="e">
        <f t="shared" si="1"/>
        <v>#VALUE!</v>
      </c>
      <c r="AF10" s="12"/>
      <c r="AG10" s="41" t="str">
        <f>IF(AF10="","ERROR, Indique Número de Cartas Presentadas",VLOOKUP(AF10,'listas '!G:H,2,0))</f>
        <v>ERROR, Indique Número de Cartas Presentadas</v>
      </c>
      <c r="AH10" s="12" t="e">
        <f t="shared" si="2"/>
        <v>#VALUE!</v>
      </c>
      <c r="AI10" s="13"/>
      <c r="AJ10" s="39" t="str">
        <f>IF(AI10="","ERROR, Indique experiencia anterior",VLOOKUP(AI10,'listas '!M:N,2,0))</f>
        <v>ERROR, Indique experiencia anterior</v>
      </c>
      <c r="AK10" s="12" t="e">
        <f t="shared" si="3"/>
        <v>#VALUE!</v>
      </c>
      <c r="AL10" s="12"/>
      <c r="AM10" s="41" t="str">
        <f>IF(AL10="","ERROR, Indique Evaluación técnica",VLOOKUP(AL10,'listas '!P:Q,2,0))</f>
        <v>ERROR, Indique Evaluación técnica</v>
      </c>
      <c r="AN10" s="12" t="e">
        <f t="shared" si="4"/>
        <v>#VALUE!</v>
      </c>
      <c r="AO10" s="12"/>
      <c r="AP10" s="41" t="e">
        <f t="shared" si="5"/>
        <v>#VALUE!</v>
      </c>
      <c r="AQ10" s="12" t="e">
        <f t="shared" si="6"/>
        <v>#VALUE!</v>
      </c>
      <c r="AR10" s="12"/>
      <c r="AS10" s="12" t="e">
        <f>VLOOKUP(AR10,'listas '!V:W,2,0)</f>
        <v>#N/A</v>
      </c>
      <c r="AT10" s="12" t="e">
        <f t="shared" si="7"/>
        <v>#VALUE!</v>
      </c>
    </row>
    <row r="11" spans="1:46" ht="60" x14ac:dyDescent="0.25">
      <c r="A11" s="6">
        <v>200027</v>
      </c>
      <c r="B11" s="7" t="s">
        <v>22</v>
      </c>
      <c r="C11" s="24" t="s">
        <v>21</v>
      </c>
      <c r="D11" s="18">
        <v>96</v>
      </c>
      <c r="E11" s="19">
        <v>0</v>
      </c>
      <c r="F11" s="21">
        <v>0</v>
      </c>
      <c r="G11" s="8">
        <v>96</v>
      </c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2"/>
      <c r="AA11" s="39" t="str">
        <f>IF(Z11="","ERROR, Indique si tiene Política de Canje",VLOOKUP(Z11,'listas '!A:B,2,0))</f>
        <v>ERROR, Indique si tiene Política de Canje</v>
      </c>
      <c r="AB11" s="40" t="e">
        <f t="shared" si="0"/>
        <v>#VALUE!</v>
      </c>
      <c r="AC11" s="40"/>
      <c r="AD11" s="41" t="str">
        <f>IF(AC11="","ERROR, Indique plazo de entrega",VLOOKUP(AC11,'listas '!D:E,2,0))</f>
        <v>ERROR, Indique plazo de entrega</v>
      </c>
      <c r="AE11" s="12" t="e">
        <f t="shared" si="1"/>
        <v>#VALUE!</v>
      </c>
      <c r="AF11" s="12"/>
      <c r="AG11" s="41" t="str">
        <f>IF(AF11="","ERROR, Indique Número de Cartas Presentadas",VLOOKUP(AF11,'listas '!G:H,2,0))</f>
        <v>ERROR, Indique Número de Cartas Presentadas</v>
      </c>
      <c r="AH11" s="12" t="e">
        <f t="shared" si="2"/>
        <v>#VALUE!</v>
      </c>
      <c r="AI11" s="13"/>
      <c r="AJ11" s="39" t="str">
        <f>IF(AI11="","ERROR, Indique experiencia anterior",VLOOKUP(AI11,'listas '!M:N,2,0))</f>
        <v>ERROR, Indique experiencia anterior</v>
      </c>
      <c r="AK11" s="12" t="e">
        <f t="shared" si="3"/>
        <v>#VALUE!</v>
      </c>
      <c r="AL11" s="12"/>
      <c r="AM11" s="41" t="str">
        <f>IF(AL11="","ERROR, Indique Evaluación técnica",VLOOKUP(AL11,'listas '!P:Q,2,0))</f>
        <v>ERROR, Indique Evaluación técnica</v>
      </c>
      <c r="AN11" s="12" t="e">
        <f t="shared" si="4"/>
        <v>#VALUE!</v>
      </c>
      <c r="AO11" s="12"/>
      <c r="AP11" s="41" t="e">
        <f t="shared" si="5"/>
        <v>#VALUE!</v>
      </c>
      <c r="AQ11" s="12" t="e">
        <f t="shared" si="6"/>
        <v>#VALUE!</v>
      </c>
      <c r="AR11" s="12"/>
      <c r="AS11" s="12" t="e">
        <f>VLOOKUP(AR11,'listas '!V:W,2,0)</f>
        <v>#N/A</v>
      </c>
      <c r="AT11" s="12" t="e">
        <f t="shared" si="7"/>
        <v>#VALUE!</v>
      </c>
    </row>
    <row r="12" spans="1:46" ht="60" x14ac:dyDescent="0.25">
      <c r="A12" s="9">
        <v>200030</v>
      </c>
      <c r="B12" s="10" t="s">
        <v>23</v>
      </c>
      <c r="C12" s="24" t="s">
        <v>24</v>
      </c>
      <c r="D12" s="18">
        <v>8296</v>
      </c>
      <c r="E12" s="19">
        <v>0</v>
      </c>
      <c r="F12" s="21">
        <v>0</v>
      </c>
      <c r="G12" s="8">
        <v>8296</v>
      </c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2"/>
      <c r="AA12" s="39" t="str">
        <f>IF(Z12="","ERROR, Indique si tiene Política de Canje",VLOOKUP(Z12,'listas '!A:B,2,0))</f>
        <v>ERROR, Indique si tiene Política de Canje</v>
      </c>
      <c r="AB12" s="40" t="e">
        <f t="shared" si="0"/>
        <v>#VALUE!</v>
      </c>
      <c r="AC12" s="40"/>
      <c r="AD12" s="41" t="str">
        <f>IF(AC12="","ERROR, Indique plazo de entrega",VLOOKUP(AC12,'listas '!D:E,2,0))</f>
        <v>ERROR, Indique plazo de entrega</v>
      </c>
      <c r="AE12" s="12" t="e">
        <f t="shared" si="1"/>
        <v>#VALUE!</v>
      </c>
      <c r="AF12" s="12"/>
      <c r="AG12" s="41" t="str">
        <f>IF(AF12="","ERROR, Indique Número de Cartas Presentadas",VLOOKUP(AF12,'listas '!G:H,2,0))</f>
        <v>ERROR, Indique Número de Cartas Presentadas</v>
      </c>
      <c r="AH12" s="12" t="e">
        <f t="shared" si="2"/>
        <v>#VALUE!</v>
      </c>
      <c r="AI12" s="13"/>
      <c r="AJ12" s="39" t="str">
        <f>IF(AI12="","ERROR, Indique experiencia anterior",VLOOKUP(AI12,'listas '!M:N,2,0))</f>
        <v>ERROR, Indique experiencia anterior</v>
      </c>
      <c r="AK12" s="12" t="e">
        <f t="shared" si="3"/>
        <v>#VALUE!</v>
      </c>
      <c r="AL12" s="12"/>
      <c r="AM12" s="41" t="str">
        <f>IF(AL12="","ERROR, Indique Evaluación técnica",VLOOKUP(AL12,'listas '!P:Q,2,0))</f>
        <v>ERROR, Indique Evaluación técnica</v>
      </c>
      <c r="AN12" s="12" t="e">
        <f t="shared" si="4"/>
        <v>#VALUE!</v>
      </c>
      <c r="AO12" s="12"/>
      <c r="AP12" s="41" t="e">
        <f t="shared" si="5"/>
        <v>#VALUE!</v>
      </c>
      <c r="AQ12" s="12" t="e">
        <f t="shared" si="6"/>
        <v>#VALUE!</v>
      </c>
      <c r="AR12" s="12"/>
      <c r="AS12" s="12" t="e">
        <f>VLOOKUP(AR12,'listas '!V:W,2,0)</f>
        <v>#N/A</v>
      </c>
      <c r="AT12" s="12" t="e">
        <f t="shared" si="7"/>
        <v>#VALUE!</v>
      </c>
    </row>
    <row r="13" spans="1:46" ht="60" x14ac:dyDescent="0.25">
      <c r="A13" s="9">
        <v>200031</v>
      </c>
      <c r="B13" s="10" t="s">
        <v>25</v>
      </c>
      <c r="C13" s="7" t="s">
        <v>26</v>
      </c>
      <c r="D13" s="18">
        <v>229</v>
      </c>
      <c r="E13" s="19">
        <v>0</v>
      </c>
      <c r="F13" s="21">
        <v>0</v>
      </c>
      <c r="G13" s="8">
        <v>229</v>
      </c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2"/>
      <c r="AA13" s="39" t="str">
        <f>IF(Z13="","ERROR, Indique si tiene Política de Canje",VLOOKUP(Z13,'listas '!A:B,2,0))</f>
        <v>ERROR, Indique si tiene Política de Canje</v>
      </c>
      <c r="AB13" s="40" t="e">
        <f t="shared" si="0"/>
        <v>#VALUE!</v>
      </c>
      <c r="AC13" s="40"/>
      <c r="AD13" s="41" t="str">
        <f>IF(AC13="","ERROR, Indique plazo de entrega",VLOOKUP(AC13,'listas '!D:E,2,0))</f>
        <v>ERROR, Indique plazo de entrega</v>
      </c>
      <c r="AE13" s="12" t="e">
        <f t="shared" si="1"/>
        <v>#VALUE!</v>
      </c>
      <c r="AF13" s="12"/>
      <c r="AG13" s="41" t="str">
        <f>IF(AF13="","ERROR, Indique Número de Cartas Presentadas",VLOOKUP(AF13,'listas '!G:H,2,0))</f>
        <v>ERROR, Indique Número de Cartas Presentadas</v>
      </c>
      <c r="AH13" s="12" t="e">
        <f t="shared" si="2"/>
        <v>#VALUE!</v>
      </c>
      <c r="AI13" s="13"/>
      <c r="AJ13" s="39" t="str">
        <f>IF(AI13="","ERROR, Indique experiencia anterior",VLOOKUP(AI13,'listas '!M:N,2,0))</f>
        <v>ERROR, Indique experiencia anterior</v>
      </c>
      <c r="AK13" s="12" t="e">
        <f t="shared" si="3"/>
        <v>#VALUE!</v>
      </c>
      <c r="AL13" s="12"/>
      <c r="AM13" s="41" t="str">
        <f>IF(AL13="","ERROR, Indique Evaluación técnica",VLOOKUP(AL13,'listas '!P:Q,2,0))</f>
        <v>ERROR, Indique Evaluación técnica</v>
      </c>
      <c r="AN13" s="12" t="e">
        <f t="shared" si="4"/>
        <v>#VALUE!</v>
      </c>
      <c r="AO13" s="12"/>
      <c r="AP13" s="41" t="e">
        <f t="shared" si="5"/>
        <v>#VALUE!</v>
      </c>
      <c r="AQ13" s="12" t="e">
        <f t="shared" si="6"/>
        <v>#VALUE!</v>
      </c>
      <c r="AR13" s="12"/>
      <c r="AS13" s="12" t="e">
        <f>VLOOKUP(AR13,'listas '!V:W,2,0)</f>
        <v>#N/A</v>
      </c>
      <c r="AT13" s="12" t="e">
        <f t="shared" si="7"/>
        <v>#VALUE!</v>
      </c>
    </row>
    <row r="14" spans="1:46" ht="60" x14ac:dyDescent="0.25">
      <c r="A14" s="9">
        <v>200002</v>
      </c>
      <c r="B14" s="10" t="s">
        <v>27</v>
      </c>
      <c r="C14" s="24" t="s">
        <v>28</v>
      </c>
      <c r="D14" s="18">
        <v>216</v>
      </c>
      <c r="E14" s="19">
        <v>0</v>
      </c>
      <c r="F14" s="21">
        <v>0</v>
      </c>
      <c r="G14" s="8">
        <v>216</v>
      </c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2"/>
      <c r="AA14" s="39" t="str">
        <f>IF(Z14="","ERROR, Indique si tiene Política de Canje",VLOOKUP(Z14,'listas '!A:B,2,0))</f>
        <v>ERROR, Indique si tiene Política de Canje</v>
      </c>
      <c r="AB14" s="40" t="e">
        <f t="shared" si="0"/>
        <v>#VALUE!</v>
      </c>
      <c r="AC14" s="40"/>
      <c r="AD14" s="41" t="str">
        <f>IF(AC14="","ERROR, Indique plazo de entrega",VLOOKUP(AC14,'listas '!D:E,2,0))</f>
        <v>ERROR, Indique plazo de entrega</v>
      </c>
      <c r="AE14" s="12" t="e">
        <f t="shared" si="1"/>
        <v>#VALUE!</v>
      </c>
      <c r="AF14" s="12"/>
      <c r="AG14" s="41" t="str">
        <f>IF(AF14="","ERROR, Indique Número de Cartas Presentadas",VLOOKUP(AF14,'listas '!G:H,2,0))</f>
        <v>ERROR, Indique Número de Cartas Presentadas</v>
      </c>
      <c r="AH14" s="12" t="e">
        <f t="shared" si="2"/>
        <v>#VALUE!</v>
      </c>
      <c r="AI14" s="13"/>
      <c r="AJ14" s="39" t="str">
        <f>IF(AI14="","ERROR, Indique experiencia anterior",VLOOKUP(AI14,'listas '!M:N,2,0))</f>
        <v>ERROR, Indique experiencia anterior</v>
      </c>
      <c r="AK14" s="12" t="e">
        <f t="shared" si="3"/>
        <v>#VALUE!</v>
      </c>
      <c r="AL14" s="12"/>
      <c r="AM14" s="41" t="str">
        <f>IF(AL14="","ERROR, Indique Evaluación técnica",VLOOKUP(AL14,'listas '!P:Q,2,0))</f>
        <v>ERROR, Indique Evaluación técnica</v>
      </c>
      <c r="AN14" s="12" t="e">
        <f t="shared" si="4"/>
        <v>#VALUE!</v>
      </c>
      <c r="AO14" s="12"/>
      <c r="AP14" s="41" t="e">
        <f t="shared" si="5"/>
        <v>#VALUE!</v>
      </c>
      <c r="AQ14" s="12" t="e">
        <f t="shared" si="6"/>
        <v>#VALUE!</v>
      </c>
      <c r="AR14" s="12"/>
      <c r="AS14" s="12" t="e">
        <f>VLOOKUP(AR14,'listas '!V:W,2,0)</f>
        <v>#N/A</v>
      </c>
      <c r="AT14" s="12" t="e">
        <f t="shared" si="7"/>
        <v>#VALUE!</v>
      </c>
    </row>
    <row r="15" spans="1:46" ht="60" x14ac:dyDescent="0.25">
      <c r="A15" s="6">
        <v>200033</v>
      </c>
      <c r="B15" s="7" t="s">
        <v>29</v>
      </c>
      <c r="C15" s="24" t="s">
        <v>30</v>
      </c>
      <c r="D15" s="18">
        <v>713</v>
      </c>
      <c r="E15" s="19">
        <v>0</v>
      </c>
      <c r="F15" s="21">
        <v>0</v>
      </c>
      <c r="G15" s="8">
        <v>713</v>
      </c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2"/>
      <c r="AA15" s="39" t="str">
        <f>IF(Z15="","ERROR, Indique si tiene Política de Canje",VLOOKUP(Z15,'listas '!A:B,2,0))</f>
        <v>ERROR, Indique si tiene Política de Canje</v>
      </c>
      <c r="AB15" s="40" t="e">
        <f t="shared" si="0"/>
        <v>#VALUE!</v>
      </c>
      <c r="AC15" s="40"/>
      <c r="AD15" s="41" t="str">
        <f>IF(AC15="","ERROR, Indique plazo de entrega",VLOOKUP(AC15,'listas '!D:E,2,0))</f>
        <v>ERROR, Indique plazo de entrega</v>
      </c>
      <c r="AE15" s="12" t="e">
        <f t="shared" si="1"/>
        <v>#VALUE!</v>
      </c>
      <c r="AF15" s="12"/>
      <c r="AG15" s="41" t="str">
        <f>IF(AF15="","ERROR, Indique Número de Cartas Presentadas",VLOOKUP(AF15,'listas '!G:H,2,0))</f>
        <v>ERROR, Indique Número de Cartas Presentadas</v>
      </c>
      <c r="AH15" s="12" t="e">
        <f t="shared" si="2"/>
        <v>#VALUE!</v>
      </c>
      <c r="AI15" s="13"/>
      <c r="AJ15" s="39" t="str">
        <f>IF(AI15="","ERROR, Indique experiencia anterior",VLOOKUP(AI15,'listas '!M:N,2,0))</f>
        <v>ERROR, Indique experiencia anterior</v>
      </c>
      <c r="AK15" s="12" t="e">
        <f t="shared" si="3"/>
        <v>#VALUE!</v>
      </c>
      <c r="AL15" s="12"/>
      <c r="AM15" s="41" t="str">
        <f>IF(AL15="","ERROR, Indique Evaluación técnica",VLOOKUP(AL15,'listas '!P:Q,2,0))</f>
        <v>ERROR, Indique Evaluación técnica</v>
      </c>
      <c r="AN15" s="12" t="e">
        <f t="shared" si="4"/>
        <v>#VALUE!</v>
      </c>
      <c r="AO15" s="12"/>
      <c r="AP15" s="41" t="e">
        <f t="shared" si="5"/>
        <v>#VALUE!</v>
      </c>
      <c r="AQ15" s="12" t="e">
        <f t="shared" si="6"/>
        <v>#VALUE!</v>
      </c>
      <c r="AR15" s="12"/>
      <c r="AS15" s="12" t="e">
        <f>VLOOKUP(AR15,'listas '!V:W,2,0)</f>
        <v>#N/A</v>
      </c>
      <c r="AT15" s="12" t="e">
        <f t="shared" si="7"/>
        <v>#VALUE!</v>
      </c>
    </row>
    <row r="16" spans="1:46" ht="60" x14ac:dyDescent="0.25">
      <c r="A16" s="6">
        <v>200034</v>
      </c>
      <c r="B16" s="7" t="s">
        <v>31</v>
      </c>
      <c r="C16" s="24" t="s">
        <v>30</v>
      </c>
      <c r="D16" s="18">
        <v>1470</v>
      </c>
      <c r="E16" s="19">
        <v>0</v>
      </c>
      <c r="F16" s="21">
        <v>0</v>
      </c>
      <c r="G16" s="8">
        <v>1470</v>
      </c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2"/>
      <c r="AA16" s="39" t="str">
        <f>IF(Z16="","ERROR, Indique si tiene Política de Canje",VLOOKUP(Z16,'listas '!A:B,2,0))</f>
        <v>ERROR, Indique si tiene Política de Canje</v>
      </c>
      <c r="AB16" s="40" t="e">
        <f t="shared" si="0"/>
        <v>#VALUE!</v>
      </c>
      <c r="AC16" s="40"/>
      <c r="AD16" s="41" t="str">
        <f>IF(AC16="","ERROR, Indique plazo de entrega",VLOOKUP(AC16,'listas '!D:E,2,0))</f>
        <v>ERROR, Indique plazo de entrega</v>
      </c>
      <c r="AE16" s="12" t="e">
        <f t="shared" si="1"/>
        <v>#VALUE!</v>
      </c>
      <c r="AF16" s="12"/>
      <c r="AG16" s="41" t="str">
        <f>IF(AF16="","ERROR, Indique Número de Cartas Presentadas",VLOOKUP(AF16,'listas '!G:H,2,0))</f>
        <v>ERROR, Indique Número de Cartas Presentadas</v>
      </c>
      <c r="AH16" s="12" t="e">
        <f t="shared" si="2"/>
        <v>#VALUE!</v>
      </c>
      <c r="AI16" s="13"/>
      <c r="AJ16" s="39" t="str">
        <f>IF(AI16="","ERROR, Indique experiencia anterior",VLOOKUP(AI16,'listas '!M:N,2,0))</f>
        <v>ERROR, Indique experiencia anterior</v>
      </c>
      <c r="AK16" s="12" t="e">
        <f t="shared" si="3"/>
        <v>#VALUE!</v>
      </c>
      <c r="AL16" s="12"/>
      <c r="AM16" s="41" t="str">
        <f>IF(AL16="","ERROR, Indique Evaluación técnica",VLOOKUP(AL16,'listas '!P:Q,2,0))</f>
        <v>ERROR, Indique Evaluación técnica</v>
      </c>
      <c r="AN16" s="12" t="e">
        <f t="shared" si="4"/>
        <v>#VALUE!</v>
      </c>
      <c r="AO16" s="12"/>
      <c r="AP16" s="41" t="e">
        <f t="shared" si="5"/>
        <v>#VALUE!</v>
      </c>
      <c r="AQ16" s="12" t="e">
        <f t="shared" si="6"/>
        <v>#VALUE!</v>
      </c>
      <c r="AR16" s="12"/>
      <c r="AS16" s="12" t="e">
        <f>VLOOKUP(AR16,'listas '!V:W,2,0)</f>
        <v>#N/A</v>
      </c>
      <c r="AT16" s="12" t="e">
        <f t="shared" si="7"/>
        <v>#VALUE!</v>
      </c>
    </row>
    <row r="17" spans="1:46" ht="60" x14ac:dyDescent="0.25">
      <c r="A17" s="6">
        <v>200036</v>
      </c>
      <c r="B17" s="7" t="s">
        <v>32</v>
      </c>
      <c r="C17" s="24" t="s">
        <v>30</v>
      </c>
      <c r="D17" s="18">
        <v>10075</v>
      </c>
      <c r="E17" s="19">
        <v>1100</v>
      </c>
      <c r="F17" s="21">
        <v>100</v>
      </c>
      <c r="G17" s="8">
        <v>11275</v>
      </c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2"/>
      <c r="AA17" s="39" t="str">
        <f>IF(Z17="","ERROR, Indique si tiene Política de Canje",VLOOKUP(Z17,'listas '!A:B,2,0))</f>
        <v>ERROR, Indique si tiene Política de Canje</v>
      </c>
      <c r="AB17" s="40" t="e">
        <f t="shared" si="0"/>
        <v>#VALUE!</v>
      </c>
      <c r="AC17" s="40"/>
      <c r="AD17" s="41" t="str">
        <f>IF(AC17="","ERROR, Indique plazo de entrega",VLOOKUP(AC17,'listas '!D:E,2,0))</f>
        <v>ERROR, Indique plazo de entrega</v>
      </c>
      <c r="AE17" s="12" t="e">
        <f t="shared" si="1"/>
        <v>#VALUE!</v>
      </c>
      <c r="AF17" s="12"/>
      <c r="AG17" s="41" t="str">
        <f>IF(AF17="","ERROR, Indique Número de Cartas Presentadas",VLOOKUP(AF17,'listas '!G:H,2,0))</f>
        <v>ERROR, Indique Número de Cartas Presentadas</v>
      </c>
      <c r="AH17" s="12" t="e">
        <f t="shared" si="2"/>
        <v>#VALUE!</v>
      </c>
      <c r="AI17" s="13"/>
      <c r="AJ17" s="39" t="str">
        <f>IF(AI17="","ERROR, Indique experiencia anterior",VLOOKUP(AI17,'listas '!M:N,2,0))</f>
        <v>ERROR, Indique experiencia anterior</v>
      </c>
      <c r="AK17" s="12" t="e">
        <f t="shared" si="3"/>
        <v>#VALUE!</v>
      </c>
      <c r="AL17" s="12"/>
      <c r="AM17" s="41" t="str">
        <f>IF(AL17="","ERROR, Indique Evaluación técnica",VLOOKUP(AL17,'listas '!P:Q,2,0))</f>
        <v>ERROR, Indique Evaluación técnica</v>
      </c>
      <c r="AN17" s="12" t="e">
        <f t="shared" si="4"/>
        <v>#VALUE!</v>
      </c>
      <c r="AO17" s="12"/>
      <c r="AP17" s="41" t="e">
        <f t="shared" si="5"/>
        <v>#VALUE!</v>
      </c>
      <c r="AQ17" s="12" t="e">
        <f t="shared" si="6"/>
        <v>#VALUE!</v>
      </c>
      <c r="AR17" s="12"/>
      <c r="AS17" s="12" t="e">
        <f>VLOOKUP(AR17,'listas '!V:W,2,0)</f>
        <v>#N/A</v>
      </c>
      <c r="AT17" s="12" t="e">
        <f t="shared" si="7"/>
        <v>#VALUE!</v>
      </c>
    </row>
    <row r="18" spans="1:46" ht="60" x14ac:dyDescent="0.25">
      <c r="A18" s="9">
        <v>200035</v>
      </c>
      <c r="B18" s="10" t="s">
        <v>33</v>
      </c>
      <c r="C18" s="24" t="s">
        <v>30</v>
      </c>
      <c r="D18" s="18">
        <v>69811</v>
      </c>
      <c r="E18" s="19">
        <v>1000</v>
      </c>
      <c r="F18" s="21">
        <v>0</v>
      </c>
      <c r="G18" s="8">
        <v>70811</v>
      </c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2"/>
      <c r="AA18" s="39" t="str">
        <f>IF(Z18="","ERROR, Indique si tiene Política de Canje",VLOOKUP(Z18,'listas '!A:B,2,0))</f>
        <v>ERROR, Indique si tiene Política de Canje</v>
      </c>
      <c r="AB18" s="40" t="e">
        <f t="shared" si="0"/>
        <v>#VALUE!</v>
      </c>
      <c r="AC18" s="40"/>
      <c r="AD18" s="41" t="str">
        <f>IF(AC18="","ERROR, Indique plazo de entrega",VLOOKUP(AC18,'listas '!D:E,2,0))</f>
        <v>ERROR, Indique plazo de entrega</v>
      </c>
      <c r="AE18" s="12" t="e">
        <f t="shared" si="1"/>
        <v>#VALUE!</v>
      </c>
      <c r="AF18" s="12"/>
      <c r="AG18" s="41" t="str">
        <f>IF(AF18="","ERROR, Indique Número de Cartas Presentadas",VLOOKUP(AF18,'listas '!G:H,2,0))</f>
        <v>ERROR, Indique Número de Cartas Presentadas</v>
      </c>
      <c r="AH18" s="12" t="e">
        <f t="shared" si="2"/>
        <v>#VALUE!</v>
      </c>
      <c r="AI18" s="13"/>
      <c r="AJ18" s="39" t="str">
        <f>IF(AI18="","ERROR, Indique experiencia anterior",VLOOKUP(AI18,'listas '!M:N,2,0))</f>
        <v>ERROR, Indique experiencia anterior</v>
      </c>
      <c r="AK18" s="12" t="e">
        <f t="shared" si="3"/>
        <v>#VALUE!</v>
      </c>
      <c r="AL18" s="12"/>
      <c r="AM18" s="41" t="str">
        <f>IF(AL18="","ERROR, Indique Evaluación técnica",VLOOKUP(AL18,'listas '!P:Q,2,0))</f>
        <v>ERROR, Indique Evaluación técnica</v>
      </c>
      <c r="AN18" s="12" t="e">
        <f t="shared" si="4"/>
        <v>#VALUE!</v>
      </c>
      <c r="AO18" s="12"/>
      <c r="AP18" s="41" t="e">
        <f t="shared" si="5"/>
        <v>#VALUE!</v>
      </c>
      <c r="AQ18" s="12" t="e">
        <f t="shared" si="6"/>
        <v>#VALUE!</v>
      </c>
      <c r="AR18" s="12"/>
      <c r="AS18" s="12" t="e">
        <f>VLOOKUP(AR18,'listas '!V:W,2,0)</f>
        <v>#N/A</v>
      </c>
      <c r="AT18" s="12" t="e">
        <f t="shared" si="7"/>
        <v>#VALUE!</v>
      </c>
    </row>
    <row r="19" spans="1:46" ht="60" x14ac:dyDescent="0.25">
      <c r="A19" s="9">
        <v>200038</v>
      </c>
      <c r="B19" s="10" t="s">
        <v>34</v>
      </c>
      <c r="C19" s="24" t="s">
        <v>30</v>
      </c>
      <c r="D19" s="18">
        <v>2120</v>
      </c>
      <c r="E19" s="19">
        <v>0</v>
      </c>
      <c r="F19" s="21">
        <v>1000</v>
      </c>
      <c r="G19" s="8">
        <v>3120</v>
      </c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2"/>
      <c r="AA19" s="39" t="str">
        <f>IF(Z19="","ERROR, Indique si tiene Política de Canje",VLOOKUP(Z19,'listas '!A:B,2,0))</f>
        <v>ERROR, Indique si tiene Política de Canje</v>
      </c>
      <c r="AB19" s="40" t="e">
        <f t="shared" si="0"/>
        <v>#VALUE!</v>
      </c>
      <c r="AC19" s="40"/>
      <c r="AD19" s="41" t="str">
        <f>IF(AC19="","ERROR, Indique plazo de entrega",VLOOKUP(AC19,'listas '!D:E,2,0))</f>
        <v>ERROR, Indique plazo de entrega</v>
      </c>
      <c r="AE19" s="12" t="e">
        <f t="shared" si="1"/>
        <v>#VALUE!</v>
      </c>
      <c r="AF19" s="12"/>
      <c r="AG19" s="41" t="str">
        <f>IF(AF19="","ERROR, Indique Número de Cartas Presentadas",VLOOKUP(AF19,'listas '!G:H,2,0))</f>
        <v>ERROR, Indique Número de Cartas Presentadas</v>
      </c>
      <c r="AH19" s="12" t="e">
        <f t="shared" si="2"/>
        <v>#VALUE!</v>
      </c>
      <c r="AI19" s="13"/>
      <c r="AJ19" s="39" t="str">
        <f>IF(AI19="","ERROR, Indique experiencia anterior",VLOOKUP(AI19,'listas '!M:N,2,0))</f>
        <v>ERROR, Indique experiencia anterior</v>
      </c>
      <c r="AK19" s="12" t="e">
        <f t="shared" si="3"/>
        <v>#VALUE!</v>
      </c>
      <c r="AL19" s="12"/>
      <c r="AM19" s="41" t="str">
        <f>IF(AL19="","ERROR, Indique Evaluación técnica",VLOOKUP(AL19,'listas '!P:Q,2,0))</f>
        <v>ERROR, Indique Evaluación técnica</v>
      </c>
      <c r="AN19" s="12" t="e">
        <f t="shared" si="4"/>
        <v>#VALUE!</v>
      </c>
      <c r="AO19" s="12"/>
      <c r="AP19" s="41" t="e">
        <f t="shared" si="5"/>
        <v>#VALUE!</v>
      </c>
      <c r="AQ19" s="12" t="e">
        <f t="shared" si="6"/>
        <v>#VALUE!</v>
      </c>
      <c r="AR19" s="12"/>
      <c r="AS19" s="12" t="e">
        <f>VLOOKUP(AR19,'listas '!V:W,2,0)</f>
        <v>#N/A</v>
      </c>
      <c r="AT19" s="12" t="e">
        <f t="shared" si="7"/>
        <v>#VALUE!</v>
      </c>
    </row>
    <row r="20" spans="1:46" ht="60" x14ac:dyDescent="0.25">
      <c r="A20" s="9">
        <v>200039</v>
      </c>
      <c r="B20" s="10" t="s">
        <v>35</v>
      </c>
      <c r="C20" s="24" t="s">
        <v>30</v>
      </c>
      <c r="D20" s="18">
        <v>31320</v>
      </c>
      <c r="E20" s="19">
        <v>1000</v>
      </c>
      <c r="F20" s="21">
        <v>1100</v>
      </c>
      <c r="G20" s="8">
        <v>33420</v>
      </c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2"/>
      <c r="AA20" s="39" t="str">
        <f>IF(Z20="","ERROR, Indique si tiene Política de Canje",VLOOKUP(Z20,'listas '!A:B,2,0))</f>
        <v>ERROR, Indique si tiene Política de Canje</v>
      </c>
      <c r="AB20" s="40" t="e">
        <f t="shared" si="0"/>
        <v>#VALUE!</v>
      </c>
      <c r="AC20" s="40"/>
      <c r="AD20" s="41" t="str">
        <f>IF(AC20="","ERROR, Indique plazo de entrega",VLOOKUP(AC20,'listas '!D:E,2,0))</f>
        <v>ERROR, Indique plazo de entrega</v>
      </c>
      <c r="AE20" s="12" t="e">
        <f t="shared" si="1"/>
        <v>#VALUE!</v>
      </c>
      <c r="AF20" s="12"/>
      <c r="AG20" s="41" t="str">
        <f>IF(AF20="","ERROR, Indique Número de Cartas Presentadas",VLOOKUP(AF20,'listas '!G:H,2,0))</f>
        <v>ERROR, Indique Número de Cartas Presentadas</v>
      </c>
      <c r="AH20" s="12" t="e">
        <f t="shared" si="2"/>
        <v>#VALUE!</v>
      </c>
      <c r="AI20" s="13"/>
      <c r="AJ20" s="39" t="str">
        <f>IF(AI20="","ERROR, Indique experiencia anterior",VLOOKUP(AI20,'listas '!M:N,2,0))</f>
        <v>ERROR, Indique experiencia anterior</v>
      </c>
      <c r="AK20" s="12" t="e">
        <f t="shared" si="3"/>
        <v>#VALUE!</v>
      </c>
      <c r="AL20" s="12"/>
      <c r="AM20" s="41" t="str">
        <f>IF(AL20="","ERROR, Indique Evaluación técnica",VLOOKUP(AL20,'listas '!P:Q,2,0))</f>
        <v>ERROR, Indique Evaluación técnica</v>
      </c>
      <c r="AN20" s="12" t="e">
        <f t="shared" si="4"/>
        <v>#VALUE!</v>
      </c>
      <c r="AO20" s="12"/>
      <c r="AP20" s="41" t="e">
        <f t="shared" si="5"/>
        <v>#VALUE!</v>
      </c>
      <c r="AQ20" s="12" t="e">
        <f t="shared" si="6"/>
        <v>#VALUE!</v>
      </c>
      <c r="AR20" s="12"/>
      <c r="AS20" s="12" t="e">
        <f>VLOOKUP(AR20,'listas '!V:W,2,0)</f>
        <v>#N/A</v>
      </c>
      <c r="AT20" s="12" t="e">
        <f t="shared" si="7"/>
        <v>#VALUE!</v>
      </c>
    </row>
    <row r="21" spans="1:46" ht="60" x14ac:dyDescent="0.25">
      <c r="A21" s="9">
        <v>200041</v>
      </c>
      <c r="B21" s="10" t="s">
        <v>36</v>
      </c>
      <c r="C21" s="24" t="s">
        <v>30</v>
      </c>
      <c r="D21" s="18">
        <v>35347</v>
      </c>
      <c r="E21" s="19">
        <v>0</v>
      </c>
      <c r="F21" s="21">
        <v>300</v>
      </c>
      <c r="G21" s="8">
        <v>35647</v>
      </c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2"/>
      <c r="AA21" s="39" t="str">
        <f>IF(Z21="","ERROR, Indique si tiene Política de Canje",VLOOKUP(Z21,'listas '!A:B,2,0))</f>
        <v>ERROR, Indique si tiene Política de Canje</v>
      </c>
      <c r="AB21" s="40" t="e">
        <f t="shared" si="0"/>
        <v>#VALUE!</v>
      </c>
      <c r="AC21" s="40"/>
      <c r="AD21" s="41" t="str">
        <f>IF(AC21="","ERROR, Indique plazo de entrega",VLOOKUP(AC21,'listas '!D:E,2,0))</f>
        <v>ERROR, Indique plazo de entrega</v>
      </c>
      <c r="AE21" s="12" t="e">
        <f t="shared" si="1"/>
        <v>#VALUE!</v>
      </c>
      <c r="AF21" s="12"/>
      <c r="AG21" s="41" t="str">
        <f>IF(AF21="","ERROR, Indique Número de Cartas Presentadas",VLOOKUP(AF21,'listas '!G:H,2,0))</f>
        <v>ERROR, Indique Número de Cartas Presentadas</v>
      </c>
      <c r="AH21" s="12" t="e">
        <f t="shared" si="2"/>
        <v>#VALUE!</v>
      </c>
      <c r="AI21" s="13"/>
      <c r="AJ21" s="39" t="str">
        <f>IF(AI21="","ERROR, Indique experiencia anterior",VLOOKUP(AI21,'listas '!M:N,2,0))</f>
        <v>ERROR, Indique experiencia anterior</v>
      </c>
      <c r="AK21" s="12" t="e">
        <f t="shared" si="3"/>
        <v>#VALUE!</v>
      </c>
      <c r="AL21" s="12"/>
      <c r="AM21" s="41" t="str">
        <f>IF(AL21="","ERROR, Indique Evaluación técnica",VLOOKUP(AL21,'listas '!P:Q,2,0))</f>
        <v>ERROR, Indique Evaluación técnica</v>
      </c>
      <c r="AN21" s="12" t="e">
        <f t="shared" si="4"/>
        <v>#VALUE!</v>
      </c>
      <c r="AO21" s="12"/>
      <c r="AP21" s="41" t="e">
        <f t="shared" si="5"/>
        <v>#VALUE!</v>
      </c>
      <c r="AQ21" s="12" t="e">
        <f t="shared" si="6"/>
        <v>#VALUE!</v>
      </c>
      <c r="AR21" s="12"/>
      <c r="AS21" s="12" t="e">
        <f>VLOOKUP(AR21,'listas '!V:W,2,0)</f>
        <v>#N/A</v>
      </c>
      <c r="AT21" s="12" t="e">
        <f t="shared" si="7"/>
        <v>#VALUE!</v>
      </c>
    </row>
    <row r="22" spans="1:46" ht="60" x14ac:dyDescent="0.25">
      <c r="A22" s="9">
        <v>200042</v>
      </c>
      <c r="B22" s="10" t="s">
        <v>37</v>
      </c>
      <c r="C22" s="24" t="s">
        <v>30</v>
      </c>
      <c r="D22" s="18">
        <v>734</v>
      </c>
      <c r="E22" s="19">
        <v>500</v>
      </c>
      <c r="F22" s="21">
        <v>0</v>
      </c>
      <c r="G22" s="8">
        <v>1234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2"/>
      <c r="AA22" s="39" t="str">
        <f>IF(Z22="","ERROR, Indique si tiene Política de Canje",VLOOKUP(Z22,'listas '!A:B,2,0))</f>
        <v>ERROR, Indique si tiene Política de Canje</v>
      </c>
      <c r="AB22" s="40" t="e">
        <f t="shared" si="0"/>
        <v>#VALUE!</v>
      </c>
      <c r="AC22" s="40"/>
      <c r="AD22" s="41" t="str">
        <f>IF(AC22="","ERROR, Indique plazo de entrega",VLOOKUP(AC22,'listas '!D:E,2,0))</f>
        <v>ERROR, Indique plazo de entrega</v>
      </c>
      <c r="AE22" s="12" t="e">
        <f t="shared" si="1"/>
        <v>#VALUE!</v>
      </c>
      <c r="AF22" s="12"/>
      <c r="AG22" s="41" t="str">
        <f>IF(AF22="","ERROR, Indique Número de Cartas Presentadas",VLOOKUP(AF22,'listas '!G:H,2,0))</f>
        <v>ERROR, Indique Número de Cartas Presentadas</v>
      </c>
      <c r="AH22" s="12" t="e">
        <f t="shared" si="2"/>
        <v>#VALUE!</v>
      </c>
      <c r="AI22" s="13"/>
      <c r="AJ22" s="39" t="str">
        <f>IF(AI22="","ERROR, Indique experiencia anterior",VLOOKUP(AI22,'listas '!M:N,2,0))</f>
        <v>ERROR, Indique experiencia anterior</v>
      </c>
      <c r="AK22" s="12" t="e">
        <f t="shared" si="3"/>
        <v>#VALUE!</v>
      </c>
      <c r="AL22" s="12"/>
      <c r="AM22" s="41" t="str">
        <f>IF(AL22="","ERROR, Indique Evaluación técnica",VLOOKUP(AL22,'listas '!P:Q,2,0))</f>
        <v>ERROR, Indique Evaluación técnica</v>
      </c>
      <c r="AN22" s="12" t="e">
        <f t="shared" si="4"/>
        <v>#VALUE!</v>
      </c>
      <c r="AO22" s="12"/>
      <c r="AP22" s="41" t="e">
        <f t="shared" si="5"/>
        <v>#VALUE!</v>
      </c>
      <c r="AQ22" s="12" t="e">
        <f t="shared" si="6"/>
        <v>#VALUE!</v>
      </c>
      <c r="AR22" s="12"/>
      <c r="AS22" s="12" t="e">
        <f>VLOOKUP(AR22,'listas '!V:W,2,0)</f>
        <v>#N/A</v>
      </c>
      <c r="AT22" s="12" t="e">
        <f t="shared" si="7"/>
        <v>#VALUE!</v>
      </c>
    </row>
    <row r="23" spans="1:46" ht="60" x14ac:dyDescent="0.25">
      <c r="A23" s="9">
        <v>200046</v>
      </c>
      <c r="B23" s="10" t="s">
        <v>38</v>
      </c>
      <c r="C23" s="24" t="s">
        <v>30</v>
      </c>
      <c r="D23" s="18">
        <v>100560</v>
      </c>
      <c r="E23" s="19">
        <v>0</v>
      </c>
      <c r="F23" s="21">
        <v>0</v>
      </c>
      <c r="G23" s="8">
        <v>100560</v>
      </c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2"/>
      <c r="AA23" s="39" t="str">
        <f>IF(Z23="","ERROR, Indique si tiene Política de Canje",VLOOKUP(Z23,'listas '!A:B,2,0))</f>
        <v>ERROR, Indique si tiene Política de Canje</v>
      </c>
      <c r="AB23" s="40" t="e">
        <f t="shared" si="0"/>
        <v>#VALUE!</v>
      </c>
      <c r="AC23" s="40"/>
      <c r="AD23" s="41" t="str">
        <f>IF(AC23="","ERROR, Indique plazo de entrega",VLOOKUP(AC23,'listas '!D:E,2,0))</f>
        <v>ERROR, Indique plazo de entrega</v>
      </c>
      <c r="AE23" s="12" t="e">
        <f t="shared" si="1"/>
        <v>#VALUE!</v>
      </c>
      <c r="AF23" s="12"/>
      <c r="AG23" s="41" t="str">
        <f>IF(AF23="","ERROR, Indique Número de Cartas Presentadas",VLOOKUP(AF23,'listas '!G:H,2,0))</f>
        <v>ERROR, Indique Número de Cartas Presentadas</v>
      </c>
      <c r="AH23" s="12" t="e">
        <f t="shared" si="2"/>
        <v>#VALUE!</v>
      </c>
      <c r="AI23" s="13"/>
      <c r="AJ23" s="39" t="str">
        <f>IF(AI23="","ERROR, Indique experiencia anterior",VLOOKUP(AI23,'listas '!M:N,2,0))</f>
        <v>ERROR, Indique experiencia anterior</v>
      </c>
      <c r="AK23" s="12" t="e">
        <f t="shared" si="3"/>
        <v>#VALUE!</v>
      </c>
      <c r="AL23" s="12"/>
      <c r="AM23" s="41" t="str">
        <f>IF(AL23="","ERROR, Indique Evaluación técnica",VLOOKUP(AL23,'listas '!P:Q,2,0))</f>
        <v>ERROR, Indique Evaluación técnica</v>
      </c>
      <c r="AN23" s="12" t="e">
        <f t="shared" si="4"/>
        <v>#VALUE!</v>
      </c>
      <c r="AO23" s="12"/>
      <c r="AP23" s="41" t="e">
        <f t="shared" si="5"/>
        <v>#VALUE!</v>
      </c>
      <c r="AQ23" s="12" t="e">
        <f t="shared" si="6"/>
        <v>#VALUE!</v>
      </c>
      <c r="AR23" s="12"/>
      <c r="AS23" s="12" t="e">
        <f>VLOOKUP(AR23,'listas '!V:W,2,0)</f>
        <v>#N/A</v>
      </c>
      <c r="AT23" s="12" t="e">
        <f t="shared" si="7"/>
        <v>#VALUE!</v>
      </c>
    </row>
    <row r="24" spans="1:46" ht="60" x14ac:dyDescent="0.25">
      <c r="A24" s="6">
        <v>183437</v>
      </c>
      <c r="B24" s="7" t="s">
        <v>39</v>
      </c>
      <c r="C24" s="24" t="s">
        <v>30</v>
      </c>
      <c r="D24" s="18">
        <v>1640</v>
      </c>
      <c r="E24" s="19">
        <v>0</v>
      </c>
      <c r="F24" s="21">
        <v>0</v>
      </c>
      <c r="G24" s="8">
        <v>1640</v>
      </c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2"/>
      <c r="AA24" s="39" t="str">
        <f>IF(Z24="","ERROR, Indique si tiene Política de Canje",VLOOKUP(Z24,'listas '!A:B,2,0))</f>
        <v>ERROR, Indique si tiene Política de Canje</v>
      </c>
      <c r="AB24" s="40" t="e">
        <f t="shared" si="0"/>
        <v>#VALUE!</v>
      </c>
      <c r="AC24" s="40"/>
      <c r="AD24" s="41" t="str">
        <f>IF(AC24="","ERROR, Indique plazo de entrega",VLOOKUP(AC24,'listas '!D:E,2,0))</f>
        <v>ERROR, Indique plazo de entrega</v>
      </c>
      <c r="AE24" s="12" t="e">
        <f t="shared" si="1"/>
        <v>#VALUE!</v>
      </c>
      <c r="AF24" s="12"/>
      <c r="AG24" s="41" t="str">
        <f>IF(AF24="","ERROR, Indique Número de Cartas Presentadas",VLOOKUP(AF24,'listas '!G:H,2,0))</f>
        <v>ERROR, Indique Número de Cartas Presentadas</v>
      </c>
      <c r="AH24" s="12" t="e">
        <f t="shared" si="2"/>
        <v>#VALUE!</v>
      </c>
      <c r="AI24" s="13"/>
      <c r="AJ24" s="39" t="str">
        <f>IF(AI24="","ERROR, Indique experiencia anterior",VLOOKUP(AI24,'listas '!M:N,2,0))</f>
        <v>ERROR, Indique experiencia anterior</v>
      </c>
      <c r="AK24" s="12" t="e">
        <f t="shared" si="3"/>
        <v>#VALUE!</v>
      </c>
      <c r="AL24" s="12"/>
      <c r="AM24" s="41" t="str">
        <f>IF(AL24="","ERROR, Indique Evaluación técnica",VLOOKUP(AL24,'listas '!P:Q,2,0))</f>
        <v>ERROR, Indique Evaluación técnica</v>
      </c>
      <c r="AN24" s="12" t="e">
        <f t="shared" si="4"/>
        <v>#VALUE!</v>
      </c>
      <c r="AO24" s="12"/>
      <c r="AP24" s="41" t="e">
        <f t="shared" si="5"/>
        <v>#VALUE!</v>
      </c>
      <c r="AQ24" s="12" t="e">
        <f t="shared" si="6"/>
        <v>#VALUE!</v>
      </c>
      <c r="AR24" s="12"/>
      <c r="AS24" s="12" t="e">
        <f>VLOOKUP(AR24,'listas '!V:W,2,0)</f>
        <v>#N/A</v>
      </c>
      <c r="AT24" s="12" t="e">
        <f t="shared" si="7"/>
        <v>#VALUE!</v>
      </c>
    </row>
    <row r="25" spans="1:46" ht="60" x14ac:dyDescent="0.25">
      <c r="A25" s="6">
        <v>183438</v>
      </c>
      <c r="B25" s="7" t="s">
        <v>40</v>
      </c>
      <c r="C25" s="24" t="s">
        <v>30</v>
      </c>
      <c r="D25" s="18">
        <v>1900</v>
      </c>
      <c r="E25" s="19">
        <v>0</v>
      </c>
      <c r="F25" s="21">
        <v>0</v>
      </c>
      <c r="G25" s="8">
        <v>1900</v>
      </c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2"/>
      <c r="AA25" s="39" t="str">
        <f>IF(Z25="","ERROR, Indique si tiene Política de Canje",VLOOKUP(Z25,'listas '!A:B,2,0))</f>
        <v>ERROR, Indique si tiene Política de Canje</v>
      </c>
      <c r="AB25" s="40" t="e">
        <f t="shared" si="0"/>
        <v>#VALUE!</v>
      </c>
      <c r="AC25" s="40"/>
      <c r="AD25" s="41" t="str">
        <f>IF(AC25="","ERROR, Indique plazo de entrega",VLOOKUP(AC25,'listas '!D:E,2,0))</f>
        <v>ERROR, Indique plazo de entrega</v>
      </c>
      <c r="AE25" s="12" t="e">
        <f t="shared" si="1"/>
        <v>#VALUE!</v>
      </c>
      <c r="AF25" s="12"/>
      <c r="AG25" s="41" t="str">
        <f>IF(AF25="","ERROR, Indique Número de Cartas Presentadas",VLOOKUP(AF25,'listas '!G:H,2,0))</f>
        <v>ERROR, Indique Número de Cartas Presentadas</v>
      </c>
      <c r="AH25" s="12" t="e">
        <f t="shared" si="2"/>
        <v>#VALUE!</v>
      </c>
      <c r="AI25" s="13"/>
      <c r="AJ25" s="39" t="str">
        <f>IF(AI25="","ERROR, Indique experiencia anterior",VLOOKUP(AI25,'listas '!M:N,2,0))</f>
        <v>ERROR, Indique experiencia anterior</v>
      </c>
      <c r="AK25" s="12" t="e">
        <f t="shared" si="3"/>
        <v>#VALUE!</v>
      </c>
      <c r="AL25" s="12"/>
      <c r="AM25" s="41" t="str">
        <f>IF(AL25="","ERROR, Indique Evaluación técnica",VLOOKUP(AL25,'listas '!P:Q,2,0))</f>
        <v>ERROR, Indique Evaluación técnica</v>
      </c>
      <c r="AN25" s="12" t="e">
        <f t="shared" si="4"/>
        <v>#VALUE!</v>
      </c>
      <c r="AO25" s="12"/>
      <c r="AP25" s="41" t="e">
        <f t="shared" si="5"/>
        <v>#VALUE!</v>
      </c>
      <c r="AQ25" s="12" t="e">
        <f t="shared" si="6"/>
        <v>#VALUE!</v>
      </c>
      <c r="AR25" s="12"/>
      <c r="AS25" s="12" t="e">
        <f>VLOOKUP(AR25,'listas '!V:W,2,0)</f>
        <v>#N/A</v>
      </c>
      <c r="AT25" s="12" t="e">
        <f t="shared" si="7"/>
        <v>#VALUE!</v>
      </c>
    </row>
    <row r="26" spans="1:46" ht="60" x14ac:dyDescent="0.25">
      <c r="A26" s="6">
        <v>201788</v>
      </c>
      <c r="B26" s="7" t="s">
        <v>41</v>
      </c>
      <c r="C26" s="24" t="s">
        <v>30</v>
      </c>
      <c r="D26" s="18">
        <v>1650</v>
      </c>
      <c r="E26" s="19">
        <v>0</v>
      </c>
      <c r="F26" s="21">
        <v>0</v>
      </c>
      <c r="G26" s="8">
        <v>1650</v>
      </c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2"/>
      <c r="AA26" s="39" t="str">
        <f>IF(Z26="","ERROR, Indique si tiene Política de Canje",VLOOKUP(Z26,'listas '!A:B,2,0))</f>
        <v>ERROR, Indique si tiene Política de Canje</v>
      </c>
      <c r="AB26" s="40" t="e">
        <f t="shared" si="0"/>
        <v>#VALUE!</v>
      </c>
      <c r="AC26" s="40"/>
      <c r="AD26" s="41" t="str">
        <f>IF(AC26="","ERROR, Indique plazo de entrega",VLOOKUP(AC26,'listas '!D:E,2,0))</f>
        <v>ERROR, Indique plazo de entrega</v>
      </c>
      <c r="AE26" s="12" t="e">
        <f t="shared" si="1"/>
        <v>#VALUE!</v>
      </c>
      <c r="AF26" s="12"/>
      <c r="AG26" s="41" t="str">
        <f>IF(AF26="","ERROR, Indique Número de Cartas Presentadas",VLOOKUP(AF26,'listas '!G:H,2,0))</f>
        <v>ERROR, Indique Número de Cartas Presentadas</v>
      </c>
      <c r="AH26" s="12" t="e">
        <f t="shared" si="2"/>
        <v>#VALUE!</v>
      </c>
      <c r="AI26" s="13"/>
      <c r="AJ26" s="39" t="str">
        <f>IF(AI26="","ERROR, Indique experiencia anterior",VLOOKUP(AI26,'listas '!M:N,2,0))</f>
        <v>ERROR, Indique experiencia anterior</v>
      </c>
      <c r="AK26" s="12" t="e">
        <f t="shared" si="3"/>
        <v>#VALUE!</v>
      </c>
      <c r="AL26" s="12"/>
      <c r="AM26" s="41" t="str">
        <f>IF(AL26="","ERROR, Indique Evaluación técnica",VLOOKUP(AL26,'listas '!P:Q,2,0))</f>
        <v>ERROR, Indique Evaluación técnica</v>
      </c>
      <c r="AN26" s="12" t="e">
        <f t="shared" si="4"/>
        <v>#VALUE!</v>
      </c>
      <c r="AO26" s="12"/>
      <c r="AP26" s="41" t="e">
        <f t="shared" si="5"/>
        <v>#VALUE!</v>
      </c>
      <c r="AQ26" s="12" t="e">
        <f t="shared" si="6"/>
        <v>#VALUE!</v>
      </c>
      <c r="AR26" s="12"/>
      <c r="AS26" s="12" t="e">
        <f>VLOOKUP(AR26,'listas '!V:W,2,0)</f>
        <v>#N/A</v>
      </c>
      <c r="AT26" s="12" t="e">
        <f t="shared" si="7"/>
        <v>#VALUE!</v>
      </c>
    </row>
    <row r="27" spans="1:46" ht="60" x14ac:dyDescent="0.25">
      <c r="A27" s="6">
        <v>201287</v>
      </c>
      <c r="B27" s="7" t="s">
        <v>42</v>
      </c>
      <c r="C27" s="24" t="s">
        <v>30</v>
      </c>
      <c r="D27" s="18">
        <v>5</v>
      </c>
      <c r="E27" s="19">
        <v>0</v>
      </c>
      <c r="F27" s="21">
        <v>0</v>
      </c>
      <c r="G27" s="8">
        <v>5</v>
      </c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2"/>
      <c r="AA27" s="39" t="str">
        <f>IF(Z27="","ERROR, Indique si tiene Política de Canje",VLOOKUP(Z27,'listas '!A:B,2,0))</f>
        <v>ERROR, Indique si tiene Política de Canje</v>
      </c>
      <c r="AB27" s="40" t="e">
        <f t="shared" si="0"/>
        <v>#VALUE!</v>
      </c>
      <c r="AC27" s="40"/>
      <c r="AD27" s="41" t="str">
        <f>IF(AC27="","ERROR, Indique plazo de entrega",VLOOKUP(AC27,'listas '!D:E,2,0))</f>
        <v>ERROR, Indique plazo de entrega</v>
      </c>
      <c r="AE27" s="12" t="e">
        <f t="shared" si="1"/>
        <v>#VALUE!</v>
      </c>
      <c r="AF27" s="12"/>
      <c r="AG27" s="41" t="str">
        <f>IF(AF27="","ERROR, Indique Número de Cartas Presentadas",VLOOKUP(AF27,'listas '!G:H,2,0))</f>
        <v>ERROR, Indique Número de Cartas Presentadas</v>
      </c>
      <c r="AH27" s="12" t="e">
        <f t="shared" si="2"/>
        <v>#VALUE!</v>
      </c>
      <c r="AI27" s="13"/>
      <c r="AJ27" s="39" t="str">
        <f>IF(AI27="","ERROR, Indique experiencia anterior",VLOOKUP(AI27,'listas '!M:N,2,0))</f>
        <v>ERROR, Indique experiencia anterior</v>
      </c>
      <c r="AK27" s="12" t="e">
        <f t="shared" si="3"/>
        <v>#VALUE!</v>
      </c>
      <c r="AL27" s="12"/>
      <c r="AM27" s="41" t="str">
        <f>IF(AL27="","ERROR, Indique Evaluación técnica",VLOOKUP(AL27,'listas '!P:Q,2,0))</f>
        <v>ERROR, Indique Evaluación técnica</v>
      </c>
      <c r="AN27" s="12" t="e">
        <f t="shared" si="4"/>
        <v>#VALUE!</v>
      </c>
      <c r="AO27" s="12"/>
      <c r="AP27" s="41" t="e">
        <f t="shared" si="5"/>
        <v>#VALUE!</v>
      </c>
      <c r="AQ27" s="12" t="e">
        <f t="shared" si="6"/>
        <v>#VALUE!</v>
      </c>
      <c r="AR27" s="12"/>
      <c r="AS27" s="12" t="e">
        <f>VLOOKUP(AR27,'listas '!V:W,2,0)</f>
        <v>#N/A</v>
      </c>
      <c r="AT27" s="12" t="e">
        <f t="shared" si="7"/>
        <v>#VALUE!</v>
      </c>
    </row>
    <row r="28" spans="1:46" ht="60" x14ac:dyDescent="0.25">
      <c r="A28" s="6">
        <v>201288</v>
      </c>
      <c r="B28" s="7" t="s">
        <v>43</v>
      </c>
      <c r="C28" s="24" t="s">
        <v>30</v>
      </c>
      <c r="D28" s="18">
        <v>212</v>
      </c>
      <c r="E28" s="19">
        <v>0</v>
      </c>
      <c r="F28" s="21">
        <v>0</v>
      </c>
      <c r="G28" s="8">
        <v>212</v>
      </c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2"/>
      <c r="AA28" s="39" t="str">
        <f>IF(Z28="","ERROR, Indique si tiene Política de Canje",VLOOKUP(Z28,'listas '!A:B,2,0))</f>
        <v>ERROR, Indique si tiene Política de Canje</v>
      </c>
      <c r="AB28" s="40" t="e">
        <f t="shared" si="0"/>
        <v>#VALUE!</v>
      </c>
      <c r="AC28" s="40"/>
      <c r="AD28" s="41" t="str">
        <f>IF(AC28="","ERROR, Indique plazo de entrega",VLOOKUP(AC28,'listas '!D:E,2,0))</f>
        <v>ERROR, Indique plazo de entrega</v>
      </c>
      <c r="AE28" s="12" t="e">
        <f t="shared" si="1"/>
        <v>#VALUE!</v>
      </c>
      <c r="AF28" s="12"/>
      <c r="AG28" s="41" t="str">
        <f>IF(AF28="","ERROR, Indique Número de Cartas Presentadas",VLOOKUP(AF28,'listas '!G:H,2,0))</f>
        <v>ERROR, Indique Número de Cartas Presentadas</v>
      </c>
      <c r="AH28" s="12" t="e">
        <f t="shared" si="2"/>
        <v>#VALUE!</v>
      </c>
      <c r="AI28" s="13"/>
      <c r="AJ28" s="39" t="str">
        <f>IF(AI28="","ERROR, Indique experiencia anterior",VLOOKUP(AI28,'listas '!M:N,2,0))</f>
        <v>ERROR, Indique experiencia anterior</v>
      </c>
      <c r="AK28" s="12" t="e">
        <f t="shared" si="3"/>
        <v>#VALUE!</v>
      </c>
      <c r="AL28" s="12"/>
      <c r="AM28" s="41" t="str">
        <f>IF(AL28="","ERROR, Indique Evaluación técnica",VLOOKUP(AL28,'listas '!P:Q,2,0))</f>
        <v>ERROR, Indique Evaluación técnica</v>
      </c>
      <c r="AN28" s="12" t="e">
        <f t="shared" si="4"/>
        <v>#VALUE!</v>
      </c>
      <c r="AO28" s="12"/>
      <c r="AP28" s="41" t="e">
        <f t="shared" si="5"/>
        <v>#VALUE!</v>
      </c>
      <c r="AQ28" s="12" t="e">
        <f t="shared" si="6"/>
        <v>#VALUE!</v>
      </c>
      <c r="AR28" s="12"/>
      <c r="AS28" s="12" t="e">
        <f>VLOOKUP(AR28,'listas '!V:W,2,0)</f>
        <v>#N/A</v>
      </c>
      <c r="AT28" s="12" t="e">
        <f t="shared" si="7"/>
        <v>#VALUE!</v>
      </c>
    </row>
    <row r="29" spans="1:46" ht="60" x14ac:dyDescent="0.25">
      <c r="A29" s="6">
        <v>201602</v>
      </c>
      <c r="B29" s="7" t="s">
        <v>44</v>
      </c>
      <c r="C29" s="24" t="s">
        <v>30</v>
      </c>
      <c r="D29" s="18">
        <v>9</v>
      </c>
      <c r="E29" s="19">
        <v>0</v>
      </c>
      <c r="F29" s="21">
        <v>0</v>
      </c>
      <c r="G29" s="8">
        <v>9</v>
      </c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2"/>
      <c r="AA29" s="39" t="str">
        <f>IF(Z29="","ERROR, Indique si tiene Política de Canje",VLOOKUP(Z29,'listas '!A:B,2,0))</f>
        <v>ERROR, Indique si tiene Política de Canje</v>
      </c>
      <c r="AB29" s="40" t="e">
        <f t="shared" si="0"/>
        <v>#VALUE!</v>
      </c>
      <c r="AC29" s="40"/>
      <c r="AD29" s="41" t="str">
        <f>IF(AC29="","ERROR, Indique plazo de entrega",VLOOKUP(AC29,'listas '!D:E,2,0))</f>
        <v>ERROR, Indique plazo de entrega</v>
      </c>
      <c r="AE29" s="12" t="e">
        <f t="shared" si="1"/>
        <v>#VALUE!</v>
      </c>
      <c r="AF29" s="12"/>
      <c r="AG29" s="41" t="str">
        <f>IF(AF29="","ERROR, Indique Número de Cartas Presentadas",VLOOKUP(AF29,'listas '!G:H,2,0))</f>
        <v>ERROR, Indique Número de Cartas Presentadas</v>
      </c>
      <c r="AH29" s="12" t="e">
        <f t="shared" si="2"/>
        <v>#VALUE!</v>
      </c>
      <c r="AI29" s="13"/>
      <c r="AJ29" s="39" t="str">
        <f>IF(AI29="","ERROR, Indique experiencia anterior",VLOOKUP(AI29,'listas '!M:N,2,0))</f>
        <v>ERROR, Indique experiencia anterior</v>
      </c>
      <c r="AK29" s="12" t="e">
        <f t="shared" si="3"/>
        <v>#VALUE!</v>
      </c>
      <c r="AL29" s="12"/>
      <c r="AM29" s="41" t="str">
        <f>IF(AL29="","ERROR, Indique Evaluación técnica",VLOOKUP(AL29,'listas '!P:Q,2,0))</f>
        <v>ERROR, Indique Evaluación técnica</v>
      </c>
      <c r="AN29" s="12" t="e">
        <f t="shared" si="4"/>
        <v>#VALUE!</v>
      </c>
      <c r="AO29" s="12"/>
      <c r="AP29" s="41" t="e">
        <f t="shared" si="5"/>
        <v>#VALUE!</v>
      </c>
      <c r="AQ29" s="12" t="e">
        <f t="shared" si="6"/>
        <v>#VALUE!</v>
      </c>
      <c r="AR29" s="12"/>
      <c r="AS29" s="12" t="e">
        <f>VLOOKUP(AR29,'listas '!V:W,2,0)</f>
        <v>#N/A</v>
      </c>
      <c r="AT29" s="12" t="e">
        <f t="shared" si="7"/>
        <v>#VALUE!</v>
      </c>
    </row>
    <row r="30" spans="1:46" ht="60" x14ac:dyDescent="0.25">
      <c r="A30" s="6">
        <v>200047</v>
      </c>
      <c r="B30" s="7" t="s">
        <v>45</v>
      </c>
      <c r="C30" s="24" t="s">
        <v>46</v>
      </c>
      <c r="D30" s="18">
        <v>3300</v>
      </c>
      <c r="E30" s="19">
        <v>0</v>
      </c>
      <c r="F30" s="21">
        <v>0</v>
      </c>
      <c r="G30" s="8">
        <v>3300</v>
      </c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2"/>
      <c r="AA30" s="39" t="str">
        <f>IF(Z30="","ERROR, Indique si tiene Política de Canje",VLOOKUP(Z30,'listas '!A:B,2,0))</f>
        <v>ERROR, Indique si tiene Política de Canje</v>
      </c>
      <c r="AB30" s="40" t="e">
        <f t="shared" si="0"/>
        <v>#VALUE!</v>
      </c>
      <c r="AC30" s="40"/>
      <c r="AD30" s="41" t="str">
        <f>IF(AC30="","ERROR, Indique plazo de entrega",VLOOKUP(AC30,'listas '!D:E,2,0))</f>
        <v>ERROR, Indique plazo de entrega</v>
      </c>
      <c r="AE30" s="12" t="e">
        <f t="shared" si="1"/>
        <v>#VALUE!</v>
      </c>
      <c r="AF30" s="12"/>
      <c r="AG30" s="41" t="str">
        <f>IF(AF30="","ERROR, Indique Número de Cartas Presentadas",VLOOKUP(AF30,'listas '!G:H,2,0))</f>
        <v>ERROR, Indique Número de Cartas Presentadas</v>
      </c>
      <c r="AH30" s="12" t="e">
        <f t="shared" si="2"/>
        <v>#VALUE!</v>
      </c>
      <c r="AI30" s="13"/>
      <c r="AJ30" s="39" t="str">
        <f>IF(AI30="","ERROR, Indique experiencia anterior",VLOOKUP(AI30,'listas '!M:N,2,0))</f>
        <v>ERROR, Indique experiencia anterior</v>
      </c>
      <c r="AK30" s="12" t="e">
        <f t="shared" si="3"/>
        <v>#VALUE!</v>
      </c>
      <c r="AL30" s="12"/>
      <c r="AM30" s="41" t="str">
        <f>IF(AL30="","ERROR, Indique Evaluación técnica",VLOOKUP(AL30,'listas '!P:Q,2,0))</f>
        <v>ERROR, Indique Evaluación técnica</v>
      </c>
      <c r="AN30" s="12" t="e">
        <f t="shared" si="4"/>
        <v>#VALUE!</v>
      </c>
      <c r="AO30" s="12"/>
      <c r="AP30" s="41" t="e">
        <f t="shared" si="5"/>
        <v>#VALUE!</v>
      </c>
      <c r="AQ30" s="12" t="e">
        <f t="shared" si="6"/>
        <v>#VALUE!</v>
      </c>
      <c r="AR30" s="12"/>
      <c r="AS30" s="12" t="e">
        <f>VLOOKUP(AR30,'listas '!V:W,2,0)</f>
        <v>#N/A</v>
      </c>
      <c r="AT30" s="12" t="e">
        <f t="shared" si="7"/>
        <v>#VALUE!</v>
      </c>
    </row>
    <row r="31" spans="1:46" ht="60" x14ac:dyDescent="0.25">
      <c r="A31" s="6">
        <v>200048</v>
      </c>
      <c r="B31" s="7" t="s">
        <v>47</v>
      </c>
      <c r="C31" s="24" t="s">
        <v>46</v>
      </c>
      <c r="D31" s="18">
        <v>44</v>
      </c>
      <c r="E31" s="19">
        <v>0</v>
      </c>
      <c r="F31" s="21">
        <v>0</v>
      </c>
      <c r="G31" s="8">
        <v>44</v>
      </c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2"/>
      <c r="AA31" s="39" t="str">
        <f>IF(Z31="","ERROR, Indique si tiene Política de Canje",VLOOKUP(Z31,'listas '!A:B,2,0))</f>
        <v>ERROR, Indique si tiene Política de Canje</v>
      </c>
      <c r="AB31" s="40" t="e">
        <f t="shared" si="0"/>
        <v>#VALUE!</v>
      </c>
      <c r="AC31" s="40"/>
      <c r="AD31" s="41" t="str">
        <f>IF(AC31="","ERROR, Indique plazo de entrega",VLOOKUP(AC31,'listas '!D:E,2,0))</f>
        <v>ERROR, Indique plazo de entrega</v>
      </c>
      <c r="AE31" s="12" t="e">
        <f t="shared" si="1"/>
        <v>#VALUE!</v>
      </c>
      <c r="AF31" s="12"/>
      <c r="AG31" s="41" t="str">
        <f>IF(AF31="","ERROR, Indique Número de Cartas Presentadas",VLOOKUP(AF31,'listas '!G:H,2,0))</f>
        <v>ERROR, Indique Número de Cartas Presentadas</v>
      </c>
      <c r="AH31" s="12" t="e">
        <f t="shared" si="2"/>
        <v>#VALUE!</v>
      </c>
      <c r="AI31" s="13"/>
      <c r="AJ31" s="39" t="str">
        <f>IF(AI31="","ERROR, Indique experiencia anterior",VLOOKUP(AI31,'listas '!M:N,2,0))</f>
        <v>ERROR, Indique experiencia anterior</v>
      </c>
      <c r="AK31" s="12" t="e">
        <f t="shared" si="3"/>
        <v>#VALUE!</v>
      </c>
      <c r="AL31" s="12"/>
      <c r="AM31" s="41" t="str">
        <f>IF(AL31="","ERROR, Indique Evaluación técnica",VLOOKUP(AL31,'listas '!P:Q,2,0))</f>
        <v>ERROR, Indique Evaluación técnica</v>
      </c>
      <c r="AN31" s="12" t="e">
        <f t="shared" si="4"/>
        <v>#VALUE!</v>
      </c>
      <c r="AO31" s="12"/>
      <c r="AP31" s="41" t="e">
        <f t="shared" si="5"/>
        <v>#VALUE!</v>
      </c>
      <c r="AQ31" s="12" t="e">
        <f t="shared" si="6"/>
        <v>#VALUE!</v>
      </c>
      <c r="AR31" s="12"/>
      <c r="AS31" s="12" t="e">
        <f>VLOOKUP(AR31,'listas '!V:W,2,0)</f>
        <v>#N/A</v>
      </c>
      <c r="AT31" s="12" t="e">
        <f t="shared" si="7"/>
        <v>#VALUE!</v>
      </c>
    </row>
    <row r="32" spans="1:46" ht="60" x14ac:dyDescent="0.25">
      <c r="A32" s="6">
        <v>200049</v>
      </c>
      <c r="B32" s="7" t="s">
        <v>48</v>
      </c>
      <c r="C32" s="24" t="s">
        <v>46</v>
      </c>
      <c r="D32" s="18">
        <v>72</v>
      </c>
      <c r="E32" s="19">
        <v>0</v>
      </c>
      <c r="F32" s="21">
        <v>0</v>
      </c>
      <c r="G32" s="8">
        <v>72</v>
      </c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2"/>
      <c r="AA32" s="39" t="str">
        <f>IF(Z32="","ERROR, Indique si tiene Política de Canje",VLOOKUP(Z32,'listas '!A:B,2,0))</f>
        <v>ERROR, Indique si tiene Política de Canje</v>
      </c>
      <c r="AB32" s="40" t="e">
        <f t="shared" si="0"/>
        <v>#VALUE!</v>
      </c>
      <c r="AC32" s="40"/>
      <c r="AD32" s="41" t="str">
        <f>IF(AC32="","ERROR, Indique plazo de entrega",VLOOKUP(AC32,'listas '!D:E,2,0))</f>
        <v>ERROR, Indique plazo de entrega</v>
      </c>
      <c r="AE32" s="12" t="e">
        <f t="shared" si="1"/>
        <v>#VALUE!</v>
      </c>
      <c r="AF32" s="12"/>
      <c r="AG32" s="41" t="str">
        <f>IF(AF32="","ERROR, Indique Número de Cartas Presentadas",VLOOKUP(AF32,'listas '!G:H,2,0))</f>
        <v>ERROR, Indique Número de Cartas Presentadas</v>
      </c>
      <c r="AH32" s="12" t="e">
        <f t="shared" si="2"/>
        <v>#VALUE!</v>
      </c>
      <c r="AI32" s="13"/>
      <c r="AJ32" s="39" t="str">
        <f>IF(AI32="","ERROR, Indique experiencia anterior",VLOOKUP(AI32,'listas '!M:N,2,0))</f>
        <v>ERROR, Indique experiencia anterior</v>
      </c>
      <c r="AK32" s="12" t="e">
        <f t="shared" si="3"/>
        <v>#VALUE!</v>
      </c>
      <c r="AL32" s="12"/>
      <c r="AM32" s="41" t="str">
        <f>IF(AL32="","ERROR, Indique Evaluación técnica",VLOOKUP(AL32,'listas '!P:Q,2,0))</f>
        <v>ERROR, Indique Evaluación técnica</v>
      </c>
      <c r="AN32" s="12" t="e">
        <f t="shared" si="4"/>
        <v>#VALUE!</v>
      </c>
      <c r="AO32" s="12"/>
      <c r="AP32" s="41" t="e">
        <f t="shared" si="5"/>
        <v>#VALUE!</v>
      </c>
      <c r="AQ32" s="12" t="e">
        <f t="shared" si="6"/>
        <v>#VALUE!</v>
      </c>
      <c r="AR32" s="12"/>
      <c r="AS32" s="12" t="e">
        <f>VLOOKUP(AR32,'listas '!V:W,2,0)</f>
        <v>#N/A</v>
      </c>
      <c r="AT32" s="12" t="e">
        <f t="shared" si="7"/>
        <v>#VALUE!</v>
      </c>
    </row>
    <row r="33" spans="1:46" ht="60" x14ac:dyDescent="0.25">
      <c r="A33" s="9">
        <v>200050</v>
      </c>
      <c r="B33" s="10" t="s">
        <v>49</v>
      </c>
      <c r="C33" s="24" t="s">
        <v>46</v>
      </c>
      <c r="D33" s="18">
        <v>1595</v>
      </c>
      <c r="E33" s="19">
        <v>400</v>
      </c>
      <c r="F33" s="21">
        <v>0</v>
      </c>
      <c r="G33" s="8">
        <v>1995</v>
      </c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2"/>
      <c r="AA33" s="39" t="str">
        <f>IF(Z33="","ERROR, Indique si tiene Política de Canje",VLOOKUP(Z33,'listas '!A:B,2,0))</f>
        <v>ERROR, Indique si tiene Política de Canje</v>
      </c>
      <c r="AB33" s="40" t="e">
        <f t="shared" si="0"/>
        <v>#VALUE!</v>
      </c>
      <c r="AC33" s="40"/>
      <c r="AD33" s="41" t="str">
        <f>IF(AC33="","ERROR, Indique plazo de entrega",VLOOKUP(AC33,'listas '!D:E,2,0))</f>
        <v>ERROR, Indique plazo de entrega</v>
      </c>
      <c r="AE33" s="12" t="e">
        <f t="shared" si="1"/>
        <v>#VALUE!</v>
      </c>
      <c r="AF33" s="12"/>
      <c r="AG33" s="41" t="str">
        <f>IF(AF33="","ERROR, Indique Número de Cartas Presentadas",VLOOKUP(AF33,'listas '!G:H,2,0))</f>
        <v>ERROR, Indique Número de Cartas Presentadas</v>
      </c>
      <c r="AH33" s="12" t="e">
        <f t="shared" si="2"/>
        <v>#VALUE!</v>
      </c>
      <c r="AI33" s="13"/>
      <c r="AJ33" s="39" t="str">
        <f>IF(AI33="","ERROR, Indique experiencia anterior",VLOOKUP(AI33,'listas '!M:N,2,0))</f>
        <v>ERROR, Indique experiencia anterior</v>
      </c>
      <c r="AK33" s="12" t="e">
        <f t="shared" si="3"/>
        <v>#VALUE!</v>
      </c>
      <c r="AL33" s="12"/>
      <c r="AM33" s="41" t="str">
        <f>IF(AL33="","ERROR, Indique Evaluación técnica",VLOOKUP(AL33,'listas '!P:Q,2,0))</f>
        <v>ERROR, Indique Evaluación técnica</v>
      </c>
      <c r="AN33" s="12" t="e">
        <f t="shared" si="4"/>
        <v>#VALUE!</v>
      </c>
      <c r="AO33" s="12"/>
      <c r="AP33" s="41" t="e">
        <f t="shared" si="5"/>
        <v>#VALUE!</v>
      </c>
      <c r="AQ33" s="12" t="e">
        <f t="shared" si="6"/>
        <v>#VALUE!</v>
      </c>
      <c r="AR33" s="12"/>
      <c r="AS33" s="12" t="e">
        <f>VLOOKUP(AR33,'listas '!V:W,2,0)</f>
        <v>#N/A</v>
      </c>
      <c r="AT33" s="12" t="e">
        <f t="shared" si="7"/>
        <v>#VALUE!</v>
      </c>
    </row>
    <row r="34" spans="1:46" ht="60" x14ac:dyDescent="0.25">
      <c r="A34" s="6">
        <v>200052</v>
      </c>
      <c r="B34" s="7" t="s">
        <v>50</v>
      </c>
      <c r="C34" s="24" t="s">
        <v>46</v>
      </c>
      <c r="D34" s="18">
        <v>1014</v>
      </c>
      <c r="E34" s="19">
        <v>0</v>
      </c>
      <c r="F34" s="21">
        <v>0</v>
      </c>
      <c r="G34" s="8">
        <v>1014</v>
      </c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2"/>
      <c r="AA34" s="39" t="str">
        <f>IF(Z34="","ERROR, Indique si tiene Política de Canje",VLOOKUP(Z34,'listas '!A:B,2,0))</f>
        <v>ERROR, Indique si tiene Política de Canje</v>
      </c>
      <c r="AB34" s="40" t="e">
        <f t="shared" si="0"/>
        <v>#VALUE!</v>
      </c>
      <c r="AC34" s="40"/>
      <c r="AD34" s="41" t="str">
        <f>IF(AC34="","ERROR, Indique plazo de entrega",VLOOKUP(AC34,'listas '!D:E,2,0))</f>
        <v>ERROR, Indique plazo de entrega</v>
      </c>
      <c r="AE34" s="12" t="e">
        <f t="shared" si="1"/>
        <v>#VALUE!</v>
      </c>
      <c r="AF34" s="12"/>
      <c r="AG34" s="41" t="str">
        <f>IF(AF34="","ERROR, Indique Número de Cartas Presentadas",VLOOKUP(AF34,'listas '!G:H,2,0))</f>
        <v>ERROR, Indique Número de Cartas Presentadas</v>
      </c>
      <c r="AH34" s="12" t="e">
        <f t="shared" si="2"/>
        <v>#VALUE!</v>
      </c>
      <c r="AI34" s="13"/>
      <c r="AJ34" s="39" t="str">
        <f>IF(AI34="","ERROR, Indique experiencia anterior",VLOOKUP(AI34,'listas '!M:N,2,0))</f>
        <v>ERROR, Indique experiencia anterior</v>
      </c>
      <c r="AK34" s="12" t="e">
        <f t="shared" si="3"/>
        <v>#VALUE!</v>
      </c>
      <c r="AL34" s="12"/>
      <c r="AM34" s="41" t="str">
        <f>IF(AL34="","ERROR, Indique Evaluación técnica",VLOOKUP(AL34,'listas '!P:Q,2,0))</f>
        <v>ERROR, Indique Evaluación técnica</v>
      </c>
      <c r="AN34" s="12" t="e">
        <f t="shared" si="4"/>
        <v>#VALUE!</v>
      </c>
      <c r="AO34" s="12"/>
      <c r="AP34" s="41" t="e">
        <f t="shared" si="5"/>
        <v>#VALUE!</v>
      </c>
      <c r="AQ34" s="12" t="e">
        <f t="shared" si="6"/>
        <v>#VALUE!</v>
      </c>
      <c r="AR34" s="12"/>
      <c r="AS34" s="12" t="e">
        <f>VLOOKUP(AR34,'listas '!V:W,2,0)</f>
        <v>#N/A</v>
      </c>
      <c r="AT34" s="12" t="e">
        <f t="shared" si="7"/>
        <v>#VALUE!</v>
      </c>
    </row>
    <row r="35" spans="1:46" ht="60" x14ac:dyDescent="0.25">
      <c r="A35" s="6">
        <v>200053</v>
      </c>
      <c r="B35" s="7" t="s">
        <v>51</v>
      </c>
      <c r="C35" s="24" t="s">
        <v>46</v>
      </c>
      <c r="D35" s="18">
        <v>2403</v>
      </c>
      <c r="E35" s="19">
        <v>0</v>
      </c>
      <c r="F35" s="21">
        <v>0</v>
      </c>
      <c r="G35" s="8">
        <v>2403</v>
      </c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2"/>
      <c r="AA35" s="39" t="str">
        <f>IF(Z35="","ERROR, Indique si tiene Política de Canje",VLOOKUP(Z35,'listas '!A:B,2,0))</f>
        <v>ERROR, Indique si tiene Política de Canje</v>
      </c>
      <c r="AB35" s="40" t="e">
        <f t="shared" si="0"/>
        <v>#VALUE!</v>
      </c>
      <c r="AC35" s="40"/>
      <c r="AD35" s="41" t="str">
        <f>IF(AC35="","ERROR, Indique plazo de entrega",VLOOKUP(AC35,'listas '!D:E,2,0))</f>
        <v>ERROR, Indique plazo de entrega</v>
      </c>
      <c r="AE35" s="12" t="e">
        <f t="shared" si="1"/>
        <v>#VALUE!</v>
      </c>
      <c r="AF35" s="12"/>
      <c r="AG35" s="41" t="str">
        <f>IF(AF35="","ERROR, Indique Número de Cartas Presentadas",VLOOKUP(AF35,'listas '!G:H,2,0))</f>
        <v>ERROR, Indique Número de Cartas Presentadas</v>
      </c>
      <c r="AH35" s="12" t="e">
        <f t="shared" si="2"/>
        <v>#VALUE!</v>
      </c>
      <c r="AI35" s="13"/>
      <c r="AJ35" s="39" t="str">
        <f>IF(AI35="","ERROR, Indique experiencia anterior",VLOOKUP(AI35,'listas '!M:N,2,0))</f>
        <v>ERROR, Indique experiencia anterior</v>
      </c>
      <c r="AK35" s="12" t="e">
        <f t="shared" si="3"/>
        <v>#VALUE!</v>
      </c>
      <c r="AL35" s="12"/>
      <c r="AM35" s="41" t="str">
        <f>IF(AL35="","ERROR, Indique Evaluación técnica",VLOOKUP(AL35,'listas '!P:Q,2,0))</f>
        <v>ERROR, Indique Evaluación técnica</v>
      </c>
      <c r="AN35" s="12" t="e">
        <f t="shared" si="4"/>
        <v>#VALUE!</v>
      </c>
      <c r="AO35" s="12"/>
      <c r="AP35" s="41" t="e">
        <f t="shared" si="5"/>
        <v>#VALUE!</v>
      </c>
      <c r="AQ35" s="12" t="e">
        <f t="shared" si="6"/>
        <v>#VALUE!</v>
      </c>
      <c r="AR35" s="12"/>
      <c r="AS35" s="12" t="e">
        <f>VLOOKUP(AR35,'listas '!V:W,2,0)</f>
        <v>#N/A</v>
      </c>
      <c r="AT35" s="12" t="e">
        <f t="shared" si="7"/>
        <v>#VALUE!</v>
      </c>
    </row>
    <row r="36" spans="1:46" ht="60" x14ac:dyDescent="0.25">
      <c r="A36" s="9">
        <v>200054</v>
      </c>
      <c r="B36" s="10" t="s">
        <v>52</v>
      </c>
      <c r="C36" s="24" t="s">
        <v>46</v>
      </c>
      <c r="D36" s="18">
        <v>25179</v>
      </c>
      <c r="E36" s="19">
        <v>0</v>
      </c>
      <c r="F36" s="21">
        <v>0</v>
      </c>
      <c r="G36" s="8">
        <v>25179</v>
      </c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2"/>
      <c r="AA36" s="39" t="str">
        <f>IF(Z36="","ERROR, Indique si tiene Política de Canje",VLOOKUP(Z36,'listas '!A:B,2,0))</f>
        <v>ERROR, Indique si tiene Política de Canje</v>
      </c>
      <c r="AB36" s="40" t="e">
        <f t="shared" si="0"/>
        <v>#VALUE!</v>
      </c>
      <c r="AC36" s="40"/>
      <c r="AD36" s="41" t="str">
        <f>IF(AC36="","ERROR, Indique plazo de entrega",VLOOKUP(AC36,'listas '!D:E,2,0))</f>
        <v>ERROR, Indique plazo de entrega</v>
      </c>
      <c r="AE36" s="12" t="e">
        <f t="shared" si="1"/>
        <v>#VALUE!</v>
      </c>
      <c r="AF36" s="12"/>
      <c r="AG36" s="41" t="str">
        <f>IF(AF36="","ERROR, Indique Número de Cartas Presentadas",VLOOKUP(AF36,'listas '!G:H,2,0))</f>
        <v>ERROR, Indique Número de Cartas Presentadas</v>
      </c>
      <c r="AH36" s="12" t="e">
        <f t="shared" si="2"/>
        <v>#VALUE!</v>
      </c>
      <c r="AI36" s="13"/>
      <c r="AJ36" s="39" t="str">
        <f>IF(AI36="","ERROR, Indique experiencia anterior",VLOOKUP(AI36,'listas '!M:N,2,0))</f>
        <v>ERROR, Indique experiencia anterior</v>
      </c>
      <c r="AK36" s="12" t="e">
        <f t="shared" si="3"/>
        <v>#VALUE!</v>
      </c>
      <c r="AL36" s="12"/>
      <c r="AM36" s="41" t="str">
        <f>IF(AL36="","ERROR, Indique Evaluación técnica",VLOOKUP(AL36,'listas '!P:Q,2,0))</f>
        <v>ERROR, Indique Evaluación técnica</v>
      </c>
      <c r="AN36" s="12" t="e">
        <f t="shared" si="4"/>
        <v>#VALUE!</v>
      </c>
      <c r="AO36" s="12"/>
      <c r="AP36" s="41" t="e">
        <f t="shared" si="5"/>
        <v>#VALUE!</v>
      </c>
      <c r="AQ36" s="12" t="e">
        <f t="shared" si="6"/>
        <v>#VALUE!</v>
      </c>
      <c r="AR36" s="12"/>
      <c r="AS36" s="12" t="e">
        <f>VLOOKUP(AR36,'listas '!V:W,2,0)</f>
        <v>#N/A</v>
      </c>
      <c r="AT36" s="12" t="e">
        <f t="shared" si="7"/>
        <v>#VALUE!</v>
      </c>
    </row>
    <row r="37" spans="1:46" ht="60" x14ac:dyDescent="0.25">
      <c r="A37" s="9">
        <v>200055</v>
      </c>
      <c r="B37" s="10" t="s">
        <v>53</v>
      </c>
      <c r="C37" s="24" t="s">
        <v>46</v>
      </c>
      <c r="D37" s="18">
        <v>112</v>
      </c>
      <c r="E37" s="19">
        <v>0</v>
      </c>
      <c r="F37" s="21">
        <v>0</v>
      </c>
      <c r="G37" s="8">
        <v>112</v>
      </c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2"/>
      <c r="AA37" s="39" t="str">
        <f>IF(Z37="","ERROR, Indique si tiene Política de Canje",VLOOKUP(Z37,'listas '!A:B,2,0))</f>
        <v>ERROR, Indique si tiene Política de Canje</v>
      </c>
      <c r="AB37" s="40" t="e">
        <f t="shared" si="0"/>
        <v>#VALUE!</v>
      </c>
      <c r="AC37" s="40"/>
      <c r="AD37" s="41" t="str">
        <f>IF(AC37="","ERROR, Indique plazo de entrega",VLOOKUP(AC37,'listas '!D:E,2,0))</f>
        <v>ERROR, Indique plazo de entrega</v>
      </c>
      <c r="AE37" s="12" t="e">
        <f t="shared" si="1"/>
        <v>#VALUE!</v>
      </c>
      <c r="AF37" s="12"/>
      <c r="AG37" s="41" t="str">
        <f>IF(AF37="","ERROR, Indique Número de Cartas Presentadas",VLOOKUP(AF37,'listas '!G:H,2,0))</f>
        <v>ERROR, Indique Número de Cartas Presentadas</v>
      </c>
      <c r="AH37" s="12" t="e">
        <f t="shared" si="2"/>
        <v>#VALUE!</v>
      </c>
      <c r="AI37" s="13"/>
      <c r="AJ37" s="39" t="str">
        <f>IF(AI37="","ERROR, Indique experiencia anterior",VLOOKUP(AI37,'listas '!M:N,2,0))</f>
        <v>ERROR, Indique experiencia anterior</v>
      </c>
      <c r="AK37" s="12" t="e">
        <f t="shared" si="3"/>
        <v>#VALUE!</v>
      </c>
      <c r="AL37" s="12"/>
      <c r="AM37" s="41" t="str">
        <f>IF(AL37="","ERROR, Indique Evaluación técnica",VLOOKUP(AL37,'listas '!P:Q,2,0))</f>
        <v>ERROR, Indique Evaluación técnica</v>
      </c>
      <c r="AN37" s="12" t="e">
        <f t="shared" si="4"/>
        <v>#VALUE!</v>
      </c>
      <c r="AO37" s="12"/>
      <c r="AP37" s="41" t="e">
        <f t="shared" si="5"/>
        <v>#VALUE!</v>
      </c>
      <c r="AQ37" s="12" t="e">
        <f t="shared" si="6"/>
        <v>#VALUE!</v>
      </c>
      <c r="AR37" s="12"/>
      <c r="AS37" s="12" t="e">
        <f>VLOOKUP(AR37,'listas '!V:W,2,0)</f>
        <v>#N/A</v>
      </c>
      <c r="AT37" s="12" t="e">
        <f t="shared" si="7"/>
        <v>#VALUE!</v>
      </c>
    </row>
    <row r="38" spans="1:46" ht="60" x14ac:dyDescent="0.25">
      <c r="A38" s="9">
        <v>200057</v>
      </c>
      <c r="B38" s="10" t="s">
        <v>54</v>
      </c>
      <c r="C38" s="24" t="s">
        <v>17</v>
      </c>
      <c r="D38" s="18">
        <v>3280</v>
      </c>
      <c r="E38" s="19">
        <v>0</v>
      </c>
      <c r="F38" s="21">
        <v>20</v>
      </c>
      <c r="G38" s="8">
        <v>3300</v>
      </c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2"/>
      <c r="AA38" s="39" t="str">
        <f>IF(Z38="","ERROR, Indique si tiene Política de Canje",VLOOKUP(Z38,'listas '!A:B,2,0))</f>
        <v>ERROR, Indique si tiene Política de Canje</v>
      </c>
      <c r="AB38" s="40" t="e">
        <f t="shared" si="0"/>
        <v>#VALUE!</v>
      </c>
      <c r="AC38" s="40"/>
      <c r="AD38" s="41" t="str">
        <f>IF(AC38="","ERROR, Indique plazo de entrega",VLOOKUP(AC38,'listas '!D:E,2,0))</f>
        <v>ERROR, Indique plazo de entrega</v>
      </c>
      <c r="AE38" s="12" t="e">
        <f t="shared" si="1"/>
        <v>#VALUE!</v>
      </c>
      <c r="AF38" s="12"/>
      <c r="AG38" s="41" t="str">
        <f>IF(AF38="","ERROR, Indique Número de Cartas Presentadas",VLOOKUP(AF38,'listas '!G:H,2,0))</f>
        <v>ERROR, Indique Número de Cartas Presentadas</v>
      </c>
      <c r="AH38" s="12" t="e">
        <f t="shared" si="2"/>
        <v>#VALUE!</v>
      </c>
      <c r="AI38" s="13"/>
      <c r="AJ38" s="39" t="str">
        <f>IF(AI38="","ERROR, Indique experiencia anterior",VLOOKUP(AI38,'listas '!M:N,2,0))</f>
        <v>ERROR, Indique experiencia anterior</v>
      </c>
      <c r="AK38" s="12" t="e">
        <f t="shared" si="3"/>
        <v>#VALUE!</v>
      </c>
      <c r="AL38" s="12"/>
      <c r="AM38" s="41" t="str">
        <f>IF(AL38="","ERROR, Indique Evaluación técnica",VLOOKUP(AL38,'listas '!P:Q,2,0))</f>
        <v>ERROR, Indique Evaluación técnica</v>
      </c>
      <c r="AN38" s="12" t="e">
        <f t="shared" si="4"/>
        <v>#VALUE!</v>
      </c>
      <c r="AO38" s="12"/>
      <c r="AP38" s="41" t="e">
        <f t="shared" si="5"/>
        <v>#VALUE!</v>
      </c>
      <c r="AQ38" s="12" t="e">
        <f t="shared" si="6"/>
        <v>#VALUE!</v>
      </c>
      <c r="AR38" s="12"/>
      <c r="AS38" s="12" t="e">
        <f>VLOOKUP(AR38,'listas '!V:W,2,0)</f>
        <v>#N/A</v>
      </c>
      <c r="AT38" s="12" t="e">
        <f t="shared" si="7"/>
        <v>#VALUE!</v>
      </c>
    </row>
    <row r="39" spans="1:46" ht="60" x14ac:dyDescent="0.25">
      <c r="A39" s="9">
        <v>200056</v>
      </c>
      <c r="B39" s="10" t="s">
        <v>55</v>
      </c>
      <c r="C39" s="24" t="s">
        <v>17</v>
      </c>
      <c r="D39" s="18">
        <v>8841</v>
      </c>
      <c r="E39" s="19">
        <v>101</v>
      </c>
      <c r="F39" s="21">
        <v>0</v>
      </c>
      <c r="G39" s="8">
        <v>8942</v>
      </c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2"/>
      <c r="AA39" s="39" t="str">
        <f>IF(Z39="","ERROR, Indique si tiene Política de Canje",VLOOKUP(Z39,'listas '!A:B,2,0))</f>
        <v>ERROR, Indique si tiene Política de Canje</v>
      </c>
      <c r="AB39" s="40" t="e">
        <f t="shared" si="0"/>
        <v>#VALUE!</v>
      </c>
      <c r="AC39" s="40"/>
      <c r="AD39" s="41" t="str">
        <f>IF(AC39="","ERROR, Indique plazo de entrega",VLOOKUP(AC39,'listas '!D:E,2,0))</f>
        <v>ERROR, Indique plazo de entrega</v>
      </c>
      <c r="AE39" s="12" t="e">
        <f t="shared" si="1"/>
        <v>#VALUE!</v>
      </c>
      <c r="AF39" s="12"/>
      <c r="AG39" s="41" t="str">
        <f>IF(AF39="","ERROR, Indique Número de Cartas Presentadas",VLOOKUP(AF39,'listas '!G:H,2,0))</f>
        <v>ERROR, Indique Número de Cartas Presentadas</v>
      </c>
      <c r="AH39" s="12" t="e">
        <f t="shared" si="2"/>
        <v>#VALUE!</v>
      </c>
      <c r="AI39" s="13"/>
      <c r="AJ39" s="39" t="str">
        <f>IF(AI39="","ERROR, Indique experiencia anterior",VLOOKUP(AI39,'listas '!M:N,2,0))</f>
        <v>ERROR, Indique experiencia anterior</v>
      </c>
      <c r="AK39" s="12" t="e">
        <f t="shared" si="3"/>
        <v>#VALUE!</v>
      </c>
      <c r="AL39" s="12"/>
      <c r="AM39" s="41" t="str">
        <f>IF(AL39="","ERROR, Indique Evaluación técnica",VLOOKUP(AL39,'listas '!P:Q,2,0))</f>
        <v>ERROR, Indique Evaluación técnica</v>
      </c>
      <c r="AN39" s="12" t="e">
        <f t="shared" si="4"/>
        <v>#VALUE!</v>
      </c>
      <c r="AO39" s="12"/>
      <c r="AP39" s="41" t="e">
        <f t="shared" si="5"/>
        <v>#VALUE!</v>
      </c>
      <c r="AQ39" s="12" t="e">
        <f t="shared" si="6"/>
        <v>#VALUE!</v>
      </c>
      <c r="AR39" s="12"/>
      <c r="AS39" s="12" t="e">
        <f>VLOOKUP(AR39,'listas '!V:W,2,0)</f>
        <v>#N/A</v>
      </c>
      <c r="AT39" s="12" t="e">
        <f t="shared" si="7"/>
        <v>#VALUE!</v>
      </c>
    </row>
    <row r="40" spans="1:46" ht="60" x14ac:dyDescent="0.25">
      <c r="A40" s="9">
        <v>200060</v>
      </c>
      <c r="B40" s="10" t="s">
        <v>56</v>
      </c>
      <c r="C40" s="24" t="s">
        <v>26</v>
      </c>
      <c r="D40" s="18">
        <v>347</v>
      </c>
      <c r="E40" s="19">
        <v>0</v>
      </c>
      <c r="F40" s="21">
        <v>2</v>
      </c>
      <c r="G40" s="8">
        <v>349</v>
      </c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2"/>
      <c r="AA40" s="39" t="str">
        <f>IF(Z40="","ERROR, Indique si tiene Política de Canje",VLOOKUP(Z40,'listas '!A:B,2,0))</f>
        <v>ERROR, Indique si tiene Política de Canje</v>
      </c>
      <c r="AB40" s="40" t="e">
        <f t="shared" si="0"/>
        <v>#VALUE!</v>
      </c>
      <c r="AC40" s="40"/>
      <c r="AD40" s="41" t="str">
        <f>IF(AC40="","ERROR, Indique plazo de entrega",VLOOKUP(AC40,'listas '!D:E,2,0))</f>
        <v>ERROR, Indique plazo de entrega</v>
      </c>
      <c r="AE40" s="12" t="e">
        <f t="shared" si="1"/>
        <v>#VALUE!</v>
      </c>
      <c r="AF40" s="12"/>
      <c r="AG40" s="41" t="str">
        <f>IF(AF40="","ERROR, Indique Número de Cartas Presentadas",VLOOKUP(AF40,'listas '!G:H,2,0))</f>
        <v>ERROR, Indique Número de Cartas Presentadas</v>
      </c>
      <c r="AH40" s="12" t="e">
        <f t="shared" si="2"/>
        <v>#VALUE!</v>
      </c>
      <c r="AI40" s="13"/>
      <c r="AJ40" s="39" t="str">
        <f>IF(AI40="","ERROR, Indique experiencia anterior",VLOOKUP(AI40,'listas '!M:N,2,0))</f>
        <v>ERROR, Indique experiencia anterior</v>
      </c>
      <c r="AK40" s="12" t="e">
        <f t="shared" si="3"/>
        <v>#VALUE!</v>
      </c>
      <c r="AL40" s="12"/>
      <c r="AM40" s="41" t="str">
        <f>IF(AL40="","ERROR, Indique Evaluación técnica",VLOOKUP(AL40,'listas '!P:Q,2,0))</f>
        <v>ERROR, Indique Evaluación técnica</v>
      </c>
      <c r="AN40" s="12" t="e">
        <f t="shared" si="4"/>
        <v>#VALUE!</v>
      </c>
      <c r="AO40" s="12"/>
      <c r="AP40" s="41" t="e">
        <f t="shared" si="5"/>
        <v>#VALUE!</v>
      </c>
      <c r="AQ40" s="12" t="e">
        <f t="shared" si="6"/>
        <v>#VALUE!</v>
      </c>
      <c r="AR40" s="12"/>
      <c r="AS40" s="12" t="e">
        <f>VLOOKUP(AR40,'listas '!V:W,2,0)</f>
        <v>#N/A</v>
      </c>
      <c r="AT40" s="12" t="e">
        <f t="shared" si="7"/>
        <v>#VALUE!</v>
      </c>
    </row>
    <row r="41" spans="1:46" ht="60" x14ac:dyDescent="0.25">
      <c r="A41" s="9">
        <v>200061</v>
      </c>
      <c r="B41" s="10" t="s">
        <v>57</v>
      </c>
      <c r="C41" s="24" t="s">
        <v>26</v>
      </c>
      <c r="D41" s="18">
        <v>1052</v>
      </c>
      <c r="E41" s="19">
        <v>0</v>
      </c>
      <c r="F41" s="21">
        <v>60</v>
      </c>
      <c r="G41" s="8">
        <v>1112</v>
      </c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2"/>
      <c r="AA41" s="39" t="str">
        <f>IF(Z41="","ERROR, Indique si tiene Política de Canje",VLOOKUP(Z41,'listas '!A:B,2,0))</f>
        <v>ERROR, Indique si tiene Política de Canje</v>
      </c>
      <c r="AB41" s="40" t="e">
        <f t="shared" si="0"/>
        <v>#VALUE!</v>
      </c>
      <c r="AC41" s="40"/>
      <c r="AD41" s="41" t="str">
        <f>IF(AC41="","ERROR, Indique plazo de entrega",VLOOKUP(AC41,'listas '!D:E,2,0))</f>
        <v>ERROR, Indique plazo de entrega</v>
      </c>
      <c r="AE41" s="12" t="e">
        <f t="shared" si="1"/>
        <v>#VALUE!</v>
      </c>
      <c r="AF41" s="12"/>
      <c r="AG41" s="41" t="str">
        <f>IF(AF41="","ERROR, Indique Número de Cartas Presentadas",VLOOKUP(AF41,'listas '!G:H,2,0))</f>
        <v>ERROR, Indique Número de Cartas Presentadas</v>
      </c>
      <c r="AH41" s="12" t="e">
        <f t="shared" si="2"/>
        <v>#VALUE!</v>
      </c>
      <c r="AI41" s="13"/>
      <c r="AJ41" s="39" t="str">
        <f>IF(AI41="","ERROR, Indique experiencia anterior",VLOOKUP(AI41,'listas '!M:N,2,0))</f>
        <v>ERROR, Indique experiencia anterior</v>
      </c>
      <c r="AK41" s="12" t="e">
        <f t="shared" si="3"/>
        <v>#VALUE!</v>
      </c>
      <c r="AL41" s="12"/>
      <c r="AM41" s="41" t="str">
        <f>IF(AL41="","ERROR, Indique Evaluación técnica",VLOOKUP(AL41,'listas '!P:Q,2,0))</f>
        <v>ERROR, Indique Evaluación técnica</v>
      </c>
      <c r="AN41" s="12" t="e">
        <f t="shared" si="4"/>
        <v>#VALUE!</v>
      </c>
      <c r="AO41" s="12"/>
      <c r="AP41" s="41" t="e">
        <f t="shared" si="5"/>
        <v>#VALUE!</v>
      </c>
      <c r="AQ41" s="12" t="e">
        <f t="shared" si="6"/>
        <v>#VALUE!</v>
      </c>
      <c r="AR41" s="12"/>
      <c r="AS41" s="12" t="e">
        <f>VLOOKUP(AR41,'listas '!V:W,2,0)</f>
        <v>#N/A</v>
      </c>
      <c r="AT41" s="12" t="e">
        <f t="shared" si="7"/>
        <v>#VALUE!</v>
      </c>
    </row>
    <row r="42" spans="1:46" ht="60" x14ac:dyDescent="0.25">
      <c r="A42" s="6">
        <v>201293</v>
      </c>
      <c r="B42" s="7" t="s">
        <v>58</v>
      </c>
      <c r="C42" s="24" t="s">
        <v>15</v>
      </c>
      <c r="D42" s="18">
        <v>8613</v>
      </c>
      <c r="E42" s="19">
        <v>0</v>
      </c>
      <c r="F42" s="21">
        <v>0</v>
      </c>
      <c r="G42" s="8">
        <v>8613</v>
      </c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2"/>
      <c r="AA42" s="39" t="str">
        <f>IF(Z42="","ERROR, Indique si tiene Política de Canje",VLOOKUP(Z42,'listas '!A:B,2,0))</f>
        <v>ERROR, Indique si tiene Política de Canje</v>
      </c>
      <c r="AB42" s="40" t="e">
        <f t="shared" si="0"/>
        <v>#VALUE!</v>
      </c>
      <c r="AC42" s="40"/>
      <c r="AD42" s="41" t="str">
        <f>IF(AC42="","ERROR, Indique plazo de entrega",VLOOKUP(AC42,'listas '!D:E,2,0))</f>
        <v>ERROR, Indique plazo de entrega</v>
      </c>
      <c r="AE42" s="12" t="e">
        <f t="shared" si="1"/>
        <v>#VALUE!</v>
      </c>
      <c r="AF42" s="12"/>
      <c r="AG42" s="41" t="str">
        <f>IF(AF42="","ERROR, Indique Número de Cartas Presentadas",VLOOKUP(AF42,'listas '!G:H,2,0))</f>
        <v>ERROR, Indique Número de Cartas Presentadas</v>
      </c>
      <c r="AH42" s="12" t="e">
        <f t="shared" si="2"/>
        <v>#VALUE!</v>
      </c>
      <c r="AI42" s="13"/>
      <c r="AJ42" s="39" t="str">
        <f>IF(AI42="","ERROR, Indique experiencia anterior",VLOOKUP(AI42,'listas '!M:N,2,0))</f>
        <v>ERROR, Indique experiencia anterior</v>
      </c>
      <c r="AK42" s="12" t="e">
        <f t="shared" si="3"/>
        <v>#VALUE!</v>
      </c>
      <c r="AL42" s="12"/>
      <c r="AM42" s="41" t="str">
        <f>IF(AL42="","ERROR, Indique Evaluación técnica",VLOOKUP(AL42,'listas '!P:Q,2,0))</f>
        <v>ERROR, Indique Evaluación técnica</v>
      </c>
      <c r="AN42" s="12" t="e">
        <f t="shared" si="4"/>
        <v>#VALUE!</v>
      </c>
      <c r="AO42" s="12"/>
      <c r="AP42" s="41" t="e">
        <f t="shared" si="5"/>
        <v>#VALUE!</v>
      </c>
      <c r="AQ42" s="12" t="e">
        <f t="shared" si="6"/>
        <v>#VALUE!</v>
      </c>
      <c r="AR42" s="12"/>
      <c r="AS42" s="12" t="e">
        <f>VLOOKUP(AR42,'listas '!V:W,2,0)</f>
        <v>#N/A</v>
      </c>
      <c r="AT42" s="12" t="e">
        <f t="shared" si="7"/>
        <v>#VALUE!</v>
      </c>
    </row>
    <row r="43" spans="1:46" ht="60" x14ac:dyDescent="0.25">
      <c r="A43" s="6">
        <v>201294</v>
      </c>
      <c r="B43" s="7" t="s">
        <v>59</v>
      </c>
      <c r="C43" s="24" t="s">
        <v>15</v>
      </c>
      <c r="D43" s="18">
        <v>575</v>
      </c>
      <c r="E43" s="19">
        <v>0</v>
      </c>
      <c r="F43" s="21">
        <v>0</v>
      </c>
      <c r="G43" s="8">
        <v>575</v>
      </c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2"/>
      <c r="AA43" s="39" t="str">
        <f>IF(Z43="","ERROR, Indique si tiene Política de Canje",VLOOKUP(Z43,'listas '!A:B,2,0))</f>
        <v>ERROR, Indique si tiene Política de Canje</v>
      </c>
      <c r="AB43" s="40" t="e">
        <f t="shared" si="0"/>
        <v>#VALUE!</v>
      </c>
      <c r="AC43" s="40"/>
      <c r="AD43" s="41" t="str">
        <f>IF(AC43="","ERROR, Indique plazo de entrega",VLOOKUP(AC43,'listas '!D:E,2,0))</f>
        <v>ERROR, Indique plazo de entrega</v>
      </c>
      <c r="AE43" s="12" t="e">
        <f t="shared" si="1"/>
        <v>#VALUE!</v>
      </c>
      <c r="AF43" s="12"/>
      <c r="AG43" s="41" t="str">
        <f>IF(AF43="","ERROR, Indique Número de Cartas Presentadas",VLOOKUP(AF43,'listas '!G:H,2,0))</f>
        <v>ERROR, Indique Número de Cartas Presentadas</v>
      </c>
      <c r="AH43" s="12" t="e">
        <f t="shared" si="2"/>
        <v>#VALUE!</v>
      </c>
      <c r="AI43" s="13"/>
      <c r="AJ43" s="39" t="str">
        <f>IF(AI43="","ERROR, Indique experiencia anterior",VLOOKUP(AI43,'listas '!M:N,2,0))</f>
        <v>ERROR, Indique experiencia anterior</v>
      </c>
      <c r="AK43" s="12" t="e">
        <f t="shared" si="3"/>
        <v>#VALUE!</v>
      </c>
      <c r="AL43" s="12"/>
      <c r="AM43" s="41" t="str">
        <f>IF(AL43="","ERROR, Indique Evaluación técnica",VLOOKUP(AL43,'listas '!P:Q,2,0))</f>
        <v>ERROR, Indique Evaluación técnica</v>
      </c>
      <c r="AN43" s="12" t="e">
        <f t="shared" si="4"/>
        <v>#VALUE!</v>
      </c>
      <c r="AO43" s="12"/>
      <c r="AP43" s="41" t="e">
        <f t="shared" si="5"/>
        <v>#VALUE!</v>
      </c>
      <c r="AQ43" s="12" t="e">
        <f t="shared" si="6"/>
        <v>#VALUE!</v>
      </c>
      <c r="AR43" s="12"/>
      <c r="AS43" s="12" t="e">
        <f>VLOOKUP(AR43,'listas '!V:W,2,0)</f>
        <v>#N/A</v>
      </c>
      <c r="AT43" s="12" t="e">
        <f t="shared" si="7"/>
        <v>#VALUE!</v>
      </c>
    </row>
    <row r="44" spans="1:46" ht="60" x14ac:dyDescent="0.25">
      <c r="A44" s="11">
        <v>201606</v>
      </c>
      <c r="B44" s="10" t="s">
        <v>60</v>
      </c>
      <c r="C44" s="24" t="s">
        <v>26</v>
      </c>
      <c r="D44" s="18">
        <v>120</v>
      </c>
      <c r="E44" s="19">
        <v>0</v>
      </c>
      <c r="F44" s="21">
        <v>0</v>
      </c>
      <c r="G44" s="8">
        <v>120</v>
      </c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2"/>
      <c r="AA44" s="39" t="str">
        <f>IF(Z44="","ERROR, Indique si tiene Política de Canje",VLOOKUP(Z44,'listas '!A:B,2,0))</f>
        <v>ERROR, Indique si tiene Política de Canje</v>
      </c>
      <c r="AB44" s="40" t="e">
        <f t="shared" si="0"/>
        <v>#VALUE!</v>
      </c>
      <c r="AC44" s="40"/>
      <c r="AD44" s="41" t="str">
        <f>IF(AC44="","ERROR, Indique plazo de entrega",VLOOKUP(AC44,'listas '!D:E,2,0))</f>
        <v>ERROR, Indique plazo de entrega</v>
      </c>
      <c r="AE44" s="12" t="e">
        <f t="shared" si="1"/>
        <v>#VALUE!</v>
      </c>
      <c r="AF44" s="12"/>
      <c r="AG44" s="41" t="str">
        <f>IF(AF44="","ERROR, Indique Número de Cartas Presentadas",VLOOKUP(AF44,'listas '!G:H,2,0))</f>
        <v>ERROR, Indique Número de Cartas Presentadas</v>
      </c>
      <c r="AH44" s="12" t="e">
        <f t="shared" si="2"/>
        <v>#VALUE!</v>
      </c>
      <c r="AI44" s="13"/>
      <c r="AJ44" s="39" t="str">
        <f>IF(AI44="","ERROR, Indique experiencia anterior",VLOOKUP(AI44,'listas '!M:N,2,0))</f>
        <v>ERROR, Indique experiencia anterior</v>
      </c>
      <c r="AK44" s="12" t="e">
        <f t="shared" si="3"/>
        <v>#VALUE!</v>
      </c>
      <c r="AL44" s="12"/>
      <c r="AM44" s="41" t="str">
        <f>IF(AL44="","ERROR, Indique Evaluación técnica",VLOOKUP(AL44,'listas '!P:Q,2,0))</f>
        <v>ERROR, Indique Evaluación técnica</v>
      </c>
      <c r="AN44" s="12" t="e">
        <f t="shared" si="4"/>
        <v>#VALUE!</v>
      </c>
      <c r="AO44" s="12"/>
      <c r="AP44" s="41" t="e">
        <f t="shared" si="5"/>
        <v>#VALUE!</v>
      </c>
      <c r="AQ44" s="12" t="e">
        <f t="shared" si="6"/>
        <v>#VALUE!</v>
      </c>
      <c r="AR44" s="12"/>
      <c r="AS44" s="12" t="e">
        <f>VLOOKUP(AR44,'listas '!V:W,2,0)</f>
        <v>#N/A</v>
      </c>
      <c r="AT44" s="12" t="e">
        <f t="shared" si="7"/>
        <v>#VALUE!</v>
      </c>
    </row>
    <row r="45" spans="1:46" ht="60" x14ac:dyDescent="0.25">
      <c r="A45" s="6">
        <v>200063</v>
      </c>
      <c r="B45" s="7" t="s">
        <v>61</v>
      </c>
      <c r="C45" s="24" t="s">
        <v>26</v>
      </c>
      <c r="D45" s="18">
        <v>354</v>
      </c>
      <c r="E45" s="19">
        <v>0</v>
      </c>
      <c r="F45" s="21">
        <v>0</v>
      </c>
      <c r="G45" s="8">
        <v>354</v>
      </c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2"/>
      <c r="AA45" s="39" t="str">
        <f>IF(Z45="","ERROR, Indique si tiene Política de Canje",VLOOKUP(Z45,'listas '!A:B,2,0))</f>
        <v>ERROR, Indique si tiene Política de Canje</v>
      </c>
      <c r="AB45" s="40" t="e">
        <f t="shared" si="0"/>
        <v>#VALUE!</v>
      </c>
      <c r="AC45" s="40"/>
      <c r="AD45" s="41" t="str">
        <f>IF(AC45="","ERROR, Indique plazo de entrega",VLOOKUP(AC45,'listas '!D:E,2,0))</f>
        <v>ERROR, Indique plazo de entrega</v>
      </c>
      <c r="AE45" s="12" t="e">
        <f t="shared" si="1"/>
        <v>#VALUE!</v>
      </c>
      <c r="AF45" s="12"/>
      <c r="AG45" s="41" t="str">
        <f>IF(AF45="","ERROR, Indique Número de Cartas Presentadas",VLOOKUP(AF45,'listas '!G:H,2,0))</f>
        <v>ERROR, Indique Número de Cartas Presentadas</v>
      </c>
      <c r="AH45" s="12" t="e">
        <f t="shared" si="2"/>
        <v>#VALUE!</v>
      </c>
      <c r="AI45" s="13"/>
      <c r="AJ45" s="39" t="str">
        <f>IF(AI45="","ERROR, Indique experiencia anterior",VLOOKUP(AI45,'listas '!M:N,2,0))</f>
        <v>ERROR, Indique experiencia anterior</v>
      </c>
      <c r="AK45" s="12" t="e">
        <f t="shared" si="3"/>
        <v>#VALUE!</v>
      </c>
      <c r="AL45" s="12"/>
      <c r="AM45" s="41" t="str">
        <f>IF(AL45="","ERROR, Indique Evaluación técnica",VLOOKUP(AL45,'listas '!P:Q,2,0))</f>
        <v>ERROR, Indique Evaluación técnica</v>
      </c>
      <c r="AN45" s="12" t="e">
        <f t="shared" si="4"/>
        <v>#VALUE!</v>
      </c>
      <c r="AO45" s="12"/>
      <c r="AP45" s="41" t="e">
        <f t="shared" si="5"/>
        <v>#VALUE!</v>
      </c>
      <c r="AQ45" s="12" t="e">
        <f t="shared" si="6"/>
        <v>#VALUE!</v>
      </c>
      <c r="AR45" s="12"/>
      <c r="AS45" s="12" t="e">
        <f>VLOOKUP(AR45,'listas '!V:W,2,0)</f>
        <v>#N/A</v>
      </c>
      <c r="AT45" s="12" t="e">
        <f t="shared" si="7"/>
        <v>#VALUE!</v>
      </c>
    </row>
    <row r="46" spans="1:46" ht="60" x14ac:dyDescent="0.25">
      <c r="A46" s="9">
        <v>200064</v>
      </c>
      <c r="B46" s="10" t="s">
        <v>62</v>
      </c>
      <c r="C46" s="24" t="s">
        <v>17</v>
      </c>
      <c r="D46" s="18">
        <v>8790</v>
      </c>
      <c r="E46" s="19">
        <v>0</v>
      </c>
      <c r="F46" s="21">
        <v>0</v>
      </c>
      <c r="G46" s="8">
        <v>8790</v>
      </c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2"/>
      <c r="AA46" s="39" t="str">
        <f>IF(Z46="","ERROR, Indique si tiene Política de Canje",VLOOKUP(Z46,'listas '!A:B,2,0))</f>
        <v>ERROR, Indique si tiene Política de Canje</v>
      </c>
      <c r="AB46" s="40" t="e">
        <f t="shared" si="0"/>
        <v>#VALUE!</v>
      </c>
      <c r="AC46" s="40"/>
      <c r="AD46" s="41" t="str">
        <f>IF(AC46="","ERROR, Indique plazo de entrega",VLOOKUP(AC46,'listas '!D:E,2,0))</f>
        <v>ERROR, Indique plazo de entrega</v>
      </c>
      <c r="AE46" s="12" t="e">
        <f t="shared" si="1"/>
        <v>#VALUE!</v>
      </c>
      <c r="AF46" s="12"/>
      <c r="AG46" s="41" t="str">
        <f>IF(AF46="","ERROR, Indique Número de Cartas Presentadas",VLOOKUP(AF46,'listas '!G:H,2,0))</f>
        <v>ERROR, Indique Número de Cartas Presentadas</v>
      </c>
      <c r="AH46" s="12" t="e">
        <f t="shared" si="2"/>
        <v>#VALUE!</v>
      </c>
      <c r="AI46" s="13"/>
      <c r="AJ46" s="39" t="str">
        <f>IF(AI46="","ERROR, Indique experiencia anterior",VLOOKUP(AI46,'listas '!M:N,2,0))</f>
        <v>ERROR, Indique experiencia anterior</v>
      </c>
      <c r="AK46" s="12" t="e">
        <f t="shared" si="3"/>
        <v>#VALUE!</v>
      </c>
      <c r="AL46" s="12"/>
      <c r="AM46" s="41" t="str">
        <f>IF(AL46="","ERROR, Indique Evaluación técnica",VLOOKUP(AL46,'listas '!P:Q,2,0))</f>
        <v>ERROR, Indique Evaluación técnica</v>
      </c>
      <c r="AN46" s="12" t="e">
        <f t="shared" si="4"/>
        <v>#VALUE!</v>
      </c>
      <c r="AO46" s="12"/>
      <c r="AP46" s="41" t="e">
        <f t="shared" si="5"/>
        <v>#VALUE!</v>
      </c>
      <c r="AQ46" s="12" t="e">
        <f t="shared" si="6"/>
        <v>#VALUE!</v>
      </c>
      <c r="AR46" s="12"/>
      <c r="AS46" s="12" t="e">
        <f>VLOOKUP(AR46,'listas '!V:W,2,0)</f>
        <v>#N/A</v>
      </c>
      <c r="AT46" s="12" t="e">
        <f t="shared" si="7"/>
        <v>#VALUE!</v>
      </c>
    </row>
    <row r="47" spans="1:46" ht="60" x14ac:dyDescent="0.25">
      <c r="A47" s="11">
        <v>201615</v>
      </c>
      <c r="B47" s="10" t="s">
        <v>63</v>
      </c>
      <c r="C47" s="10" t="s">
        <v>64</v>
      </c>
      <c r="D47" s="18">
        <v>97</v>
      </c>
      <c r="E47" s="19">
        <v>0</v>
      </c>
      <c r="F47" s="21">
        <v>0</v>
      </c>
      <c r="G47" s="8">
        <v>97</v>
      </c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2"/>
      <c r="AA47" s="39" t="str">
        <f>IF(Z47="","ERROR, Indique si tiene Política de Canje",VLOOKUP(Z47,'listas '!A:B,2,0))</f>
        <v>ERROR, Indique si tiene Política de Canje</v>
      </c>
      <c r="AB47" s="40" t="e">
        <f t="shared" si="0"/>
        <v>#VALUE!</v>
      </c>
      <c r="AC47" s="40"/>
      <c r="AD47" s="41" t="str">
        <f>IF(AC47="","ERROR, Indique plazo de entrega",VLOOKUP(AC47,'listas '!D:E,2,0))</f>
        <v>ERROR, Indique plazo de entrega</v>
      </c>
      <c r="AE47" s="12" t="e">
        <f t="shared" si="1"/>
        <v>#VALUE!</v>
      </c>
      <c r="AF47" s="12"/>
      <c r="AG47" s="41" t="str">
        <f>IF(AF47="","ERROR, Indique Número de Cartas Presentadas",VLOOKUP(AF47,'listas '!G:H,2,0))</f>
        <v>ERROR, Indique Número de Cartas Presentadas</v>
      </c>
      <c r="AH47" s="12" t="e">
        <f t="shared" si="2"/>
        <v>#VALUE!</v>
      </c>
      <c r="AI47" s="13"/>
      <c r="AJ47" s="39" t="str">
        <f>IF(AI47="","ERROR, Indique experiencia anterior",VLOOKUP(AI47,'listas '!M:N,2,0))</f>
        <v>ERROR, Indique experiencia anterior</v>
      </c>
      <c r="AK47" s="12" t="e">
        <f t="shared" si="3"/>
        <v>#VALUE!</v>
      </c>
      <c r="AL47" s="12"/>
      <c r="AM47" s="41" t="str">
        <f>IF(AL47="","ERROR, Indique Evaluación técnica",VLOOKUP(AL47,'listas '!P:Q,2,0))</f>
        <v>ERROR, Indique Evaluación técnica</v>
      </c>
      <c r="AN47" s="12" t="e">
        <f t="shared" si="4"/>
        <v>#VALUE!</v>
      </c>
      <c r="AO47" s="12"/>
      <c r="AP47" s="41" t="e">
        <f t="shared" si="5"/>
        <v>#VALUE!</v>
      </c>
      <c r="AQ47" s="12" t="e">
        <f t="shared" si="6"/>
        <v>#VALUE!</v>
      </c>
      <c r="AR47" s="12"/>
      <c r="AS47" s="12" t="e">
        <f>VLOOKUP(AR47,'listas '!V:W,2,0)</f>
        <v>#N/A</v>
      </c>
      <c r="AT47" s="12" t="e">
        <f t="shared" si="7"/>
        <v>#VALUE!</v>
      </c>
    </row>
    <row r="48" spans="1:46" ht="60" x14ac:dyDescent="0.25">
      <c r="A48" s="11">
        <v>201616</v>
      </c>
      <c r="B48" s="10" t="s">
        <v>65</v>
      </c>
      <c r="C48" s="10" t="s">
        <v>64</v>
      </c>
      <c r="D48" s="18">
        <v>114</v>
      </c>
      <c r="E48" s="19">
        <v>0</v>
      </c>
      <c r="F48" s="21">
        <v>0</v>
      </c>
      <c r="G48" s="8">
        <v>114</v>
      </c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2"/>
      <c r="AA48" s="39" t="str">
        <f>IF(Z48="","ERROR, Indique si tiene Política de Canje",VLOOKUP(Z48,'listas '!A:B,2,0))</f>
        <v>ERROR, Indique si tiene Política de Canje</v>
      </c>
      <c r="AB48" s="40" t="e">
        <f t="shared" si="0"/>
        <v>#VALUE!</v>
      </c>
      <c r="AC48" s="40"/>
      <c r="AD48" s="41" t="str">
        <f>IF(AC48="","ERROR, Indique plazo de entrega",VLOOKUP(AC48,'listas '!D:E,2,0))</f>
        <v>ERROR, Indique plazo de entrega</v>
      </c>
      <c r="AE48" s="12" t="e">
        <f t="shared" si="1"/>
        <v>#VALUE!</v>
      </c>
      <c r="AF48" s="12"/>
      <c r="AG48" s="41" t="str">
        <f>IF(AF48="","ERROR, Indique Número de Cartas Presentadas",VLOOKUP(AF48,'listas '!G:H,2,0))</f>
        <v>ERROR, Indique Número de Cartas Presentadas</v>
      </c>
      <c r="AH48" s="12" t="e">
        <f t="shared" si="2"/>
        <v>#VALUE!</v>
      </c>
      <c r="AI48" s="13"/>
      <c r="AJ48" s="39" t="str">
        <f>IF(AI48="","ERROR, Indique experiencia anterior",VLOOKUP(AI48,'listas '!M:N,2,0))</f>
        <v>ERROR, Indique experiencia anterior</v>
      </c>
      <c r="AK48" s="12" t="e">
        <f t="shared" si="3"/>
        <v>#VALUE!</v>
      </c>
      <c r="AL48" s="12"/>
      <c r="AM48" s="41" t="str">
        <f>IF(AL48="","ERROR, Indique Evaluación técnica",VLOOKUP(AL48,'listas '!P:Q,2,0))</f>
        <v>ERROR, Indique Evaluación técnica</v>
      </c>
      <c r="AN48" s="12" t="e">
        <f t="shared" si="4"/>
        <v>#VALUE!</v>
      </c>
      <c r="AO48" s="12"/>
      <c r="AP48" s="41" t="e">
        <f t="shared" si="5"/>
        <v>#VALUE!</v>
      </c>
      <c r="AQ48" s="12" t="e">
        <f t="shared" si="6"/>
        <v>#VALUE!</v>
      </c>
      <c r="AR48" s="12"/>
      <c r="AS48" s="12" t="e">
        <f>VLOOKUP(AR48,'listas '!V:W,2,0)</f>
        <v>#N/A</v>
      </c>
      <c r="AT48" s="12" t="e">
        <f t="shared" si="7"/>
        <v>#VALUE!</v>
      </c>
    </row>
    <row r="49" spans="1:46" ht="60" x14ac:dyDescent="0.25">
      <c r="A49" s="9">
        <v>204728</v>
      </c>
      <c r="B49" s="10" t="s">
        <v>66</v>
      </c>
      <c r="C49" s="24" t="s">
        <v>17</v>
      </c>
      <c r="D49" s="18">
        <v>148</v>
      </c>
      <c r="E49" s="19">
        <v>50</v>
      </c>
      <c r="F49" s="21">
        <v>0</v>
      </c>
      <c r="G49" s="8">
        <v>198</v>
      </c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2"/>
      <c r="AA49" s="39" t="str">
        <f>IF(Z49="","ERROR, Indique si tiene Política de Canje",VLOOKUP(Z49,'listas '!A:B,2,0))</f>
        <v>ERROR, Indique si tiene Política de Canje</v>
      </c>
      <c r="AB49" s="40" t="e">
        <f t="shared" si="0"/>
        <v>#VALUE!</v>
      </c>
      <c r="AC49" s="40"/>
      <c r="AD49" s="41" t="str">
        <f>IF(AC49="","ERROR, Indique plazo de entrega",VLOOKUP(AC49,'listas '!D:E,2,0))</f>
        <v>ERROR, Indique plazo de entrega</v>
      </c>
      <c r="AE49" s="12" t="e">
        <f t="shared" si="1"/>
        <v>#VALUE!</v>
      </c>
      <c r="AF49" s="12"/>
      <c r="AG49" s="41" t="str">
        <f>IF(AF49="","ERROR, Indique Número de Cartas Presentadas",VLOOKUP(AF49,'listas '!G:H,2,0))</f>
        <v>ERROR, Indique Número de Cartas Presentadas</v>
      </c>
      <c r="AH49" s="12" t="e">
        <f t="shared" si="2"/>
        <v>#VALUE!</v>
      </c>
      <c r="AI49" s="13"/>
      <c r="AJ49" s="39" t="str">
        <f>IF(AI49="","ERROR, Indique experiencia anterior",VLOOKUP(AI49,'listas '!M:N,2,0))</f>
        <v>ERROR, Indique experiencia anterior</v>
      </c>
      <c r="AK49" s="12" t="e">
        <f t="shared" si="3"/>
        <v>#VALUE!</v>
      </c>
      <c r="AL49" s="12"/>
      <c r="AM49" s="41" t="str">
        <f>IF(AL49="","ERROR, Indique Evaluación técnica",VLOOKUP(AL49,'listas '!P:Q,2,0))</f>
        <v>ERROR, Indique Evaluación técnica</v>
      </c>
      <c r="AN49" s="12" t="e">
        <f t="shared" si="4"/>
        <v>#VALUE!</v>
      </c>
      <c r="AO49" s="12"/>
      <c r="AP49" s="41" t="e">
        <f t="shared" si="5"/>
        <v>#VALUE!</v>
      </c>
      <c r="AQ49" s="12" t="e">
        <f t="shared" si="6"/>
        <v>#VALUE!</v>
      </c>
      <c r="AR49" s="12"/>
      <c r="AS49" s="12" t="e">
        <f>VLOOKUP(AR49,'listas '!V:W,2,0)</f>
        <v>#N/A</v>
      </c>
      <c r="AT49" s="12" t="e">
        <f t="shared" si="7"/>
        <v>#VALUE!</v>
      </c>
    </row>
    <row r="50" spans="1:46" ht="60" x14ac:dyDescent="0.25">
      <c r="A50" s="6">
        <v>200066</v>
      </c>
      <c r="B50" s="7" t="s">
        <v>67</v>
      </c>
      <c r="C50" s="24" t="s">
        <v>17</v>
      </c>
      <c r="D50" s="18">
        <v>20</v>
      </c>
      <c r="E50" s="19">
        <v>0</v>
      </c>
      <c r="F50" s="21">
        <v>0</v>
      </c>
      <c r="G50" s="8">
        <v>20</v>
      </c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2"/>
      <c r="AA50" s="39" t="str">
        <f>IF(Z50="","ERROR, Indique si tiene Política de Canje",VLOOKUP(Z50,'listas '!A:B,2,0))</f>
        <v>ERROR, Indique si tiene Política de Canje</v>
      </c>
      <c r="AB50" s="40" t="e">
        <f t="shared" si="0"/>
        <v>#VALUE!</v>
      </c>
      <c r="AC50" s="40"/>
      <c r="AD50" s="41" t="str">
        <f>IF(AC50="","ERROR, Indique plazo de entrega",VLOOKUP(AC50,'listas '!D:E,2,0))</f>
        <v>ERROR, Indique plazo de entrega</v>
      </c>
      <c r="AE50" s="12" t="e">
        <f t="shared" si="1"/>
        <v>#VALUE!</v>
      </c>
      <c r="AF50" s="12"/>
      <c r="AG50" s="41" t="str">
        <f>IF(AF50="","ERROR, Indique Número de Cartas Presentadas",VLOOKUP(AF50,'listas '!G:H,2,0))</f>
        <v>ERROR, Indique Número de Cartas Presentadas</v>
      </c>
      <c r="AH50" s="12" t="e">
        <f t="shared" si="2"/>
        <v>#VALUE!</v>
      </c>
      <c r="AI50" s="13"/>
      <c r="AJ50" s="39" t="str">
        <f>IF(AI50="","ERROR, Indique experiencia anterior",VLOOKUP(AI50,'listas '!M:N,2,0))</f>
        <v>ERROR, Indique experiencia anterior</v>
      </c>
      <c r="AK50" s="12" t="e">
        <f t="shared" si="3"/>
        <v>#VALUE!</v>
      </c>
      <c r="AL50" s="12"/>
      <c r="AM50" s="41" t="str">
        <f>IF(AL50="","ERROR, Indique Evaluación técnica",VLOOKUP(AL50,'listas '!P:Q,2,0))</f>
        <v>ERROR, Indique Evaluación técnica</v>
      </c>
      <c r="AN50" s="12" t="e">
        <f t="shared" si="4"/>
        <v>#VALUE!</v>
      </c>
      <c r="AO50" s="12"/>
      <c r="AP50" s="41" t="e">
        <f t="shared" si="5"/>
        <v>#VALUE!</v>
      </c>
      <c r="AQ50" s="12" t="e">
        <f t="shared" si="6"/>
        <v>#VALUE!</v>
      </c>
      <c r="AR50" s="12"/>
      <c r="AS50" s="12" t="e">
        <f>VLOOKUP(AR50,'listas '!V:W,2,0)</f>
        <v>#N/A</v>
      </c>
      <c r="AT50" s="12" t="e">
        <f t="shared" si="7"/>
        <v>#VALUE!</v>
      </c>
    </row>
    <row r="51" spans="1:46" ht="60" x14ac:dyDescent="0.25">
      <c r="A51" s="6">
        <v>200067</v>
      </c>
      <c r="B51" s="7" t="s">
        <v>68</v>
      </c>
      <c r="C51" s="24" t="s">
        <v>17</v>
      </c>
      <c r="D51" s="18">
        <v>495</v>
      </c>
      <c r="E51" s="19">
        <v>350</v>
      </c>
      <c r="F51" s="21">
        <v>0</v>
      </c>
      <c r="G51" s="8">
        <v>845</v>
      </c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2"/>
      <c r="AA51" s="39" t="str">
        <f>IF(Z51="","ERROR, Indique si tiene Política de Canje",VLOOKUP(Z51,'listas '!A:B,2,0))</f>
        <v>ERROR, Indique si tiene Política de Canje</v>
      </c>
      <c r="AB51" s="40" t="e">
        <f t="shared" si="0"/>
        <v>#VALUE!</v>
      </c>
      <c r="AC51" s="40"/>
      <c r="AD51" s="41" t="str">
        <f>IF(AC51="","ERROR, Indique plazo de entrega",VLOOKUP(AC51,'listas '!D:E,2,0))</f>
        <v>ERROR, Indique plazo de entrega</v>
      </c>
      <c r="AE51" s="12" t="e">
        <f t="shared" si="1"/>
        <v>#VALUE!</v>
      </c>
      <c r="AF51" s="12"/>
      <c r="AG51" s="41" t="str">
        <f>IF(AF51="","ERROR, Indique Número de Cartas Presentadas",VLOOKUP(AF51,'listas '!G:H,2,0))</f>
        <v>ERROR, Indique Número de Cartas Presentadas</v>
      </c>
      <c r="AH51" s="12" t="e">
        <f t="shared" si="2"/>
        <v>#VALUE!</v>
      </c>
      <c r="AI51" s="13"/>
      <c r="AJ51" s="39" t="str">
        <f>IF(AI51="","ERROR, Indique experiencia anterior",VLOOKUP(AI51,'listas '!M:N,2,0))</f>
        <v>ERROR, Indique experiencia anterior</v>
      </c>
      <c r="AK51" s="12" t="e">
        <f t="shared" si="3"/>
        <v>#VALUE!</v>
      </c>
      <c r="AL51" s="12"/>
      <c r="AM51" s="41" t="str">
        <f>IF(AL51="","ERROR, Indique Evaluación técnica",VLOOKUP(AL51,'listas '!P:Q,2,0))</f>
        <v>ERROR, Indique Evaluación técnica</v>
      </c>
      <c r="AN51" s="12" t="e">
        <f t="shared" si="4"/>
        <v>#VALUE!</v>
      </c>
      <c r="AO51" s="12"/>
      <c r="AP51" s="41" t="e">
        <f t="shared" si="5"/>
        <v>#VALUE!</v>
      </c>
      <c r="AQ51" s="12" t="e">
        <f t="shared" si="6"/>
        <v>#VALUE!</v>
      </c>
      <c r="AR51" s="12"/>
      <c r="AS51" s="12" t="e">
        <f>VLOOKUP(AR51,'listas '!V:W,2,0)</f>
        <v>#N/A</v>
      </c>
      <c r="AT51" s="12" t="e">
        <f t="shared" si="7"/>
        <v>#VALUE!</v>
      </c>
    </row>
    <row r="52" spans="1:46" ht="60" x14ac:dyDescent="0.25">
      <c r="A52" s="9">
        <v>200071</v>
      </c>
      <c r="B52" s="10" t="s">
        <v>69</v>
      </c>
      <c r="C52" s="24" t="s">
        <v>17</v>
      </c>
      <c r="D52" s="18">
        <v>78288</v>
      </c>
      <c r="E52" s="19">
        <v>0</v>
      </c>
      <c r="F52" s="21">
        <v>2008</v>
      </c>
      <c r="G52" s="8">
        <v>80296</v>
      </c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2"/>
      <c r="AA52" s="39" t="str">
        <f>IF(Z52="","ERROR, Indique si tiene Política de Canje",VLOOKUP(Z52,'listas '!A:B,2,0))</f>
        <v>ERROR, Indique si tiene Política de Canje</v>
      </c>
      <c r="AB52" s="40" t="e">
        <f t="shared" si="0"/>
        <v>#VALUE!</v>
      </c>
      <c r="AC52" s="40"/>
      <c r="AD52" s="41" t="str">
        <f>IF(AC52="","ERROR, Indique plazo de entrega",VLOOKUP(AC52,'listas '!D:E,2,0))</f>
        <v>ERROR, Indique plazo de entrega</v>
      </c>
      <c r="AE52" s="12" t="e">
        <f t="shared" si="1"/>
        <v>#VALUE!</v>
      </c>
      <c r="AF52" s="12"/>
      <c r="AG52" s="41" t="str">
        <f>IF(AF52="","ERROR, Indique Número de Cartas Presentadas",VLOOKUP(AF52,'listas '!G:H,2,0))</f>
        <v>ERROR, Indique Número de Cartas Presentadas</v>
      </c>
      <c r="AH52" s="12" t="e">
        <f t="shared" si="2"/>
        <v>#VALUE!</v>
      </c>
      <c r="AI52" s="13"/>
      <c r="AJ52" s="39" t="str">
        <f>IF(AI52="","ERROR, Indique experiencia anterior",VLOOKUP(AI52,'listas '!M:N,2,0))</f>
        <v>ERROR, Indique experiencia anterior</v>
      </c>
      <c r="AK52" s="12" t="e">
        <f t="shared" si="3"/>
        <v>#VALUE!</v>
      </c>
      <c r="AL52" s="12"/>
      <c r="AM52" s="41" t="str">
        <f>IF(AL52="","ERROR, Indique Evaluación técnica",VLOOKUP(AL52,'listas '!P:Q,2,0))</f>
        <v>ERROR, Indique Evaluación técnica</v>
      </c>
      <c r="AN52" s="12" t="e">
        <f t="shared" si="4"/>
        <v>#VALUE!</v>
      </c>
      <c r="AO52" s="12"/>
      <c r="AP52" s="41" t="e">
        <f t="shared" si="5"/>
        <v>#VALUE!</v>
      </c>
      <c r="AQ52" s="12" t="e">
        <f t="shared" si="6"/>
        <v>#VALUE!</v>
      </c>
      <c r="AR52" s="12"/>
      <c r="AS52" s="12" t="e">
        <f>VLOOKUP(AR52,'listas '!V:W,2,0)</f>
        <v>#N/A</v>
      </c>
      <c r="AT52" s="12" t="e">
        <f t="shared" si="7"/>
        <v>#VALUE!</v>
      </c>
    </row>
    <row r="53" spans="1:46" ht="60" x14ac:dyDescent="0.25">
      <c r="A53" s="9">
        <v>200072</v>
      </c>
      <c r="B53" s="10" t="s">
        <v>70</v>
      </c>
      <c r="C53" s="24" t="s">
        <v>17</v>
      </c>
      <c r="D53" s="18">
        <v>3117</v>
      </c>
      <c r="E53" s="19">
        <v>0</v>
      </c>
      <c r="F53" s="21">
        <v>0</v>
      </c>
      <c r="G53" s="8">
        <v>3117</v>
      </c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2"/>
      <c r="AA53" s="39" t="str">
        <f>IF(Z53="","ERROR, Indique si tiene Política de Canje",VLOOKUP(Z53,'listas '!A:B,2,0))</f>
        <v>ERROR, Indique si tiene Política de Canje</v>
      </c>
      <c r="AB53" s="40" t="e">
        <f t="shared" si="0"/>
        <v>#VALUE!</v>
      </c>
      <c r="AC53" s="40"/>
      <c r="AD53" s="41" t="str">
        <f>IF(AC53="","ERROR, Indique plazo de entrega",VLOOKUP(AC53,'listas '!D:E,2,0))</f>
        <v>ERROR, Indique plazo de entrega</v>
      </c>
      <c r="AE53" s="12" t="e">
        <f t="shared" si="1"/>
        <v>#VALUE!</v>
      </c>
      <c r="AF53" s="12"/>
      <c r="AG53" s="41" t="str">
        <f>IF(AF53="","ERROR, Indique Número de Cartas Presentadas",VLOOKUP(AF53,'listas '!G:H,2,0))</f>
        <v>ERROR, Indique Número de Cartas Presentadas</v>
      </c>
      <c r="AH53" s="12" t="e">
        <f t="shared" si="2"/>
        <v>#VALUE!</v>
      </c>
      <c r="AI53" s="13"/>
      <c r="AJ53" s="39" t="str">
        <f>IF(AI53="","ERROR, Indique experiencia anterior",VLOOKUP(AI53,'listas '!M:N,2,0))</f>
        <v>ERROR, Indique experiencia anterior</v>
      </c>
      <c r="AK53" s="12" t="e">
        <f t="shared" si="3"/>
        <v>#VALUE!</v>
      </c>
      <c r="AL53" s="12"/>
      <c r="AM53" s="41" t="str">
        <f>IF(AL53="","ERROR, Indique Evaluación técnica",VLOOKUP(AL53,'listas '!P:Q,2,0))</f>
        <v>ERROR, Indique Evaluación técnica</v>
      </c>
      <c r="AN53" s="12" t="e">
        <f t="shared" si="4"/>
        <v>#VALUE!</v>
      </c>
      <c r="AO53" s="12"/>
      <c r="AP53" s="41" t="e">
        <f t="shared" si="5"/>
        <v>#VALUE!</v>
      </c>
      <c r="AQ53" s="12" t="e">
        <f t="shared" si="6"/>
        <v>#VALUE!</v>
      </c>
      <c r="AR53" s="12"/>
      <c r="AS53" s="12" t="e">
        <f>VLOOKUP(AR53,'listas '!V:W,2,0)</f>
        <v>#N/A</v>
      </c>
      <c r="AT53" s="12" t="e">
        <f t="shared" si="7"/>
        <v>#VALUE!</v>
      </c>
    </row>
    <row r="54" spans="1:46" ht="60" x14ac:dyDescent="0.25">
      <c r="A54" s="6">
        <v>200085</v>
      </c>
      <c r="B54" s="7" t="s">
        <v>71</v>
      </c>
      <c r="C54" s="24" t="s">
        <v>17</v>
      </c>
      <c r="D54" s="18">
        <v>2322</v>
      </c>
      <c r="E54" s="19">
        <v>0</v>
      </c>
      <c r="F54" s="21">
        <v>200</v>
      </c>
      <c r="G54" s="8">
        <v>2522</v>
      </c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2"/>
      <c r="AA54" s="39" t="str">
        <f>IF(Z54="","ERROR, Indique si tiene Política de Canje",VLOOKUP(Z54,'listas '!A:B,2,0))</f>
        <v>ERROR, Indique si tiene Política de Canje</v>
      </c>
      <c r="AB54" s="40" t="e">
        <f t="shared" si="0"/>
        <v>#VALUE!</v>
      </c>
      <c r="AC54" s="40"/>
      <c r="AD54" s="41" t="str">
        <f>IF(AC54="","ERROR, Indique plazo de entrega",VLOOKUP(AC54,'listas '!D:E,2,0))</f>
        <v>ERROR, Indique plazo de entrega</v>
      </c>
      <c r="AE54" s="12" t="e">
        <f t="shared" si="1"/>
        <v>#VALUE!</v>
      </c>
      <c r="AF54" s="12"/>
      <c r="AG54" s="41" t="str">
        <f>IF(AF54="","ERROR, Indique Número de Cartas Presentadas",VLOOKUP(AF54,'listas '!G:H,2,0))</f>
        <v>ERROR, Indique Número de Cartas Presentadas</v>
      </c>
      <c r="AH54" s="12" t="e">
        <f t="shared" si="2"/>
        <v>#VALUE!</v>
      </c>
      <c r="AI54" s="13"/>
      <c r="AJ54" s="39" t="str">
        <f>IF(AI54="","ERROR, Indique experiencia anterior",VLOOKUP(AI54,'listas '!M:N,2,0))</f>
        <v>ERROR, Indique experiencia anterior</v>
      </c>
      <c r="AK54" s="12" t="e">
        <f t="shared" si="3"/>
        <v>#VALUE!</v>
      </c>
      <c r="AL54" s="12"/>
      <c r="AM54" s="41" t="str">
        <f>IF(AL54="","ERROR, Indique Evaluación técnica",VLOOKUP(AL54,'listas '!P:Q,2,0))</f>
        <v>ERROR, Indique Evaluación técnica</v>
      </c>
      <c r="AN54" s="12" t="e">
        <f t="shared" si="4"/>
        <v>#VALUE!</v>
      </c>
      <c r="AO54" s="12"/>
      <c r="AP54" s="41" t="e">
        <f t="shared" si="5"/>
        <v>#VALUE!</v>
      </c>
      <c r="AQ54" s="12" t="e">
        <f t="shared" si="6"/>
        <v>#VALUE!</v>
      </c>
      <c r="AR54" s="12"/>
      <c r="AS54" s="12" t="e">
        <f>VLOOKUP(AR54,'listas '!V:W,2,0)</f>
        <v>#N/A</v>
      </c>
      <c r="AT54" s="12" t="e">
        <f t="shared" si="7"/>
        <v>#VALUE!</v>
      </c>
    </row>
    <row r="55" spans="1:46" ht="60" x14ac:dyDescent="0.25">
      <c r="A55" s="9">
        <v>200074</v>
      </c>
      <c r="B55" s="10" t="s">
        <v>72</v>
      </c>
      <c r="C55" s="24" t="s">
        <v>17</v>
      </c>
      <c r="D55" s="18">
        <v>39962</v>
      </c>
      <c r="E55" s="19">
        <v>600</v>
      </c>
      <c r="F55" s="21">
        <v>200</v>
      </c>
      <c r="G55" s="8">
        <v>40762</v>
      </c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2"/>
      <c r="AA55" s="39" t="str">
        <f>IF(Z55="","ERROR, Indique si tiene Política de Canje",VLOOKUP(Z55,'listas '!A:B,2,0))</f>
        <v>ERROR, Indique si tiene Política de Canje</v>
      </c>
      <c r="AB55" s="40" t="e">
        <f t="shared" si="0"/>
        <v>#VALUE!</v>
      </c>
      <c r="AC55" s="40"/>
      <c r="AD55" s="41" t="str">
        <f>IF(AC55="","ERROR, Indique plazo de entrega",VLOOKUP(AC55,'listas '!D:E,2,0))</f>
        <v>ERROR, Indique plazo de entrega</v>
      </c>
      <c r="AE55" s="12" t="e">
        <f t="shared" si="1"/>
        <v>#VALUE!</v>
      </c>
      <c r="AF55" s="12"/>
      <c r="AG55" s="41" t="str">
        <f>IF(AF55="","ERROR, Indique Número de Cartas Presentadas",VLOOKUP(AF55,'listas '!G:H,2,0))</f>
        <v>ERROR, Indique Número de Cartas Presentadas</v>
      </c>
      <c r="AH55" s="12" t="e">
        <f t="shared" si="2"/>
        <v>#VALUE!</v>
      </c>
      <c r="AI55" s="13"/>
      <c r="AJ55" s="39" t="str">
        <f>IF(AI55="","ERROR, Indique experiencia anterior",VLOOKUP(AI55,'listas '!M:N,2,0))</f>
        <v>ERROR, Indique experiencia anterior</v>
      </c>
      <c r="AK55" s="12" t="e">
        <f t="shared" si="3"/>
        <v>#VALUE!</v>
      </c>
      <c r="AL55" s="12"/>
      <c r="AM55" s="41" t="str">
        <f>IF(AL55="","ERROR, Indique Evaluación técnica",VLOOKUP(AL55,'listas '!P:Q,2,0))</f>
        <v>ERROR, Indique Evaluación técnica</v>
      </c>
      <c r="AN55" s="12" t="e">
        <f t="shared" si="4"/>
        <v>#VALUE!</v>
      </c>
      <c r="AO55" s="12"/>
      <c r="AP55" s="41" t="e">
        <f t="shared" si="5"/>
        <v>#VALUE!</v>
      </c>
      <c r="AQ55" s="12" t="e">
        <f t="shared" si="6"/>
        <v>#VALUE!</v>
      </c>
      <c r="AR55" s="12"/>
      <c r="AS55" s="12" t="e">
        <f>VLOOKUP(AR55,'listas '!V:W,2,0)</f>
        <v>#N/A</v>
      </c>
      <c r="AT55" s="12" t="e">
        <f t="shared" si="7"/>
        <v>#VALUE!</v>
      </c>
    </row>
    <row r="56" spans="1:46" ht="60" x14ac:dyDescent="0.25">
      <c r="A56" s="9">
        <v>200065</v>
      </c>
      <c r="B56" s="10" t="s">
        <v>73</v>
      </c>
      <c r="C56" s="24" t="s">
        <v>17</v>
      </c>
      <c r="D56" s="18">
        <v>3274</v>
      </c>
      <c r="E56" s="19">
        <v>50</v>
      </c>
      <c r="F56" s="21">
        <v>0</v>
      </c>
      <c r="G56" s="8">
        <v>3324</v>
      </c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2"/>
      <c r="AA56" s="39" t="str">
        <f>IF(Z56="","ERROR, Indique si tiene Política de Canje",VLOOKUP(Z56,'listas '!A:B,2,0))</f>
        <v>ERROR, Indique si tiene Política de Canje</v>
      </c>
      <c r="AB56" s="40" t="e">
        <f t="shared" si="0"/>
        <v>#VALUE!</v>
      </c>
      <c r="AC56" s="40"/>
      <c r="AD56" s="41" t="str">
        <f>IF(AC56="","ERROR, Indique plazo de entrega",VLOOKUP(AC56,'listas '!D:E,2,0))</f>
        <v>ERROR, Indique plazo de entrega</v>
      </c>
      <c r="AE56" s="12" t="e">
        <f t="shared" si="1"/>
        <v>#VALUE!</v>
      </c>
      <c r="AF56" s="12"/>
      <c r="AG56" s="41" t="str">
        <f>IF(AF56="","ERROR, Indique Número de Cartas Presentadas",VLOOKUP(AF56,'listas '!G:H,2,0))</f>
        <v>ERROR, Indique Número de Cartas Presentadas</v>
      </c>
      <c r="AH56" s="12" t="e">
        <f t="shared" si="2"/>
        <v>#VALUE!</v>
      </c>
      <c r="AI56" s="13"/>
      <c r="AJ56" s="39" t="str">
        <f>IF(AI56="","ERROR, Indique experiencia anterior",VLOOKUP(AI56,'listas '!M:N,2,0))</f>
        <v>ERROR, Indique experiencia anterior</v>
      </c>
      <c r="AK56" s="12" t="e">
        <f t="shared" si="3"/>
        <v>#VALUE!</v>
      </c>
      <c r="AL56" s="12"/>
      <c r="AM56" s="41" t="str">
        <f>IF(AL56="","ERROR, Indique Evaluación técnica",VLOOKUP(AL56,'listas '!P:Q,2,0))</f>
        <v>ERROR, Indique Evaluación técnica</v>
      </c>
      <c r="AN56" s="12" t="e">
        <f t="shared" si="4"/>
        <v>#VALUE!</v>
      </c>
      <c r="AO56" s="12"/>
      <c r="AP56" s="41" t="e">
        <f t="shared" si="5"/>
        <v>#VALUE!</v>
      </c>
      <c r="AQ56" s="12" t="e">
        <f t="shared" si="6"/>
        <v>#VALUE!</v>
      </c>
      <c r="AR56" s="12"/>
      <c r="AS56" s="12" t="e">
        <f>VLOOKUP(AR56,'listas '!V:W,2,0)</f>
        <v>#N/A</v>
      </c>
      <c r="AT56" s="12" t="e">
        <f t="shared" si="7"/>
        <v>#VALUE!</v>
      </c>
    </row>
    <row r="57" spans="1:46" ht="60" x14ac:dyDescent="0.25">
      <c r="A57" s="9">
        <v>200076</v>
      </c>
      <c r="B57" s="10" t="s">
        <v>74</v>
      </c>
      <c r="C57" s="24" t="s">
        <v>17</v>
      </c>
      <c r="D57" s="18">
        <v>4937</v>
      </c>
      <c r="E57" s="19">
        <v>0</v>
      </c>
      <c r="F57" s="21">
        <v>55</v>
      </c>
      <c r="G57" s="8">
        <v>4992</v>
      </c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2"/>
      <c r="AA57" s="39" t="str">
        <f>IF(Z57="","ERROR, Indique si tiene Política de Canje",VLOOKUP(Z57,'listas '!A:B,2,0))</f>
        <v>ERROR, Indique si tiene Política de Canje</v>
      </c>
      <c r="AB57" s="40" t="e">
        <f t="shared" si="0"/>
        <v>#VALUE!</v>
      </c>
      <c r="AC57" s="40"/>
      <c r="AD57" s="41" t="str">
        <f>IF(AC57="","ERROR, Indique plazo de entrega",VLOOKUP(AC57,'listas '!D:E,2,0))</f>
        <v>ERROR, Indique plazo de entrega</v>
      </c>
      <c r="AE57" s="12" t="e">
        <f t="shared" si="1"/>
        <v>#VALUE!</v>
      </c>
      <c r="AF57" s="12"/>
      <c r="AG57" s="41" t="str">
        <f>IF(AF57="","ERROR, Indique Número de Cartas Presentadas",VLOOKUP(AF57,'listas '!G:H,2,0))</f>
        <v>ERROR, Indique Número de Cartas Presentadas</v>
      </c>
      <c r="AH57" s="12" t="e">
        <f t="shared" si="2"/>
        <v>#VALUE!</v>
      </c>
      <c r="AI57" s="13"/>
      <c r="AJ57" s="39" t="str">
        <f>IF(AI57="","ERROR, Indique experiencia anterior",VLOOKUP(AI57,'listas '!M:N,2,0))</f>
        <v>ERROR, Indique experiencia anterior</v>
      </c>
      <c r="AK57" s="12" t="e">
        <f t="shared" si="3"/>
        <v>#VALUE!</v>
      </c>
      <c r="AL57" s="12"/>
      <c r="AM57" s="41" t="str">
        <f>IF(AL57="","ERROR, Indique Evaluación técnica",VLOOKUP(AL57,'listas '!P:Q,2,0))</f>
        <v>ERROR, Indique Evaluación técnica</v>
      </c>
      <c r="AN57" s="12" t="e">
        <f t="shared" si="4"/>
        <v>#VALUE!</v>
      </c>
      <c r="AO57" s="12"/>
      <c r="AP57" s="41" t="e">
        <f t="shared" si="5"/>
        <v>#VALUE!</v>
      </c>
      <c r="AQ57" s="12" t="e">
        <f t="shared" si="6"/>
        <v>#VALUE!</v>
      </c>
      <c r="AR57" s="12"/>
      <c r="AS57" s="12" t="e">
        <f>VLOOKUP(AR57,'listas '!V:W,2,0)</f>
        <v>#N/A</v>
      </c>
      <c r="AT57" s="12" t="e">
        <f t="shared" si="7"/>
        <v>#VALUE!</v>
      </c>
    </row>
    <row r="58" spans="1:46" ht="60" x14ac:dyDescent="0.25">
      <c r="A58" s="9">
        <v>200660</v>
      </c>
      <c r="B58" s="10" t="s">
        <v>75</v>
      </c>
      <c r="C58" s="24" t="s">
        <v>17</v>
      </c>
      <c r="D58" s="18">
        <v>2145</v>
      </c>
      <c r="E58" s="19">
        <v>0</v>
      </c>
      <c r="F58" s="21">
        <v>0</v>
      </c>
      <c r="G58" s="8">
        <v>2145</v>
      </c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2"/>
      <c r="AA58" s="39" t="str">
        <f>IF(Z58="","ERROR, Indique si tiene Política de Canje",VLOOKUP(Z58,'listas '!A:B,2,0))</f>
        <v>ERROR, Indique si tiene Política de Canje</v>
      </c>
      <c r="AB58" s="40" t="e">
        <f t="shared" si="0"/>
        <v>#VALUE!</v>
      </c>
      <c r="AC58" s="40"/>
      <c r="AD58" s="41" t="str">
        <f>IF(AC58="","ERROR, Indique plazo de entrega",VLOOKUP(AC58,'listas '!D:E,2,0))</f>
        <v>ERROR, Indique plazo de entrega</v>
      </c>
      <c r="AE58" s="12" t="e">
        <f t="shared" si="1"/>
        <v>#VALUE!</v>
      </c>
      <c r="AF58" s="12"/>
      <c r="AG58" s="41" t="str">
        <f>IF(AF58="","ERROR, Indique Número de Cartas Presentadas",VLOOKUP(AF58,'listas '!G:H,2,0))</f>
        <v>ERROR, Indique Número de Cartas Presentadas</v>
      </c>
      <c r="AH58" s="12" t="e">
        <f t="shared" si="2"/>
        <v>#VALUE!</v>
      </c>
      <c r="AI58" s="13"/>
      <c r="AJ58" s="39" t="str">
        <f>IF(AI58="","ERROR, Indique experiencia anterior",VLOOKUP(AI58,'listas '!M:N,2,0))</f>
        <v>ERROR, Indique experiencia anterior</v>
      </c>
      <c r="AK58" s="12" t="e">
        <f t="shared" si="3"/>
        <v>#VALUE!</v>
      </c>
      <c r="AL58" s="12"/>
      <c r="AM58" s="41" t="str">
        <f>IF(AL58="","ERROR, Indique Evaluación técnica",VLOOKUP(AL58,'listas '!P:Q,2,0))</f>
        <v>ERROR, Indique Evaluación técnica</v>
      </c>
      <c r="AN58" s="12" t="e">
        <f t="shared" si="4"/>
        <v>#VALUE!</v>
      </c>
      <c r="AO58" s="12"/>
      <c r="AP58" s="41" t="e">
        <f t="shared" si="5"/>
        <v>#VALUE!</v>
      </c>
      <c r="AQ58" s="12" t="e">
        <f t="shared" si="6"/>
        <v>#VALUE!</v>
      </c>
      <c r="AR58" s="12"/>
      <c r="AS58" s="12" t="e">
        <f>VLOOKUP(AR58,'listas '!V:W,2,0)</f>
        <v>#N/A</v>
      </c>
      <c r="AT58" s="12" t="e">
        <f t="shared" si="7"/>
        <v>#VALUE!</v>
      </c>
    </row>
    <row r="59" spans="1:46" ht="60" x14ac:dyDescent="0.25">
      <c r="A59" s="9">
        <v>200082</v>
      </c>
      <c r="B59" s="10" t="s">
        <v>76</v>
      </c>
      <c r="C59" s="24" t="s">
        <v>17</v>
      </c>
      <c r="D59" s="18">
        <v>30266</v>
      </c>
      <c r="E59" s="19">
        <v>1400</v>
      </c>
      <c r="F59" s="21">
        <v>0</v>
      </c>
      <c r="G59" s="8">
        <v>31666</v>
      </c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2"/>
      <c r="AA59" s="39" t="str">
        <f>IF(Z59="","ERROR, Indique si tiene Política de Canje",VLOOKUP(Z59,'listas '!A:B,2,0))</f>
        <v>ERROR, Indique si tiene Política de Canje</v>
      </c>
      <c r="AB59" s="40" t="e">
        <f t="shared" si="0"/>
        <v>#VALUE!</v>
      </c>
      <c r="AC59" s="40"/>
      <c r="AD59" s="41" t="str">
        <f>IF(AC59="","ERROR, Indique plazo de entrega",VLOOKUP(AC59,'listas '!D:E,2,0))</f>
        <v>ERROR, Indique plazo de entrega</v>
      </c>
      <c r="AE59" s="12" t="e">
        <f t="shared" si="1"/>
        <v>#VALUE!</v>
      </c>
      <c r="AF59" s="12"/>
      <c r="AG59" s="41" t="str">
        <f>IF(AF59="","ERROR, Indique Número de Cartas Presentadas",VLOOKUP(AF59,'listas '!G:H,2,0))</f>
        <v>ERROR, Indique Número de Cartas Presentadas</v>
      </c>
      <c r="AH59" s="12" t="e">
        <f t="shared" si="2"/>
        <v>#VALUE!</v>
      </c>
      <c r="AI59" s="13"/>
      <c r="AJ59" s="39" t="str">
        <f>IF(AI59="","ERROR, Indique experiencia anterior",VLOOKUP(AI59,'listas '!M:N,2,0))</f>
        <v>ERROR, Indique experiencia anterior</v>
      </c>
      <c r="AK59" s="12" t="e">
        <f t="shared" si="3"/>
        <v>#VALUE!</v>
      </c>
      <c r="AL59" s="12"/>
      <c r="AM59" s="41" t="str">
        <f>IF(AL59="","ERROR, Indique Evaluación técnica",VLOOKUP(AL59,'listas '!P:Q,2,0))</f>
        <v>ERROR, Indique Evaluación técnica</v>
      </c>
      <c r="AN59" s="12" t="e">
        <f t="shared" si="4"/>
        <v>#VALUE!</v>
      </c>
      <c r="AO59" s="12"/>
      <c r="AP59" s="41" t="e">
        <f t="shared" si="5"/>
        <v>#VALUE!</v>
      </c>
      <c r="AQ59" s="12" t="e">
        <f t="shared" si="6"/>
        <v>#VALUE!</v>
      </c>
      <c r="AR59" s="12"/>
      <c r="AS59" s="12" t="e">
        <f>VLOOKUP(AR59,'listas '!V:W,2,0)</f>
        <v>#N/A</v>
      </c>
      <c r="AT59" s="12" t="e">
        <f t="shared" si="7"/>
        <v>#VALUE!</v>
      </c>
    </row>
    <row r="60" spans="1:46" ht="60" x14ac:dyDescent="0.25">
      <c r="A60" s="6">
        <v>200083</v>
      </c>
      <c r="B60" s="7" t="s">
        <v>77</v>
      </c>
      <c r="C60" s="24" t="s">
        <v>17</v>
      </c>
      <c r="D60" s="18">
        <v>2574</v>
      </c>
      <c r="E60" s="19">
        <v>0</v>
      </c>
      <c r="F60" s="21">
        <v>0</v>
      </c>
      <c r="G60" s="8">
        <v>2574</v>
      </c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2"/>
      <c r="AA60" s="39" t="str">
        <f>IF(Z60="","ERROR, Indique si tiene Política de Canje",VLOOKUP(Z60,'listas '!A:B,2,0))</f>
        <v>ERROR, Indique si tiene Política de Canje</v>
      </c>
      <c r="AB60" s="40" t="e">
        <f t="shared" si="0"/>
        <v>#VALUE!</v>
      </c>
      <c r="AC60" s="40"/>
      <c r="AD60" s="41" t="str">
        <f>IF(AC60="","ERROR, Indique plazo de entrega",VLOOKUP(AC60,'listas '!D:E,2,0))</f>
        <v>ERROR, Indique plazo de entrega</v>
      </c>
      <c r="AE60" s="12" t="e">
        <f t="shared" si="1"/>
        <v>#VALUE!</v>
      </c>
      <c r="AF60" s="12"/>
      <c r="AG60" s="41" t="str">
        <f>IF(AF60="","ERROR, Indique Número de Cartas Presentadas",VLOOKUP(AF60,'listas '!G:H,2,0))</f>
        <v>ERROR, Indique Número de Cartas Presentadas</v>
      </c>
      <c r="AH60" s="12" t="e">
        <f t="shared" si="2"/>
        <v>#VALUE!</v>
      </c>
      <c r="AI60" s="13"/>
      <c r="AJ60" s="39" t="str">
        <f>IF(AI60="","ERROR, Indique experiencia anterior",VLOOKUP(AI60,'listas '!M:N,2,0))</f>
        <v>ERROR, Indique experiencia anterior</v>
      </c>
      <c r="AK60" s="12" t="e">
        <f t="shared" si="3"/>
        <v>#VALUE!</v>
      </c>
      <c r="AL60" s="12"/>
      <c r="AM60" s="41" t="str">
        <f>IF(AL60="","ERROR, Indique Evaluación técnica",VLOOKUP(AL60,'listas '!P:Q,2,0))</f>
        <v>ERROR, Indique Evaluación técnica</v>
      </c>
      <c r="AN60" s="12" t="e">
        <f t="shared" si="4"/>
        <v>#VALUE!</v>
      </c>
      <c r="AO60" s="12"/>
      <c r="AP60" s="41" t="e">
        <f t="shared" si="5"/>
        <v>#VALUE!</v>
      </c>
      <c r="AQ60" s="12" t="e">
        <f t="shared" si="6"/>
        <v>#VALUE!</v>
      </c>
      <c r="AR60" s="12"/>
      <c r="AS60" s="12" t="e">
        <f>VLOOKUP(AR60,'listas '!V:W,2,0)</f>
        <v>#N/A</v>
      </c>
      <c r="AT60" s="12" t="e">
        <f t="shared" si="7"/>
        <v>#VALUE!</v>
      </c>
    </row>
    <row r="61" spans="1:46" ht="60" x14ac:dyDescent="0.25">
      <c r="A61" s="9">
        <v>200077</v>
      </c>
      <c r="B61" s="10" t="s">
        <v>78</v>
      </c>
      <c r="C61" s="24" t="s">
        <v>17</v>
      </c>
      <c r="D61" s="18">
        <v>10790</v>
      </c>
      <c r="E61" s="19">
        <v>0</v>
      </c>
      <c r="F61" s="21">
        <v>0</v>
      </c>
      <c r="G61" s="8">
        <v>10790</v>
      </c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2"/>
      <c r="AA61" s="39" t="str">
        <f>IF(Z61="","ERROR, Indique si tiene Política de Canje",VLOOKUP(Z61,'listas '!A:B,2,0))</f>
        <v>ERROR, Indique si tiene Política de Canje</v>
      </c>
      <c r="AB61" s="40" t="e">
        <f t="shared" si="0"/>
        <v>#VALUE!</v>
      </c>
      <c r="AC61" s="40"/>
      <c r="AD61" s="41" t="str">
        <f>IF(AC61="","ERROR, Indique plazo de entrega",VLOOKUP(AC61,'listas '!D:E,2,0))</f>
        <v>ERROR, Indique plazo de entrega</v>
      </c>
      <c r="AE61" s="12" t="e">
        <f t="shared" si="1"/>
        <v>#VALUE!</v>
      </c>
      <c r="AF61" s="12"/>
      <c r="AG61" s="41" t="str">
        <f>IF(AF61="","ERROR, Indique Número de Cartas Presentadas",VLOOKUP(AF61,'listas '!G:H,2,0))</f>
        <v>ERROR, Indique Número de Cartas Presentadas</v>
      </c>
      <c r="AH61" s="12" t="e">
        <f t="shared" si="2"/>
        <v>#VALUE!</v>
      </c>
      <c r="AI61" s="13"/>
      <c r="AJ61" s="39" t="str">
        <f>IF(AI61="","ERROR, Indique experiencia anterior",VLOOKUP(AI61,'listas '!M:N,2,0))</f>
        <v>ERROR, Indique experiencia anterior</v>
      </c>
      <c r="AK61" s="12" t="e">
        <f t="shared" si="3"/>
        <v>#VALUE!</v>
      </c>
      <c r="AL61" s="12"/>
      <c r="AM61" s="41" t="str">
        <f>IF(AL61="","ERROR, Indique Evaluación técnica",VLOOKUP(AL61,'listas '!P:Q,2,0))</f>
        <v>ERROR, Indique Evaluación técnica</v>
      </c>
      <c r="AN61" s="12" t="e">
        <f t="shared" si="4"/>
        <v>#VALUE!</v>
      </c>
      <c r="AO61" s="12"/>
      <c r="AP61" s="41" t="e">
        <f t="shared" si="5"/>
        <v>#VALUE!</v>
      </c>
      <c r="AQ61" s="12" t="e">
        <f t="shared" si="6"/>
        <v>#VALUE!</v>
      </c>
      <c r="AR61" s="12"/>
      <c r="AS61" s="12" t="e">
        <f>VLOOKUP(AR61,'listas '!V:W,2,0)</f>
        <v>#N/A</v>
      </c>
      <c r="AT61" s="12" t="e">
        <f t="shared" si="7"/>
        <v>#VALUE!</v>
      </c>
    </row>
    <row r="62" spans="1:46" ht="60" x14ac:dyDescent="0.25">
      <c r="A62" s="9">
        <v>200079</v>
      </c>
      <c r="B62" s="10" t="s">
        <v>79</v>
      </c>
      <c r="C62" s="24" t="s">
        <v>17</v>
      </c>
      <c r="D62" s="18">
        <v>22823</v>
      </c>
      <c r="E62" s="19">
        <v>2000</v>
      </c>
      <c r="F62" s="21">
        <v>0</v>
      </c>
      <c r="G62" s="8">
        <v>24823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2"/>
      <c r="AA62" s="39" t="str">
        <f>IF(Z62="","ERROR, Indique si tiene Política de Canje",VLOOKUP(Z62,'listas '!A:B,2,0))</f>
        <v>ERROR, Indique si tiene Política de Canje</v>
      </c>
      <c r="AB62" s="40" t="e">
        <f t="shared" si="0"/>
        <v>#VALUE!</v>
      </c>
      <c r="AC62" s="40"/>
      <c r="AD62" s="41" t="str">
        <f>IF(AC62="","ERROR, Indique plazo de entrega",VLOOKUP(AC62,'listas '!D:E,2,0))</f>
        <v>ERROR, Indique plazo de entrega</v>
      </c>
      <c r="AE62" s="12" t="e">
        <f t="shared" si="1"/>
        <v>#VALUE!</v>
      </c>
      <c r="AF62" s="12"/>
      <c r="AG62" s="41" t="str">
        <f>IF(AF62="","ERROR, Indique Número de Cartas Presentadas",VLOOKUP(AF62,'listas '!G:H,2,0))</f>
        <v>ERROR, Indique Número de Cartas Presentadas</v>
      </c>
      <c r="AH62" s="12" t="e">
        <f t="shared" si="2"/>
        <v>#VALUE!</v>
      </c>
      <c r="AI62" s="13"/>
      <c r="AJ62" s="39" t="str">
        <f>IF(AI62="","ERROR, Indique experiencia anterior",VLOOKUP(AI62,'listas '!M:N,2,0))</f>
        <v>ERROR, Indique experiencia anterior</v>
      </c>
      <c r="AK62" s="12" t="e">
        <f t="shared" si="3"/>
        <v>#VALUE!</v>
      </c>
      <c r="AL62" s="12"/>
      <c r="AM62" s="41" t="str">
        <f>IF(AL62="","ERROR, Indique Evaluación técnica",VLOOKUP(AL62,'listas '!P:Q,2,0))</f>
        <v>ERROR, Indique Evaluación técnica</v>
      </c>
      <c r="AN62" s="12" t="e">
        <f t="shared" si="4"/>
        <v>#VALUE!</v>
      </c>
      <c r="AO62" s="12"/>
      <c r="AP62" s="41" t="e">
        <f t="shared" si="5"/>
        <v>#VALUE!</v>
      </c>
      <c r="AQ62" s="12" t="e">
        <f t="shared" si="6"/>
        <v>#VALUE!</v>
      </c>
      <c r="AR62" s="12"/>
      <c r="AS62" s="12" t="e">
        <f>VLOOKUP(AR62,'listas '!V:W,2,0)</f>
        <v>#N/A</v>
      </c>
      <c r="AT62" s="12" t="e">
        <f t="shared" si="7"/>
        <v>#VALUE!</v>
      </c>
    </row>
    <row r="63" spans="1:46" ht="60" x14ac:dyDescent="0.25">
      <c r="A63" s="6">
        <v>200080</v>
      </c>
      <c r="B63" s="7" t="s">
        <v>80</v>
      </c>
      <c r="C63" s="24" t="s">
        <v>17</v>
      </c>
      <c r="D63" s="18">
        <v>19115</v>
      </c>
      <c r="E63" s="19">
        <v>0</v>
      </c>
      <c r="F63" s="21">
        <v>0</v>
      </c>
      <c r="G63" s="8">
        <v>19115</v>
      </c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2"/>
      <c r="AA63" s="39" t="str">
        <f>IF(Z63="","ERROR, Indique si tiene Política de Canje",VLOOKUP(Z63,'listas '!A:B,2,0))</f>
        <v>ERROR, Indique si tiene Política de Canje</v>
      </c>
      <c r="AB63" s="40" t="e">
        <f t="shared" si="0"/>
        <v>#VALUE!</v>
      </c>
      <c r="AC63" s="40"/>
      <c r="AD63" s="41" t="str">
        <f>IF(AC63="","ERROR, Indique plazo de entrega",VLOOKUP(AC63,'listas '!D:E,2,0))</f>
        <v>ERROR, Indique plazo de entrega</v>
      </c>
      <c r="AE63" s="12" t="e">
        <f t="shared" si="1"/>
        <v>#VALUE!</v>
      </c>
      <c r="AF63" s="12"/>
      <c r="AG63" s="41" t="str">
        <f>IF(AF63="","ERROR, Indique Número de Cartas Presentadas",VLOOKUP(AF63,'listas '!G:H,2,0))</f>
        <v>ERROR, Indique Número de Cartas Presentadas</v>
      </c>
      <c r="AH63" s="12" t="e">
        <f t="shared" si="2"/>
        <v>#VALUE!</v>
      </c>
      <c r="AI63" s="13"/>
      <c r="AJ63" s="39" t="str">
        <f>IF(AI63="","ERROR, Indique experiencia anterior",VLOOKUP(AI63,'listas '!M:N,2,0))</f>
        <v>ERROR, Indique experiencia anterior</v>
      </c>
      <c r="AK63" s="12" t="e">
        <f t="shared" si="3"/>
        <v>#VALUE!</v>
      </c>
      <c r="AL63" s="12"/>
      <c r="AM63" s="41" t="str">
        <f>IF(AL63="","ERROR, Indique Evaluación técnica",VLOOKUP(AL63,'listas '!P:Q,2,0))</f>
        <v>ERROR, Indique Evaluación técnica</v>
      </c>
      <c r="AN63" s="12" t="e">
        <f t="shared" si="4"/>
        <v>#VALUE!</v>
      </c>
      <c r="AO63" s="12"/>
      <c r="AP63" s="41" t="e">
        <f t="shared" si="5"/>
        <v>#VALUE!</v>
      </c>
      <c r="AQ63" s="12" t="e">
        <f t="shared" si="6"/>
        <v>#VALUE!</v>
      </c>
      <c r="AR63" s="12"/>
      <c r="AS63" s="12" t="e">
        <f>VLOOKUP(AR63,'listas '!V:W,2,0)</f>
        <v>#N/A</v>
      </c>
      <c r="AT63" s="12" t="e">
        <f t="shared" si="7"/>
        <v>#VALUE!</v>
      </c>
    </row>
    <row r="64" spans="1:46" ht="60" x14ac:dyDescent="0.25">
      <c r="A64" s="9">
        <v>200084</v>
      </c>
      <c r="B64" s="10" t="s">
        <v>81</v>
      </c>
      <c r="C64" s="24" t="s">
        <v>82</v>
      </c>
      <c r="D64" s="18">
        <v>27692</v>
      </c>
      <c r="E64" s="19">
        <v>0</v>
      </c>
      <c r="F64" s="21">
        <v>800</v>
      </c>
      <c r="G64" s="8">
        <v>28492</v>
      </c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2"/>
      <c r="AA64" s="39" t="str">
        <f>IF(Z64="","ERROR, Indique si tiene Política de Canje",VLOOKUP(Z64,'listas '!A:B,2,0))</f>
        <v>ERROR, Indique si tiene Política de Canje</v>
      </c>
      <c r="AB64" s="40" t="e">
        <f t="shared" si="0"/>
        <v>#VALUE!</v>
      </c>
      <c r="AC64" s="40"/>
      <c r="AD64" s="41" t="str">
        <f>IF(AC64="","ERROR, Indique plazo de entrega",VLOOKUP(AC64,'listas '!D:E,2,0))</f>
        <v>ERROR, Indique plazo de entrega</v>
      </c>
      <c r="AE64" s="12" t="e">
        <f t="shared" si="1"/>
        <v>#VALUE!</v>
      </c>
      <c r="AF64" s="12"/>
      <c r="AG64" s="41" t="str">
        <f>IF(AF64="","ERROR, Indique Número de Cartas Presentadas",VLOOKUP(AF64,'listas '!G:H,2,0))</f>
        <v>ERROR, Indique Número de Cartas Presentadas</v>
      </c>
      <c r="AH64" s="12" t="e">
        <f t="shared" si="2"/>
        <v>#VALUE!</v>
      </c>
      <c r="AI64" s="13"/>
      <c r="AJ64" s="39" t="str">
        <f>IF(AI64="","ERROR, Indique experiencia anterior",VLOOKUP(AI64,'listas '!M:N,2,0))</f>
        <v>ERROR, Indique experiencia anterior</v>
      </c>
      <c r="AK64" s="12" t="e">
        <f t="shared" si="3"/>
        <v>#VALUE!</v>
      </c>
      <c r="AL64" s="12"/>
      <c r="AM64" s="41" t="str">
        <f>IF(AL64="","ERROR, Indique Evaluación técnica",VLOOKUP(AL64,'listas '!P:Q,2,0))</f>
        <v>ERROR, Indique Evaluación técnica</v>
      </c>
      <c r="AN64" s="12" t="e">
        <f t="shared" si="4"/>
        <v>#VALUE!</v>
      </c>
      <c r="AO64" s="12"/>
      <c r="AP64" s="41" t="e">
        <f t="shared" si="5"/>
        <v>#VALUE!</v>
      </c>
      <c r="AQ64" s="12" t="e">
        <f t="shared" si="6"/>
        <v>#VALUE!</v>
      </c>
      <c r="AR64" s="12"/>
      <c r="AS64" s="12" t="e">
        <f>VLOOKUP(AR64,'listas '!V:W,2,0)</f>
        <v>#N/A</v>
      </c>
      <c r="AT64" s="12" t="e">
        <f t="shared" si="7"/>
        <v>#VALUE!</v>
      </c>
    </row>
    <row r="65" spans="1:46" ht="60" x14ac:dyDescent="0.25">
      <c r="A65" s="6">
        <v>201407</v>
      </c>
      <c r="B65" s="7" t="s">
        <v>83</v>
      </c>
      <c r="C65" s="24" t="s">
        <v>82</v>
      </c>
      <c r="D65" s="18">
        <v>10</v>
      </c>
      <c r="E65" s="19">
        <v>0</v>
      </c>
      <c r="F65" s="21">
        <v>0</v>
      </c>
      <c r="G65" s="8">
        <v>10</v>
      </c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2"/>
      <c r="AA65" s="39" t="str">
        <f>IF(Z65="","ERROR, Indique si tiene Política de Canje",VLOOKUP(Z65,'listas '!A:B,2,0))</f>
        <v>ERROR, Indique si tiene Política de Canje</v>
      </c>
      <c r="AB65" s="40" t="e">
        <f t="shared" si="0"/>
        <v>#VALUE!</v>
      </c>
      <c r="AC65" s="40"/>
      <c r="AD65" s="41" t="str">
        <f>IF(AC65="","ERROR, Indique plazo de entrega",VLOOKUP(AC65,'listas '!D:E,2,0))</f>
        <v>ERROR, Indique plazo de entrega</v>
      </c>
      <c r="AE65" s="12" t="e">
        <f t="shared" si="1"/>
        <v>#VALUE!</v>
      </c>
      <c r="AF65" s="12"/>
      <c r="AG65" s="41" t="str">
        <f>IF(AF65="","ERROR, Indique Número de Cartas Presentadas",VLOOKUP(AF65,'listas '!G:H,2,0))</f>
        <v>ERROR, Indique Número de Cartas Presentadas</v>
      </c>
      <c r="AH65" s="12" t="e">
        <f t="shared" si="2"/>
        <v>#VALUE!</v>
      </c>
      <c r="AI65" s="13"/>
      <c r="AJ65" s="39" t="str">
        <f>IF(AI65="","ERROR, Indique experiencia anterior",VLOOKUP(AI65,'listas '!M:N,2,0))</f>
        <v>ERROR, Indique experiencia anterior</v>
      </c>
      <c r="AK65" s="12" t="e">
        <f t="shared" si="3"/>
        <v>#VALUE!</v>
      </c>
      <c r="AL65" s="12"/>
      <c r="AM65" s="41" t="str">
        <f>IF(AL65="","ERROR, Indique Evaluación técnica",VLOOKUP(AL65,'listas '!P:Q,2,0))</f>
        <v>ERROR, Indique Evaluación técnica</v>
      </c>
      <c r="AN65" s="12" t="e">
        <f t="shared" si="4"/>
        <v>#VALUE!</v>
      </c>
      <c r="AO65" s="12"/>
      <c r="AP65" s="41" t="e">
        <f t="shared" si="5"/>
        <v>#VALUE!</v>
      </c>
      <c r="AQ65" s="12" t="e">
        <f t="shared" si="6"/>
        <v>#VALUE!</v>
      </c>
      <c r="AR65" s="12"/>
      <c r="AS65" s="12" t="e">
        <f>VLOOKUP(AR65,'listas '!V:W,2,0)</f>
        <v>#N/A</v>
      </c>
      <c r="AT65" s="12" t="e">
        <f t="shared" si="7"/>
        <v>#VALUE!</v>
      </c>
    </row>
    <row r="66" spans="1:46" ht="60" x14ac:dyDescent="0.25">
      <c r="A66" s="6">
        <v>201307</v>
      </c>
      <c r="B66" s="7" t="s">
        <v>84</v>
      </c>
      <c r="C66" s="24" t="s">
        <v>85</v>
      </c>
      <c r="D66" s="18">
        <v>181</v>
      </c>
      <c r="E66" s="19">
        <v>0</v>
      </c>
      <c r="F66" s="21">
        <v>0</v>
      </c>
      <c r="G66" s="8">
        <v>181</v>
      </c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2"/>
      <c r="AA66" s="39" t="str">
        <f>IF(Z66="","ERROR, Indique si tiene Política de Canje",VLOOKUP(Z66,'listas '!A:B,2,0))</f>
        <v>ERROR, Indique si tiene Política de Canje</v>
      </c>
      <c r="AB66" s="40" t="e">
        <f t="shared" si="0"/>
        <v>#VALUE!</v>
      </c>
      <c r="AC66" s="40"/>
      <c r="AD66" s="41" t="str">
        <f>IF(AC66="","ERROR, Indique plazo de entrega",VLOOKUP(AC66,'listas '!D:E,2,0))</f>
        <v>ERROR, Indique plazo de entrega</v>
      </c>
      <c r="AE66" s="12" t="e">
        <f t="shared" si="1"/>
        <v>#VALUE!</v>
      </c>
      <c r="AF66" s="12"/>
      <c r="AG66" s="41" t="str">
        <f>IF(AF66="","ERROR, Indique Número de Cartas Presentadas",VLOOKUP(AF66,'listas '!G:H,2,0))</f>
        <v>ERROR, Indique Número de Cartas Presentadas</v>
      </c>
      <c r="AH66" s="12" t="e">
        <f t="shared" si="2"/>
        <v>#VALUE!</v>
      </c>
      <c r="AI66" s="13"/>
      <c r="AJ66" s="39" t="str">
        <f>IF(AI66="","ERROR, Indique experiencia anterior",VLOOKUP(AI66,'listas '!M:N,2,0))</f>
        <v>ERROR, Indique experiencia anterior</v>
      </c>
      <c r="AK66" s="12" t="e">
        <f t="shared" si="3"/>
        <v>#VALUE!</v>
      </c>
      <c r="AL66" s="12"/>
      <c r="AM66" s="41" t="str">
        <f>IF(AL66="","ERROR, Indique Evaluación técnica",VLOOKUP(AL66,'listas '!P:Q,2,0))</f>
        <v>ERROR, Indique Evaluación técnica</v>
      </c>
      <c r="AN66" s="12" t="e">
        <f t="shared" si="4"/>
        <v>#VALUE!</v>
      </c>
      <c r="AO66" s="12"/>
      <c r="AP66" s="41" t="e">
        <f t="shared" si="5"/>
        <v>#VALUE!</v>
      </c>
      <c r="AQ66" s="12" t="e">
        <f t="shared" si="6"/>
        <v>#VALUE!</v>
      </c>
      <c r="AR66" s="12"/>
      <c r="AS66" s="12" t="e">
        <f>VLOOKUP(AR66,'listas '!V:W,2,0)</f>
        <v>#N/A</v>
      </c>
      <c r="AT66" s="12" t="e">
        <f t="shared" si="7"/>
        <v>#VALUE!</v>
      </c>
    </row>
    <row r="67" spans="1:46" ht="60" x14ac:dyDescent="0.25">
      <c r="A67" s="6">
        <v>201309</v>
      </c>
      <c r="B67" s="7" t="s">
        <v>86</v>
      </c>
      <c r="C67" s="24" t="s">
        <v>85</v>
      </c>
      <c r="D67" s="18">
        <v>30</v>
      </c>
      <c r="E67" s="19">
        <v>0</v>
      </c>
      <c r="F67" s="21">
        <v>0</v>
      </c>
      <c r="G67" s="8">
        <v>30</v>
      </c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2"/>
      <c r="AA67" s="39" t="str">
        <f>IF(Z67="","ERROR, Indique si tiene Política de Canje",VLOOKUP(Z67,'listas '!A:B,2,0))</f>
        <v>ERROR, Indique si tiene Política de Canje</v>
      </c>
      <c r="AB67" s="40" t="e">
        <f t="shared" ref="AB67:AB130" si="8">AA67*5%</f>
        <v>#VALUE!</v>
      </c>
      <c r="AC67" s="40"/>
      <c r="AD67" s="41" t="str">
        <f>IF(AC67="","ERROR, Indique plazo de entrega",VLOOKUP(AC67,'listas '!D:E,2,0))</f>
        <v>ERROR, Indique plazo de entrega</v>
      </c>
      <c r="AE67" s="12" t="e">
        <f t="shared" ref="AE67:AE130" si="9">AD67*10%</f>
        <v>#VALUE!</v>
      </c>
      <c r="AF67" s="12"/>
      <c r="AG67" s="41" t="str">
        <f>IF(AF67="","ERROR, Indique Número de Cartas Presentadas",VLOOKUP(AF67,'listas '!G:H,2,0))</f>
        <v>ERROR, Indique Número de Cartas Presentadas</v>
      </c>
      <c r="AH67" s="12" t="e">
        <f t="shared" ref="AH67:AH130" si="10">AG67*5%</f>
        <v>#VALUE!</v>
      </c>
      <c r="AI67" s="13"/>
      <c r="AJ67" s="39" t="str">
        <f>IF(AI67="","ERROR, Indique experiencia anterior",VLOOKUP(AI67,'listas '!M:N,2,0))</f>
        <v>ERROR, Indique experiencia anterior</v>
      </c>
      <c r="AK67" s="12" t="e">
        <f t="shared" ref="AK67:AK130" si="11">AJ67*30%</f>
        <v>#VALUE!</v>
      </c>
      <c r="AL67" s="12"/>
      <c r="AM67" s="41" t="str">
        <f>IF(AL67="","ERROR, Indique Evaluación técnica",VLOOKUP(AL67,'listas '!P:Q,2,0))</f>
        <v>ERROR, Indique Evaluación técnica</v>
      </c>
      <c r="AN67" s="12" t="e">
        <f t="shared" ref="AN67:AN130" si="12">AM67*50%</f>
        <v>#VALUE!</v>
      </c>
      <c r="AO67" s="12"/>
      <c r="AP67" s="41" t="e">
        <f t="shared" ref="AP67:AP130" si="13">IF(AN67=0,"ERROR, Indique motivo del rechazo o de la NO evaluación")</f>
        <v>#VALUE!</v>
      </c>
      <c r="AQ67" s="12" t="e">
        <f t="shared" ref="AQ67:AQ130" si="14">AA67+AD67+AG67+AJ67+AM67</f>
        <v>#VALUE!</v>
      </c>
      <c r="AR67" s="12"/>
      <c r="AS67" s="12" t="e">
        <f>VLOOKUP(AR67,'listas '!V:W,2,0)</f>
        <v>#N/A</v>
      </c>
      <c r="AT67" s="12" t="e">
        <f t="shared" ref="AT67:AT130" si="15">AQ67+AS67</f>
        <v>#VALUE!</v>
      </c>
    </row>
    <row r="68" spans="1:46" ht="60" x14ac:dyDescent="0.25">
      <c r="A68" s="6">
        <v>200086</v>
      </c>
      <c r="B68" s="7" t="s">
        <v>87</v>
      </c>
      <c r="C68" s="24" t="s">
        <v>88</v>
      </c>
      <c r="D68" s="18">
        <v>500</v>
      </c>
      <c r="E68" s="19">
        <v>0</v>
      </c>
      <c r="F68" s="21">
        <v>0</v>
      </c>
      <c r="G68" s="8">
        <v>500</v>
      </c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2"/>
      <c r="AA68" s="39" t="str">
        <f>IF(Z68="","ERROR, Indique si tiene Política de Canje",VLOOKUP(Z68,'listas '!A:B,2,0))</f>
        <v>ERROR, Indique si tiene Política de Canje</v>
      </c>
      <c r="AB68" s="40" t="e">
        <f t="shared" si="8"/>
        <v>#VALUE!</v>
      </c>
      <c r="AC68" s="40"/>
      <c r="AD68" s="41" t="str">
        <f>IF(AC68="","ERROR, Indique plazo de entrega",VLOOKUP(AC68,'listas '!D:E,2,0))</f>
        <v>ERROR, Indique plazo de entrega</v>
      </c>
      <c r="AE68" s="12" t="e">
        <f t="shared" si="9"/>
        <v>#VALUE!</v>
      </c>
      <c r="AF68" s="12"/>
      <c r="AG68" s="41" t="str">
        <f>IF(AF68="","ERROR, Indique Número de Cartas Presentadas",VLOOKUP(AF68,'listas '!G:H,2,0))</f>
        <v>ERROR, Indique Número de Cartas Presentadas</v>
      </c>
      <c r="AH68" s="12" t="e">
        <f t="shared" si="10"/>
        <v>#VALUE!</v>
      </c>
      <c r="AI68" s="13"/>
      <c r="AJ68" s="39" t="str">
        <f>IF(AI68="","ERROR, Indique experiencia anterior",VLOOKUP(AI68,'listas '!M:N,2,0))</f>
        <v>ERROR, Indique experiencia anterior</v>
      </c>
      <c r="AK68" s="12" t="e">
        <f t="shared" si="11"/>
        <v>#VALUE!</v>
      </c>
      <c r="AL68" s="12"/>
      <c r="AM68" s="41" t="str">
        <f>IF(AL68="","ERROR, Indique Evaluación técnica",VLOOKUP(AL68,'listas '!P:Q,2,0))</f>
        <v>ERROR, Indique Evaluación técnica</v>
      </c>
      <c r="AN68" s="12" t="e">
        <f t="shared" si="12"/>
        <v>#VALUE!</v>
      </c>
      <c r="AO68" s="12"/>
      <c r="AP68" s="41" t="e">
        <f t="shared" si="13"/>
        <v>#VALUE!</v>
      </c>
      <c r="AQ68" s="12" t="e">
        <f t="shared" si="14"/>
        <v>#VALUE!</v>
      </c>
      <c r="AR68" s="12"/>
      <c r="AS68" s="12" t="e">
        <f>VLOOKUP(AR68,'listas '!V:W,2,0)</f>
        <v>#N/A</v>
      </c>
      <c r="AT68" s="12" t="e">
        <f t="shared" si="15"/>
        <v>#VALUE!</v>
      </c>
    </row>
    <row r="69" spans="1:46" ht="60" x14ac:dyDescent="0.25">
      <c r="A69" s="11">
        <v>200930</v>
      </c>
      <c r="B69" s="10" t="s">
        <v>89</v>
      </c>
      <c r="C69" s="24" t="s">
        <v>28</v>
      </c>
      <c r="D69" s="18">
        <v>3</v>
      </c>
      <c r="E69" s="19">
        <v>0</v>
      </c>
      <c r="F69" s="21">
        <v>0</v>
      </c>
      <c r="G69" s="8">
        <v>3</v>
      </c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2"/>
      <c r="AA69" s="39" t="str">
        <f>IF(Z69="","ERROR, Indique si tiene Política de Canje",VLOOKUP(Z69,'listas '!A:B,2,0))</f>
        <v>ERROR, Indique si tiene Política de Canje</v>
      </c>
      <c r="AB69" s="40" t="e">
        <f t="shared" si="8"/>
        <v>#VALUE!</v>
      </c>
      <c r="AC69" s="40"/>
      <c r="AD69" s="41" t="str">
        <f>IF(AC69="","ERROR, Indique plazo de entrega",VLOOKUP(AC69,'listas '!D:E,2,0))</f>
        <v>ERROR, Indique plazo de entrega</v>
      </c>
      <c r="AE69" s="12" t="e">
        <f t="shared" si="9"/>
        <v>#VALUE!</v>
      </c>
      <c r="AF69" s="12"/>
      <c r="AG69" s="41" t="str">
        <f>IF(AF69="","ERROR, Indique Número de Cartas Presentadas",VLOOKUP(AF69,'listas '!G:H,2,0))</f>
        <v>ERROR, Indique Número de Cartas Presentadas</v>
      </c>
      <c r="AH69" s="12" t="e">
        <f t="shared" si="10"/>
        <v>#VALUE!</v>
      </c>
      <c r="AI69" s="13"/>
      <c r="AJ69" s="39" t="str">
        <f>IF(AI69="","ERROR, Indique experiencia anterior",VLOOKUP(AI69,'listas '!M:N,2,0))</f>
        <v>ERROR, Indique experiencia anterior</v>
      </c>
      <c r="AK69" s="12" t="e">
        <f t="shared" si="11"/>
        <v>#VALUE!</v>
      </c>
      <c r="AL69" s="12"/>
      <c r="AM69" s="41" t="str">
        <f>IF(AL69="","ERROR, Indique Evaluación técnica",VLOOKUP(AL69,'listas '!P:Q,2,0))</f>
        <v>ERROR, Indique Evaluación técnica</v>
      </c>
      <c r="AN69" s="12" t="e">
        <f t="shared" si="12"/>
        <v>#VALUE!</v>
      </c>
      <c r="AO69" s="12"/>
      <c r="AP69" s="41" t="e">
        <f t="shared" si="13"/>
        <v>#VALUE!</v>
      </c>
      <c r="AQ69" s="12" t="e">
        <f t="shared" si="14"/>
        <v>#VALUE!</v>
      </c>
      <c r="AR69" s="12"/>
      <c r="AS69" s="12" t="e">
        <f>VLOOKUP(AR69,'listas '!V:W,2,0)</f>
        <v>#N/A</v>
      </c>
      <c r="AT69" s="12" t="e">
        <f t="shared" si="15"/>
        <v>#VALUE!</v>
      </c>
    </row>
    <row r="70" spans="1:46" ht="60" x14ac:dyDescent="0.25">
      <c r="A70" s="11">
        <v>204803</v>
      </c>
      <c r="B70" s="10" t="s">
        <v>90</v>
      </c>
      <c r="C70" s="24" t="s">
        <v>28</v>
      </c>
      <c r="D70" s="18">
        <v>24</v>
      </c>
      <c r="E70" s="19">
        <v>0</v>
      </c>
      <c r="F70" s="21">
        <v>0</v>
      </c>
      <c r="G70" s="8">
        <v>24</v>
      </c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2"/>
      <c r="AA70" s="39" t="str">
        <f>IF(Z70="","ERROR, Indique si tiene Política de Canje",VLOOKUP(Z70,'listas '!A:B,2,0))</f>
        <v>ERROR, Indique si tiene Política de Canje</v>
      </c>
      <c r="AB70" s="40" t="e">
        <f t="shared" si="8"/>
        <v>#VALUE!</v>
      </c>
      <c r="AC70" s="40"/>
      <c r="AD70" s="41" t="str">
        <f>IF(AC70="","ERROR, Indique plazo de entrega",VLOOKUP(AC70,'listas '!D:E,2,0))</f>
        <v>ERROR, Indique plazo de entrega</v>
      </c>
      <c r="AE70" s="12" t="e">
        <f t="shared" si="9"/>
        <v>#VALUE!</v>
      </c>
      <c r="AF70" s="12"/>
      <c r="AG70" s="41" t="str">
        <f>IF(AF70="","ERROR, Indique Número de Cartas Presentadas",VLOOKUP(AF70,'listas '!G:H,2,0))</f>
        <v>ERROR, Indique Número de Cartas Presentadas</v>
      </c>
      <c r="AH70" s="12" t="e">
        <f t="shared" si="10"/>
        <v>#VALUE!</v>
      </c>
      <c r="AI70" s="13"/>
      <c r="AJ70" s="39" t="str">
        <f>IF(AI70="","ERROR, Indique experiencia anterior",VLOOKUP(AI70,'listas '!M:N,2,0))</f>
        <v>ERROR, Indique experiencia anterior</v>
      </c>
      <c r="AK70" s="12" t="e">
        <f t="shared" si="11"/>
        <v>#VALUE!</v>
      </c>
      <c r="AL70" s="12"/>
      <c r="AM70" s="41" t="str">
        <f>IF(AL70="","ERROR, Indique Evaluación técnica",VLOOKUP(AL70,'listas '!P:Q,2,0))</f>
        <v>ERROR, Indique Evaluación técnica</v>
      </c>
      <c r="AN70" s="12" t="e">
        <f t="shared" si="12"/>
        <v>#VALUE!</v>
      </c>
      <c r="AO70" s="12"/>
      <c r="AP70" s="41" t="e">
        <f t="shared" si="13"/>
        <v>#VALUE!</v>
      </c>
      <c r="AQ70" s="12" t="e">
        <f t="shared" si="14"/>
        <v>#VALUE!</v>
      </c>
      <c r="AR70" s="12"/>
      <c r="AS70" s="12" t="e">
        <f>VLOOKUP(AR70,'listas '!V:W,2,0)</f>
        <v>#N/A</v>
      </c>
      <c r="AT70" s="12" t="e">
        <f t="shared" si="15"/>
        <v>#VALUE!</v>
      </c>
    </row>
    <row r="71" spans="1:46" ht="60" x14ac:dyDescent="0.25">
      <c r="A71" s="6">
        <v>200087</v>
      </c>
      <c r="B71" s="7" t="s">
        <v>91</v>
      </c>
      <c r="C71" s="24" t="s">
        <v>92</v>
      </c>
      <c r="D71" s="18">
        <v>842</v>
      </c>
      <c r="E71" s="19">
        <v>0</v>
      </c>
      <c r="F71" s="21">
        <v>0</v>
      </c>
      <c r="G71" s="8">
        <v>842</v>
      </c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2"/>
      <c r="AA71" s="39" t="str">
        <f>IF(Z71="","ERROR, Indique si tiene Política de Canje",VLOOKUP(Z71,'listas '!A:B,2,0))</f>
        <v>ERROR, Indique si tiene Política de Canje</v>
      </c>
      <c r="AB71" s="40" t="e">
        <f t="shared" si="8"/>
        <v>#VALUE!</v>
      </c>
      <c r="AC71" s="40"/>
      <c r="AD71" s="41" t="str">
        <f>IF(AC71="","ERROR, Indique plazo de entrega",VLOOKUP(AC71,'listas '!D:E,2,0))</f>
        <v>ERROR, Indique plazo de entrega</v>
      </c>
      <c r="AE71" s="12" t="e">
        <f t="shared" si="9"/>
        <v>#VALUE!</v>
      </c>
      <c r="AF71" s="12"/>
      <c r="AG71" s="41" t="str">
        <f>IF(AF71="","ERROR, Indique Número de Cartas Presentadas",VLOOKUP(AF71,'listas '!G:H,2,0))</f>
        <v>ERROR, Indique Número de Cartas Presentadas</v>
      </c>
      <c r="AH71" s="12" t="e">
        <f t="shared" si="10"/>
        <v>#VALUE!</v>
      </c>
      <c r="AI71" s="13"/>
      <c r="AJ71" s="39" t="str">
        <f>IF(AI71="","ERROR, Indique experiencia anterior",VLOOKUP(AI71,'listas '!M:N,2,0))</f>
        <v>ERROR, Indique experiencia anterior</v>
      </c>
      <c r="AK71" s="12" t="e">
        <f t="shared" si="11"/>
        <v>#VALUE!</v>
      </c>
      <c r="AL71" s="12"/>
      <c r="AM71" s="41" t="str">
        <f>IF(AL71="","ERROR, Indique Evaluación técnica",VLOOKUP(AL71,'listas '!P:Q,2,0))</f>
        <v>ERROR, Indique Evaluación técnica</v>
      </c>
      <c r="AN71" s="12" t="e">
        <f t="shared" si="12"/>
        <v>#VALUE!</v>
      </c>
      <c r="AO71" s="12"/>
      <c r="AP71" s="41" t="e">
        <f t="shared" si="13"/>
        <v>#VALUE!</v>
      </c>
      <c r="AQ71" s="12" t="e">
        <f t="shared" si="14"/>
        <v>#VALUE!</v>
      </c>
      <c r="AR71" s="12"/>
      <c r="AS71" s="12" t="e">
        <f>VLOOKUP(AR71,'listas '!V:W,2,0)</f>
        <v>#N/A</v>
      </c>
      <c r="AT71" s="12" t="e">
        <f t="shared" si="15"/>
        <v>#VALUE!</v>
      </c>
    </row>
    <row r="72" spans="1:46" ht="60" x14ac:dyDescent="0.25">
      <c r="A72" s="6">
        <v>185190</v>
      </c>
      <c r="B72" s="7" t="s">
        <v>93</v>
      </c>
      <c r="C72" s="24" t="s">
        <v>26</v>
      </c>
      <c r="D72" s="18">
        <v>4</v>
      </c>
      <c r="E72" s="19">
        <v>0</v>
      </c>
      <c r="F72" s="21">
        <v>0</v>
      </c>
      <c r="G72" s="8">
        <v>4</v>
      </c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2"/>
      <c r="AA72" s="39" t="str">
        <f>IF(Z72="","ERROR, Indique si tiene Política de Canje",VLOOKUP(Z72,'listas '!A:B,2,0))</f>
        <v>ERROR, Indique si tiene Política de Canje</v>
      </c>
      <c r="AB72" s="40" t="e">
        <f t="shared" si="8"/>
        <v>#VALUE!</v>
      </c>
      <c r="AC72" s="40"/>
      <c r="AD72" s="41" t="str">
        <f>IF(AC72="","ERROR, Indique plazo de entrega",VLOOKUP(AC72,'listas '!D:E,2,0))</f>
        <v>ERROR, Indique plazo de entrega</v>
      </c>
      <c r="AE72" s="12" t="e">
        <f t="shared" si="9"/>
        <v>#VALUE!</v>
      </c>
      <c r="AF72" s="12"/>
      <c r="AG72" s="41" t="str">
        <f>IF(AF72="","ERROR, Indique Número de Cartas Presentadas",VLOOKUP(AF72,'listas '!G:H,2,0))</f>
        <v>ERROR, Indique Número de Cartas Presentadas</v>
      </c>
      <c r="AH72" s="12" t="e">
        <f t="shared" si="10"/>
        <v>#VALUE!</v>
      </c>
      <c r="AI72" s="13"/>
      <c r="AJ72" s="39" t="str">
        <f>IF(AI72="","ERROR, Indique experiencia anterior",VLOOKUP(AI72,'listas '!M:N,2,0))</f>
        <v>ERROR, Indique experiencia anterior</v>
      </c>
      <c r="AK72" s="12" t="e">
        <f t="shared" si="11"/>
        <v>#VALUE!</v>
      </c>
      <c r="AL72" s="12"/>
      <c r="AM72" s="41" t="str">
        <f>IF(AL72="","ERROR, Indique Evaluación técnica",VLOOKUP(AL72,'listas '!P:Q,2,0))</f>
        <v>ERROR, Indique Evaluación técnica</v>
      </c>
      <c r="AN72" s="12" t="e">
        <f t="shared" si="12"/>
        <v>#VALUE!</v>
      </c>
      <c r="AO72" s="12"/>
      <c r="AP72" s="41" t="e">
        <f t="shared" si="13"/>
        <v>#VALUE!</v>
      </c>
      <c r="AQ72" s="12" t="e">
        <f t="shared" si="14"/>
        <v>#VALUE!</v>
      </c>
      <c r="AR72" s="12"/>
      <c r="AS72" s="12" t="e">
        <f>VLOOKUP(AR72,'listas '!V:W,2,0)</f>
        <v>#N/A</v>
      </c>
      <c r="AT72" s="12" t="e">
        <f t="shared" si="15"/>
        <v>#VALUE!</v>
      </c>
    </row>
    <row r="73" spans="1:46" ht="60" x14ac:dyDescent="0.25">
      <c r="A73" s="9">
        <v>200088</v>
      </c>
      <c r="B73" s="10" t="s">
        <v>94</v>
      </c>
      <c r="C73" s="24" t="s">
        <v>26</v>
      </c>
      <c r="D73" s="18">
        <v>17628</v>
      </c>
      <c r="E73" s="19">
        <v>5600</v>
      </c>
      <c r="F73" s="21">
        <v>6200</v>
      </c>
      <c r="G73" s="8">
        <v>29428</v>
      </c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2"/>
      <c r="AA73" s="39" t="str">
        <f>IF(Z73="","ERROR, Indique si tiene Política de Canje",VLOOKUP(Z73,'listas '!A:B,2,0))</f>
        <v>ERROR, Indique si tiene Política de Canje</v>
      </c>
      <c r="AB73" s="40" t="e">
        <f t="shared" si="8"/>
        <v>#VALUE!</v>
      </c>
      <c r="AC73" s="40"/>
      <c r="AD73" s="41" t="str">
        <f>IF(AC73="","ERROR, Indique plazo de entrega",VLOOKUP(AC73,'listas '!D:E,2,0))</f>
        <v>ERROR, Indique plazo de entrega</v>
      </c>
      <c r="AE73" s="12" t="e">
        <f t="shared" si="9"/>
        <v>#VALUE!</v>
      </c>
      <c r="AF73" s="12"/>
      <c r="AG73" s="41" t="str">
        <f>IF(AF73="","ERROR, Indique Número de Cartas Presentadas",VLOOKUP(AF73,'listas '!G:H,2,0))</f>
        <v>ERROR, Indique Número de Cartas Presentadas</v>
      </c>
      <c r="AH73" s="12" t="e">
        <f t="shared" si="10"/>
        <v>#VALUE!</v>
      </c>
      <c r="AI73" s="13"/>
      <c r="AJ73" s="39" t="str">
        <f>IF(AI73="","ERROR, Indique experiencia anterior",VLOOKUP(AI73,'listas '!M:N,2,0))</f>
        <v>ERROR, Indique experiencia anterior</v>
      </c>
      <c r="AK73" s="12" t="e">
        <f t="shared" si="11"/>
        <v>#VALUE!</v>
      </c>
      <c r="AL73" s="12"/>
      <c r="AM73" s="41" t="str">
        <f>IF(AL73="","ERROR, Indique Evaluación técnica",VLOOKUP(AL73,'listas '!P:Q,2,0))</f>
        <v>ERROR, Indique Evaluación técnica</v>
      </c>
      <c r="AN73" s="12" t="e">
        <f t="shared" si="12"/>
        <v>#VALUE!</v>
      </c>
      <c r="AO73" s="12"/>
      <c r="AP73" s="41" t="e">
        <f t="shared" si="13"/>
        <v>#VALUE!</v>
      </c>
      <c r="AQ73" s="12" t="e">
        <f t="shared" si="14"/>
        <v>#VALUE!</v>
      </c>
      <c r="AR73" s="12"/>
      <c r="AS73" s="12" t="e">
        <f>VLOOKUP(AR73,'listas '!V:W,2,0)</f>
        <v>#N/A</v>
      </c>
      <c r="AT73" s="12" t="e">
        <f t="shared" si="15"/>
        <v>#VALUE!</v>
      </c>
    </row>
    <row r="74" spans="1:46" ht="60" x14ac:dyDescent="0.25">
      <c r="A74" s="6">
        <v>200933</v>
      </c>
      <c r="B74" s="7" t="s">
        <v>95</v>
      </c>
      <c r="C74" s="24" t="s">
        <v>96</v>
      </c>
      <c r="D74" s="18">
        <v>59</v>
      </c>
      <c r="E74" s="19">
        <v>0</v>
      </c>
      <c r="F74" s="21">
        <v>0</v>
      </c>
      <c r="G74" s="8">
        <v>59</v>
      </c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2"/>
      <c r="AA74" s="39" t="str">
        <f>IF(Z74="","ERROR, Indique si tiene Política de Canje",VLOOKUP(Z74,'listas '!A:B,2,0))</f>
        <v>ERROR, Indique si tiene Política de Canje</v>
      </c>
      <c r="AB74" s="40" t="e">
        <f t="shared" si="8"/>
        <v>#VALUE!</v>
      </c>
      <c r="AC74" s="40"/>
      <c r="AD74" s="41" t="str">
        <f>IF(AC74="","ERROR, Indique plazo de entrega",VLOOKUP(AC74,'listas '!D:E,2,0))</f>
        <v>ERROR, Indique plazo de entrega</v>
      </c>
      <c r="AE74" s="12" t="e">
        <f t="shared" si="9"/>
        <v>#VALUE!</v>
      </c>
      <c r="AF74" s="12"/>
      <c r="AG74" s="41" t="str">
        <f>IF(AF74="","ERROR, Indique Número de Cartas Presentadas",VLOOKUP(AF74,'listas '!G:H,2,0))</f>
        <v>ERROR, Indique Número de Cartas Presentadas</v>
      </c>
      <c r="AH74" s="12" t="e">
        <f t="shared" si="10"/>
        <v>#VALUE!</v>
      </c>
      <c r="AI74" s="13"/>
      <c r="AJ74" s="39" t="str">
        <f>IF(AI74="","ERROR, Indique experiencia anterior",VLOOKUP(AI74,'listas '!M:N,2,0))</f>
        <v>ERROR, Indique experiencia anterior</v>
      </c>
      <c r="AK74" s="12" t="e">
        <f t="shared" si="11"/>
        <v>#VALUE!</v>
      </c>
      <c r="AL74" s="12"/>
      <c r="AM74" s="41" t="str">
        <f>IF(AL74="","ERROR, Indique Evaluación técnica",VLOOKUP(AL74,'listas '!P:Q,2,0))</f>
        <v>ERROR, Indique Evaluación técnica</v>
      </c>
      <c r="AN74" s="12" t="e">
        <f t="shared" si="12"/>
        <v>#VALUE!</v>
      </c>
      <c r="AO74" s="12"/>
      <c r="AP74" s="41" t="e">
        <f t="shared" si="13"/>
        <v>#VALUE!</v>
      </c>
      <c r="AQ74" s="12" t="e">
        <f t="shared" si="14"/>
        <v>#VALUE!</v>
      </c>
      <c r="AR74" s="12"/>
      <c r="AS74" s="12" t="e">
        <f>VLOOKUP(AR74,'listas '!V:W,2,0)</f>
        <v>#N/A</v>
      </c>
      <c r="AT74" s="12" t="e">
        <f t="shared" si="15"/>
        <v>#VALUE!</v>
      </c>
    </row>
    <row r="75" spans="1:46" ht="60" x14ac:dyDescent="0.25">
      <c r="A75" s="9">
        <v>200091</v>
      </c>
      <c r="B75" s="10" t="s">
        <v>97</v>
      </c>
      <c r="C75" s="24" t="s">
        <v>96</v>
      </c>
      <c r="D75" s="18">
        <v>5530</v>
      </c>
      <c r="E75" s="19">
        <v>0</v>
      </c>
      <c r="F75" s="21">
        <v>0</v>
      </c>
      <c r="G75" s="8">
        <v>5530</v>
      </c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2"/>
      <c r="AA75" s="39" t="str">
        <f>IF(Z75="","ERROR, Indique si tiene Política de Canje",VLOOKUP(Z75,'listas '!A:B,2,0))</f>
        <v>ERROR, Indique si tiene Política de Canje</v>
      </c>
      <c r="AB75" s="40" t="e">
        <f t="shared" si="8"/>
        <v>#VALUE!</v>
      </c>
      <c r="AC75" s="40"/>
      <c r="AD75" s="41" t="str">
        <f>IF(AC75="","ERROR, Indique plazo de entrega",VLOOKUP(AC75,'listas '!D:E,2,0))</f>
        <v>ERROR, Indique plazo de entrega</v>
      </c>
      <c r="AE75" s="12" t="e">
        <f t="shared" si="9"/>
        <v>#VALUE!</v>
      </c>
      <c r="AF75" s="12"/>
      <c r="AG75" s="41" t="str">
        <f>IF(AF75="","ERROR, Indique Número de Cartas Presentadas",VLOOKUP(AF75,'listas '!G:H,2,0))</f>
        <v>ERROR, Indique Número de Cartas Presentadas</v>
      </c>
      <c r="AH75" s="12" t="e">
        <f t="shared" si="10"/>
        <v>#VALUE!</v>
      </c>
      <c r="AI75" s="13"/>
      <c r="AJ75" s="39" t="str">
        <f>IF(AI75="","ERROR, Indique experiencia anterior",VLOOKUP(AI75,'listas '!M:N,2,0))</f>
        <v>ERROR, Indique experiencia anterior</v>
      </c>
      <c r="AK75" s="12" t="e">
        <f t="shared" si="11"/>
        <v>#VALUE!</v>
      </c>
      <c r="AL75" s="12"/>
      <c r="AM75" s="41" t="str">
        <f>IF(AL75="","ERROR, Indique Evaluación técnica",VLOOKUP(AL75,'listas '!P:Q,2,0))</f>
        <v>ERROR, Indique Evaluación técnica</v>
      </c>
      <c r="AN75" s="12" t="e">
        <f t="shared" si="12"/>
        <v>#VALUE!</v>
      </c>
      <c r="AO75" s="12"/>
      <c r="AP75" s="41" t="e">
        <f t="shared" si="13"/>
        <v>#VALUE!</v>
      </c>
      <c r="AQ75" s="12" t="e">
        <f t="shared" si="14"/>
        <v>#VALUE!</v>
      </c>
      <c r="AR75" s="12"/>
      <c r="AS75" s="12" t="e">
        <f>VLOOKUP(AR75,'listas '!V:W,2,0)</f>
        <v>#N/A</v>
      </c>
      <c r="AT75" s="12" t="e">
        <f t="shared" si="15"/>
        <v>#VALUE!</v>
      </c>
    </row>
    <row r="76" spans="1:46" ht="60" x14ac:dyDescent="0.25">
      <c r="A76" s="6">
        <v>201744</v>
      </c>
      <c r="B76" s="7" t="s">
        <v>98</v>
      </c>
      <c r="C76" s="24" t="s">
        <v>96</v>
      </c>
      <c r="D76" s="18">
        <v>1097</v>
      </c>
      <c r="E76" s="19">
        <v>0</v>
      </c>
      <c r="F76" s="21">
        <v>0</v>
      </c>
      <c r="G76" s="8">
        <v>1097</v>
      </c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2"/>
      <c r="AA76" s="39" t="str">
        <f>IF(Z76="","ERROR, Indique si tiene Política de Canje",VLOOKUP(Z76,'listas '!A:B,2,0))</f>
        <v>ERROR, Indique si tiene Política de Canje</v>
      </c>
      <c r="AB76" s="40" t="e">
        <f t="shared" si="8"/>
        <v>#VALUE!</v>
      </c>
      <c r="AC76" s="40"/>
      <c r="AD76" s="41" t="str">
        <f>IF(AC76="","ERROR, Indique plazo de entrega",VLOOKUP(AC76,'listas '!D:E,2,0))</f>
        <v>ERROR, Indique plazo de entrega</v>
      </c>
      <c r="AE76" s="12" t="e">
        <f t="shared" si="9"/>
        <v>#VALUE!</v>
      </c>
      <c r="AF76" s="12"/>
      <c r="AG76" s="41" t="str">
        <f>IF(AF76="","ERROR, Indique Número de Cartas Presentadas",VLOOKUP(AF76,'listas '!G:H,2,0))</f>
        <v>ERROR, Indique Número de Cartas Presentadas</v>
      </c>
      <c r="AH76" s="12" t="e">
        <f t="shared" si="10"/>
        <v>#VALUE!</v>
      </c>
      <c r="AI76" s="13"/>
      <c r="AJ76" s="39" t="str">
        <f>IF(AI76="","ERROR, Indique experiencia anterior",VLOOKUP(AI76,'listas '!M:N,2,0))</f>
        <v>ERROR, Indique experiencia anterior</v>
      </c>
      <c r="AK76" s="12" t="e">
        <f t="shared" si="11"/>
        <v>#VALUE!</v>
      </c>
      <c r="AL76" s="12"/>
      <c r="AM76" s="41" t="str">
        <f>IF(AL76="","ERROR, Indique Evaluación técnica",VLOOKUP(AL76,'listas '!P:Q,2,0))</f>
        <v>ERROR, Indique Evaluación técnica</v>
      </c>
      <c r="AN76" s="12" t="e">
        <f t="shared" si="12"/>
        <v>#VALUE!</v>
      </c>
      <c r="AO76" s="12"/>
      <c r="AP76" s="41" t="e">
        <f t="shared" si="13"/>
        <v>#VALUE!</v>
      </c>
      <c r="AQ76" s="12" t="e">
        <f t="shared" si="14"/>
        <v>#VALUE!</v>
      </c>
      <c r="AR76" s="12"/>
      <c r="AS76" s="12" t="e">
        <f>VLOOKUP(AR76,'listas '!V:W,2,0)</f>
        <v>#N/A</v>
      </c>
      <c r="AT76" s="12" t="e">
        <f t="shared" si="15"/>
        <v>#VALUE!</v>
      </c>
    </row>
    <row r="77" spans="1:46" ht="60" x14ac:dyDescent="0.25">
      <c r="A77" s="6">
        <v>200092</v>
      </c>
      <c r="B77" s="7" t="s">
        <v>99</v>
      </c>
      <c r="C77" s="24" t="s">
        <v>96</v>
      </c>
      <c r="D77" s="18">
        <v>367</v>
      </c>
      <c r="E77" s="19">
        <v>0</v>
      </c>
      <c r="F77" s="21">
        <v>0</v>
      </c>
      <c r="G77" s="8">
        <v>367</v>
      </c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2"/>
      <c r="AA77" s="39" t="str">
        <f>IF(Z77="","ERROR, Indique si tiene Política de Canje",VLOOKUP(Z77,'listas '!A:B,2,0))</f>
        <v>ERROR, Indique si tiene Política de Canje</v>
      </c>
      <c r="AB77" s="40" t="e">
        <f t="shared" si="8"/>
        <v>#VALUE!</v>
      </c>
      <c r="AC77" s="40"/>
      <c r="AD77" s="41" t="str">
        <f>IF(AC77="","ERROR, Indique plazo de entrega",VLOOKUP(AC77,'listas '!D:E,2,0))</f>
        <v>ERROR, Indique plazo de entrega</v>
      </c>
      <c r="AE77" s="12" t="e">
        <f t="shared" si="9"/>
        <v>#VALUE!</v>
      </c>
      <c r="AF77" s="12"/>
      <c r="AG77" s="41" t="str">
        <f>IF(AF77="","ERROR, Indique Número de Cartas Presentadas",VLOOKUP(AF77,'listas '!G:H,2,0))</f>
        <v>ERROR, Indique Número de Cartas Presentadas</v>
      </c>
      <c r="AH77" s="12" t="e">
        <f t="shared" si="10"/>
        <v>#VALUE!</v>
      </c>
      <c r="AI77" s="13"/>
      <c r="AJ77" s="39" t="str">
        <f>IF(AI77="","ERROR, Indique experiencia anterior",VLOOKUP(AI77,'listas '!M:N,2,0))</f>
        <v>ERROR, Indique experiencia anterior</v>
      </c>
      <c r="AK77" s="12" t="e">
        <f t="shared" si="11"/>
        <v>#VALUE!</v>
      </c>
      <c r="AL77" s="12"/>
      <c r="AM77" s="41" t="str">
        <f>IF(AL77="","ERROR, Indique Evaluación técnica",VLOOKUP(AL77,'listas '!P:Q,2,0))</f>
        <v>ERROR, Indique Evaluación técnica</v>
      </c>
      <c r="AN77" s="12" t="e">
        <f t="shared" si="12"/>
        <v>#VALUE!</v>
      </c>
      <c r="AO77" s="12"/>
      <c r="AP77" s="41" t="e">
        <f t="shared" si="13"/>
        <v>#VALUE!</v>
      </c>
      <c r="AQ77" s="12" t="e">
        <f t="shared" si="14"/>
        <v>#VALUE!</v>
      </c>
      <c r="AR77" s="12"/>
      <c r="AS77" s="12" t="e">
        <f>VLOOKUP(AR77,'listas '!V:W,2,0)</f>
        <v>#N/A</v>
      </c>
      <c r="AT77" s="12" t="e">
        <f t="shared" si="15"/>
        <v>#VALUE!</v>
      </c>
    </row>
    <row r="78" spans="1:46" ht="60" x14ac:dyDescent="0.25">
      <c r="A78" s="9">
        <v>200096</v>
      </c>
      <c r="B78" s="10" t="s">
        <v>100</v>
      </c>
      <c r="C78" s="24" t="s">
        <v>96</v>
      </c>
      <c r="D78" s="18">
        <v>46673</v>
      </c>
      <c r="E78" s="19">
        <v>450</v>
      </c>
      <c r="F78" s="21">
        <v>2050</v>
      </c>
      <c r="G78" s="8">
        <v>49173</v>
      </c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2"/>
      <c r="AA78" s="39" t="str">
        <f>IF(Z78="","ERROR, Indique si tiene Política de Canje",VLOOKUP(Z78,'listas '!A:B,2,0))</f>
        <v>ERROR, Indique si tiene Política de Canje</v>
      </c>
      <c r="AB78" s="40" t="e">
        <f t="shared" si="8"/>
        <v>#VALUE!</v>
      </c>
      <c r="AC78" s="40"/>
      <c r="AD78" s="41" t="str">
        <f>IF(AC78="","ERROR, Indique plazo de entrega",VLOOKUP(AC78,'listas '!D:E,2,0))</f>
        <v>ERROR, Indique plazo de entrega</v>
      </c>
      <c r="AE78" s="12" t="e">
        <f t="shared" si="9"/>
        <v>#VALUE!</v>
      </c>
      <c r="AF78" s="12"/>
      <c r="AG78" s="41" t="str">
        <f>IF(AF78="","ERROR, Indique Número de Cartas Presentadas",VLOOKUP(AF78,'listas '!G:H,2,0))</f>
        <v>ERROR, Indique Número de Cartas Presentadas</v>
      </c>
      <c r="AH78" s="12" t="e">
        <f t="shared" si="10"/>
        <v>#VALUE!</v>
      </c>
      <c r="AI78" s="13"/>
      <c r="AJ78" s="39" t="str">
        <f>IF(AI78="","ERROR, Indique experiencia anterior",VLOOKUP(AI78,'listas '!M:N,2,0))</f>
        <v>ERROR, Indique experiencia anterior</v>
      </c>
      <c r="AK78" s="12" t="e">
        <f t="shared" si="11"/>
        <v>#VALUE!</v>
      </c>
      <c r="AL78" s="12"/>
      <c r="AM78" s="41" t="str">
        <f>IF(AL78="","ERROR, Indique Evaluación técnica",VLOOKUP(AL78,'listas '!P:Q,2,0))</f>
        <v>ERROR, Indique Evaluación técnica</v>
      </c>
      <c r="AN78" s="12" t="e">
        <f t="shared" si="12"/>
        <v>#VALUE!</v>
      </c>
      <c r="AO78" s="12"/>
      <c r="AP78" s="41" t="e">
        <f t="shared" si="13"/>
        <v>#VALUE!</v>
      </c>
      <c r="AQ78" s="12" t="e">
        <f t="shared" si="14"/>
        <v>#VALUE!</v>
      </c>
      <c r="AR78" s="12"/>
      <c r="AS78" s="12" t="e">
        <f>VLOOKUP(AR78,'listas '!V:W,2,0)</f>
        <v>#N/A</v>
      </c>
      <c r="AT78" s="12" t="e">
        <f t="shared" si="15"/>
        <v>#VALUE!</v>
      </c>
    </row>
    <row r="79" spans="1:46" ht="60" x14ac:dyDescent="0.25">
      <c r="A79" s="6">
        <v>200095</v>
      </c>
      <c r="B79" s="7" t="s">
        <v>101</v>
      </c>
      <c r="C79" s="24" t="s">
        <v>96</v>
      </c>
      <c r="D79" s="18">
        <v>2282</v>
      </c>
      <c r="E79" s="19">
        <v>0</v>
      </c>
      <c r="F79" s="21">
        <v>0</v>
      </c>
      <c r="G79" s="8">
        <v>2282</v>
      </c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2"/>
      <c r="AA79" s="39" t="str">
        <f>IF(Z79="","ERROR, Indique si tiene Política de Canje",VLOOKUP(Z79,'listas '!A:B,2,0))</f>
        <v>ERROR, Indique si tiene Política de Canje</v>
      </c>
      <c r="AB79" s="40" t="e">
        <f t="shared" si="8"/>
        <v>#VALUE!</v>
      </c>
      <c r="AC79" s="40"/>
      <c r="AD79" s="41" t="str">
        <f>IF(AC79="","ERROR, Indique plazo de entrega",VLOOKUP(AC79,'listas '!D:E,2,0))</f>
        <v>ERROR, Indique plazo de entrega</v>
      </c>
      <c r="AE79" s="12" t="e">
        <f t="shared" si="9"/>
        <v>#VALUE!</v>
      </c>
      <c r="AF79" s="12"/>
      <c r="AG79" s="41" t="str">
        <f>IF(AF79="","ERROR, Indique Número de Cartas Presentadas",VLOOKUP(AF79,'listas '!G:H,2,0))</f>
        <v>ERROR, Indique Número de Cartas Presentadas</v>
      </c>
      <c r="AH79" s="12" t="e">
        <f t="shared" si="10"/>
        <v>#VALUE!</v>
      </c>
      <c r="AI79" s="13"/>
      <c r="AJ79" s="39" t="str">
        <f>IF(AI79="","ERROR, Indique experiencia anterior",VLOOKUP(AI79,'listas '!M:N,2,0))</f>
        <v>ERROR, Indique experiencia anterior</v>
      </c>
      <c r="AK79" s="12" t="e">
        <f t="shared" si="11"/>
        <v>#VALUE!</v>
      </c>
      <c r="AL79" s="12"/>
      <c r="AM79" s="41" t="str">
        <f>IF(AL79="","ERROR, Indique Evaluación técnica",VLOOKUP(AL79,'listas '!P:Q,2,0))</f>
        <v>ERROR, Indique Evaluación técnica</v>
      </c>
      <c r="AN79" s="12" t="e">
        <f t="shared" si="12"/>
        <v>#VALUE!</v>
      </c>
      <c r="AO79" s="12"/>
      <c r="AP79" s="41" t="e">
        <f t="shared" si="13"/>
        <v>#VALUE!</v>
      </c>
      <c r="AQ79" s="12" t="e">
        <f t="shared" si="14"/>
        <v>#VALUE!</v>
      </c>
      <c r="AR79" s="12"/>
      <c r="AS79" s="12" t="e">
        <f>VLOOKUP(AR79,'listas '!V:W,2,0)</f>
        <v>#N/A</v>
      </c>
      <c r="AT79" s="12" t="e">
        <f t="shared" si="15"/>
        <v>#VALUE!</v>
      </c>
    </row>
    <row r="80" spans="1:46" ht="60" x14ac:dyDescent="0.25">
      <c r="A80" s="6">
        <v>204627</v>
      </c>
      <c r="B80" s="7" t="s">
        <v>102</v>
      </c>
      <c r="C80" s="24" t="s">
        <v>96</v>
      </c>
      <c r="D80" s="18">
        <v>20</v>
      </c>
      <c r="E80" s="19">
        <v>0</v>
      </c>
      <c r="F80" s="21">
        <v>0</v>
      </c>
      <c r="G80" s="8">
        <v>20</v>
      </c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2"/>
      <c r="AA80" s="39" t="str">
        <f>IF(Z80="","ERROR, Indique si tiene Política de Canje",VLOOKUP(Z80,'listas '!A:B,2,0))</f>
        <v>ERROR, Indique si tiene Política de Canje</v>
      </c>
      <c r="AB80" s="40" t="e">
        <f t="shared" si="8"/>
        <v>#VALUE!</v>
      </c>
      <c r="AC80" s="40"/>
      <c r="AD80" s="41" t="str">
        <f>IF(AC80="","ERROR, Indique plazo de entrega",VLOOKUP(AC80,'listas '!D:E,2,0))</f>
        <v>ERROR, Indique plazo de entrega</v>
      </c>
      <c r="AE80" s="12" t="e">
        <f t="shared" si="9"/>
        <v>#VALUE!</v>
      </c>
      <c r="AF80" s="12"/>
      <c r="AG80" s="41" t="str">
        <f>IF(AF80="","ERROR, Indique Número de Cartas Presentadas",VLOOKUP(AF80,'listas '!G:H,2,0))</f>
        <v>ERROR, Indique Número de Cartas Presentadas</v>
      </c>
      <c r="AH80" s="12" t="e">
        <f t="shared" si="10"/>
        <v>#VALUE!</v>
      </c>
      <c r="AI80" s="13"/>
      <c r="AJ80" s="39" t="str">
        <f>IF(AI80="","ERROR, Indique experiencia anterior",VLOOKUP(AI80,'listas '!M:N,2,0))</f>
        <v>ERROR, Indique experiencia anterior</v>
      </c>
      <c r="AK80" s="12" t="e">
        <f t="shared" si="11"/>
        <v>#VALUE!</v>
      </c>
      <c r="AL80" s="12"/>
      <c r="AM80" s="41" t="str">
        <f>IF(AL80="","ERROR, Indique Evaluación técnica",VLOOKUP(AL80,'listas '!P:Q,2,0))</f>
        <v>ERROR, Indique Evaluación técnica</v>
      </c>
      <c r="AN80" s="12" t="e">
        <f t="shared" si="12"/>
        <v>#VALUE!</v>
      </c>
      <c r="AO80" s="12"/>
      <c r="AP80" s="41" t="e">
        <f t="shared" si="13"/>
        <v>#VALUE!</v>
      </c>
      <c r="AQ80" s="12" t="e">
        <f t="shared" si="14"/>
        <v>#VALUE!</v>
      </c>
      <c r="AR80" s="12"/>
      <c r="AS80" s="12" t="e">
        <f>VLOOKUP(AR80,'listas '!V:W,2,0)</f>
        <v>#N/A</v>
      </c>
      <c r="AT80" s="12" t="e">
        <f t="shared" si="15"/>
        <v>#VALUE!</v>
      </c>
    </row>
    <row r="81" spans="1:46" ht="60" x14ac:dyDescent="0.25">
      <c r="A81" s="6">
        <v>200097</v>
      </c>
      <c r="B81" s="7" t="s">
        <v>103</v>
      </c>
      <c r="C81" s="24" t="s">
        <v>96</v>
      </c>
      <c r="D81" s="18">
        <v>11431</v>
      </c>
      <c r="E81" s="19">
        <v>0</v>
      </c>
      <c r="F81" s="21">
        <v>0</v>
      </c>
      <c r="G81" s="8">
        <v>11431</v>
      </c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2"/>
      <c r="AA81" s="39" t="str">
        <f>IF(Z81="","ERROR, Indique si tiene Política de Canje",VLOOKUP(Z81,'listas '!A:B,2,0))</f>
        <v>ERROR, Indique si tiene Política de Canje</v>
      </c>
      <c r="AB81" s="40" t="e">
        <f t="shared" si="8"/>
        <v>#VALUE!</v>
      </c>
      <c r="AC81" s="40"/>
      <c r="AD81" s="41" t="str">
        <f>IF(AC81="","ERROR, Indique plazo de entrega",VLOOKUP(AC81,'listas '!D:E,2,0))</f>
        <v>ERROR, Indique plazo de entrega</v>
      </c>
      <c r="AE81" s="12" t="e">
        <f t="shared" si="9"/>
        <v>#VALUE!</v>
      </c>
      <c r="AF81" s="12"/>
      <c r="AG81" s="41" t="str">
        <f>IF(AF81="","ERROR, Indique Número de Cartas Presentadas",VLOOKUP(AF81,'listas '!G:H,2,0))</f>
        <v>ERROR, Indique Número de Cartas Presentadas</v>
      </c>
      <c r="AH81" s="12" t="e">
        <f t="shared" si="10"/>
        <v>#VALUE!</v>
      </c>
      <c r="AI81" s="13"/>
      <c r="AJ81" s="39" t="str">
        <f>IF(AI81="","ERROR, Indique experiencia anterior",VLOOKUP(AI81,'listas '!M:N,2,0))</f>
        <v>ERROR, Indique experiencia anterior</v>
      </c>
      <c r="AK81" s="12" t="e">
        <f t="shared" si="11"/>
        <v>#VALUE!</v>
      </c>
      <c r="AL81" s="12"/>
      <c r="AM81" s="41" t="str">
        <f>IF(AL81="","ERROR, Indique Evaluación técnica",VLOOKUP(AL81,'listas '!P:Q,2,0))</f>
        <v>ERROR, Indique Evaluación técnica</v>
      </c>
      <c r="AN81" s="12" t="e">
        <f t="shared" si="12"/>
        <v>#VALUE!</v>
      </c>
      <c r="AO81" s="12"/>
      <c r="AP81" s="41" t="e">
        <f t="shared" si="13"/>
        <v>#VALUE!</v>
      </c>
      <c r="AQ81" s="12" t="e">
        <f t="shared" si="14"/>
        <v>#VALUE!</v>
      </c>
      <c r="AR81" s="12"/>
      <c r="AS81" s="12" t="e">
        <f>VLOOKUP(AR81,'listas '!V:W,2,0)</f>
        <v>#N/A</v>
      </c>
      <c r="AT81" s="12" t="e">
        <f t="shared" si="15"/>
        <v>#VALUE!</v>
      </c>
    </row>
    <row r="82" spans="1:46" ht="60" x14ac:dyDescent="0.25">
      <c r="A82" s="9">
        <v>200098</v>
      </c>
      <c r="B82" s="10" t="s">
        <v>104</v>
      </c>
      <c r="C82" s="24" t="s">
        <v>10</v>
      </c>
      <c r="D82" s="18">
        <v>20990</v>
      </c>
      <c r="E82" s="19">
        <v>0</v>
      </c>
      <c r="F82" s="21">
        <v>0</v>
      </c>
      <c r="G82" s="8">
        <v>20990</v>
      </c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2"/>
      <c r="AA82" s="39" t="str">
        <f>IF(Z82="","ERROR, Indique si tiene Política de Canje",VLOOKUP(Z82,'listas '!A:B,2,0))</f>
        <v>ERROR, Indique si tiene Política de Canje</v>
      </c>
      <c r="AB82" s="40" t="e">
        <f t="shared" si="8"/>
        <v>#VALUE!</v>
      </c>
      <c r="AC82" s="40"/>
      <c r="AD82" s="41" t="str">
        <f>IF(AC82="","ERROR, Indique plazo de entrega",VLOOKUP(AC82,'listas '!D:E,2,0))</f>
        <v>ERROR, Indique plazo de entrega</v>
      </c>
      <c r="AE82" s="12" t="e">
        <f t="shared" si="9"/>
        <v>#VALUE!</v>
      </c>
      <c r="AF82" s="12"/>
      <c r="AG82" s="41" t="str">
        <f>IF(AF82="","ERROR, Indique Número de Cartas Presentadas",VLOOKUP(AF82,'listas '!G:H,2,0))</f>
        <v>ERROR, Indique Número de Cartas Presentadas</v>
      </c>
      <c r="AH82" s="12" t="e">
        <f t="shared" si="10"/>
        <v>#VALUE!</v>
      </c>
      <c r="AI82" s="13"/>
      <c r="AJ82" s="39" t="str">
        <f>IF(AI82="","ERROR, Indique experiencia anterior",VLOOKUP(AI82,'listas '!M:N,2,0))</f>
        <v>ERROR, Indique experiencia anterior</v>
      </c>
      <c r="AK82" s="12" t="e">
        <f t="shared" si="11"/>
        <v>#VALUE!</v>
      </c>
      <c r="AL82" s="12"/>
      <c r="AM82" s="41" t="str">
        <f>IF(AL82="","ERROR, Indique Evaluación técnica",VLOOKUP(AL82,'listas '!P:Q,2,0))</f>
        <v>ERROR, Indique Evaluación técnica</v>
      </c>
      <c r="AN82" s="12" t="e">
        <f t="shared" si="12"/>
        <v>#VALUE!</v>
      </c>
      <c r="AO82" s="12"/>
      <c r="AP82" s="41" t="e">
        <f t="shared" si="13"/>
        <v>#VALUE!</v>
      </c>
      <c r="AQ82" s="12" t="e">
        <f t="shared" si="14"/>
        <v>#VALUE!</v>
      </c>
      <c r="AR82" s="12"/>
      <c r="AS82" s="12" t="e">
        <f>VLOOKUP(AR82,'listas '!V:W,2,0)</f>
        <v>#N/A</v>
      </c>
      <c r="AT82" s="12" t="e">
        <f t="shared" si="15"/>
        <v>#VALUE!</v>
      </c>
    </row>
    <row r="83" spans="1:46" ht="60" x14ac:dyDescent="0.25">
      <c r="A83" s="9">
        <v>200099</v>
      </c>
      <c r="B83" s="10" t="s">
        <v>105</v>
      </c>
      <c r="C83" s="24" t="s">
        <v>10</v>
      </c>
      <c r="D83" s="18">
        <v>9107</v>
      </c>
      <c r="E83" s="19">
        <v>0</v>
      </c>
      <c r="F83" s="21">
        <v>0</v>
      </c>
      <c r="G83" s="8">
        <v>9107</v>
      </c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2"/>
      <c r="AA83" s="39" t="str">
        <f>IF(Z83="","ERROR, Indique si tiene Política de Canje",VLOOKUP(Z83,'listas '!A:B,2,0))</f>
        <v>ERROR, Indique si tiene Política de Canje</v>
      </c>
      <c r="AB83" s="40" t="e">
        <f t="shared" si="8"/>
        <v>#VALUE!</v>
      </c>
      <c r="AC83" s="40"/>
      <c r="AD83" s="41" t="str">
        <f>IF(AC83="","ERROR, Indique plazo de entrega",VLOOKUP(AC83,'listas '!D:E,2,0))</f>
        <v>ERROR, Indique plazo de entrega</v>
      </c>
      <c r="AE83" s="12" t="e">
        <f t="shared" si="9"/>
        <v>#VALUE!</v>
      </c>
      <c r="AF83" s="12"/>
      <c r="AG83" s="41" t="str">
        <f>IF(AF83="","ERROR, Indique Número de Cartas Presentadas",VLOOKUP(AF83,'listas '!G:H,2,0))</f>
        <v>ERROR, Indique Número de Cartas Presentadas</v>
      </c>
      <c r="AH83" s="12" t="e">
        <f t="shared" si="10"/>
        <v>#VALUE!</v>
      </c>
      <c r="AI83" s="13"/>
      <c r="AJ83" s="39" t="str">
        <f>IF(AI83="","ERROR, Indique experiencia anterior",VLOOKUP(AI83,'listas '!M:N,2,0))</f>
        <v>ERROR, Indique experiencia anterior</v>
      </c>
      <c r="AK83" s="12" t="e">
        <f t="shared" si="11"/>
        <v>#VALUE!</v>
      </c>
      <c r="AL83" s="12"/>
      <c r="AM83" s="41" t="str">
        <f>IF(AL83="","ERROR, Indique Evaluación técnica",VLOOKUP(AL83,'listas '!P:Q,2,0))</f>
        <v>ERROR, Indique Evaluación técnica</v>
      </c>
      <c r="AN83" s="12" t="e">
        <f t="shared" si="12"/>
        <v>#VALUE!</v>
      </c>
      <c r="AO83" s="12"/>
      <c r="AP83" s="41" t="e">
        <f t="shared" si="13"/>
        <v>#VALUE!</v>
      </c>
      <c r="AQ83" s="12" t="e">
        <f t="shared" si="14"/>
        <v>#VALUE!</v>
      </c>
      <c r="AR83" s="12"/>
      <c r="AS83" s="12" t="e">
        <f>VLOOKUP(AR83,'listas '!V:W,2,0)</f>
        <v>#N/A</v>
      </c>
      <c r="AT83" s="12" t="e">
        <f t="shared" si="15"/>
        <v>#VALUE!</v>
      </c>
    </row>
    <row r="84" spans="1:46" ht="60" x14ac:dyDescent="0.25">
      <c r="A84" s="9">
        <v>150240</v>
      </c>
      <c r="B84" s="10" t="s">
        <v>106</v>
      </c>
      <c r="C84" s="24" t="s">
        <v>8</v>
      </c>
      <c r="D84" s="18">
        <v>9294</v>
      </c>
      <c r="E84" s="19">
        <v>0</v>
      </c>
      <c r="F84" s="21">
        <v>0</v>
      </c>
      <c r="G84" s="8">
        <v>9294</v>
      </c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2"/>
      <c r="AA84" s="39" t="str">
        <f>IF(Z84="","ERROR, Indique si tiene Política de Canje",VLOOKUP(Z84,'listas '!A:B,2,0))</f>
        <v>ERROR, Indique si tiene Política de Canje</v>
      </c>
      <c r="AB84" s="40" t="e">
        <f t="shared" si="8"/>
        <v>#VALUE!</v>
      </c>
      <c r="AC84" s="40"/>
      <c r="AD84" s="41" t="str">
        <f>IF(AC84="","ERROR, Indique plazo de entrega",VLOOKUP(AC84,'listas '!D:E,2,0))</f>
        <v>ERROR, Indique plazo de entrega</v>
      </c>
      <c r="AE84" s="12" t="e">
        <f t="shared" si="9"/>
        <v>#VALUE!</v>
      </c>
      <c r="AF84" s="12"/>
      <c r="AG84" s="41" t="str">
        <f>IF(AF84="","ERROR, Indique Número de Cartas Presentadas",VLOOKUP(AF84,'listas '!G:H,2,0))</f>
        <v>ERROR, Indique Número de Cartas Presentadas</v>
      </c>
      <c r="AH84" s="12" t="e">
        <f t="shared" si="10"/>
        <v>#VALUE!</v>
      </c>
      <c r="AI84" s="13"/>
      <c r="AJ84" s="39" t="str">
        <f>IF(AI84="","ERROR, Indique experiencia anterior",VLOOKUP(AI84,'listas '!M:N,2,0))</f>
        <v>ERROR, Indique experiencia anterior</v>
      </c>
      <c r="AK84" s="12" t="e">
        <f t="shared" si="11"/>
        <v>#VALUE!</v>
      </c>
      <c r="AL84" s="12"/>
      <c r="AM84" s="41" t="str">
        <f>IF(AL84="","ERROR, Indique Evaluación técnica",VLOOKUP(AL84,'listas '!P:Q,2,0))</f>
        <v>ERROR, Indique Evaluación técnica</v>
      </c>
      <c r="AN84" s="12" t="e">
        <f t="shared" si="12"/>
        <v>#VALUE!</v>
      </c>
      <c r="AO84" s="12"/>
      <c r="AP84" s="41" t="e">
        <f t="shared" si="13"/>
        <v>#VALUE!</v>
      </c>
      <c r="AQ84" s="12" t="e">
        <f t="shared" si="14"/>
        <v>#VALUE!</v>
      </c>
      <c r="AR84" s="12"/>
      <c r="AS84" s="12" t="e">
        <f>VLOOKUP(AR84,'listas '!V:W,2,0)</f>
        <v>#N/A</v>
      </c>
      <c r="AT84" s="12" t="e">
        <f t="shared" si="15"/>
        <v>#VALUE!</v>
      </c>
    </row>
    <row r="85" spans="1:46" ht="60" x14ac:dyDescent="0.25">
      <c r="A85" s="9">
        <v>200101</v>
      </c>
      <c r="B85" s="10" t="s">
        <v>107</v>
      </c>
      <c r="C85" s="24" t="s">
        <v>26</v>
      </c>
      <c r="D85" s="18">
        <v>117</v>
      </c>
      <c r="E85" s="19">
        <v>0</v>
      </c>
      <c r="F85" s="21">
        <v>0</v>
      </c>
      <c r="G85" s="8">
        <v>117</v>
      </c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2"/>
      <c r="AA85" s="39" t="str">
        <f>IF(Z85="","ERROR, Indique si tiene Política de Canje",VLOOKUP(Z85,'listas '!A:B,2,0))</f>
        <v>ERROR, Indique si tiene Política de Canje</v>
      </c>
      <c r="AB85" s="40" t="e">
        <f t="shared" si="8"/>
        <v>#VALUE!</v>
      </c>
      <c r="AC85" s="40"/>
      <c r="AD85" s="41" t="str">
        <f>IF(AC85="","ERROR, Indique plazo de entrega",VLOOKUP(AC85,'listas '!D:E,2,0))</f>
        <v>ERROR, Indique plazo de entrega</v>
      </c>
      <c r="AE85" s="12" t="e">
        <f t="shared" si="9"/>
        <v>#VALUE!</v>
      </c>
      <c r="AF85" s="12"/>
      <c r="AG85" s="41" t="str">
        <f>IF(AF85="","ERROR, Indique Número de Cartas Presentadas",VLOOKUP(AF85,'listas '!G:H,2,0))</f>
        <v>ERROR, Indique Número de Cartas Presentadas</v>
      </c>
      <c r="AH85" s="12" t="e">
        <f t="shared" si="10"/>
        <v>#VALUE!</v>
      </c>
      <c r="AI85" s="13"/>
      <c r="AJ85" s="39" t="str">
        <f>IF(AI85="","ERROR, Indique experiencia anterior",VLOOKUP(AI85,'listas '!M:N,2,0))</f>
        <v>ERROR, Indique experiencia anterior</v>
      </c>
      <c r="AK85" s="12" t="e">
        <f t="shared" si="11"/>
        <v>#VALUE!</v>
      </c>
      <c r="AL85" s="12"/>
      <c r="AM85" s="41" t="str">
        <f>IF(AL85="","ERROR, Indique Evaluación técnica",VLOOKUP(AL85,'listas '!P:Q,2,0))</f>
        <v>ERROR, Indique Evaluación técnica</v>
      </c>
      <c r="AN85" s="12" t="e">
        <f t="shared" si="12"/>
        <v>#VALUE!</v>
      </c>
      <c r="AO85" s="12"/>
      <c r="AP85" s="41" t="e">
        <f t="shared" si="13"/>
        <v>#VALUE!</v>
      </c>
      <c r="AQ85" s="12" t="e">
        <f t="shared" si="14"/>
        <v>#VALUE!</v>
      </c>
      <c r="AR85" s="12"/>
      <c r="AS85" s="12" t="e">
        <f>VLOOKUP(AR85,'listas '!V:W,2,0)</f>
        <v>#N/A</v>
      </c>
      <c r="AT85" s="12" t="e">
        <f t="shared" si="15"/>
        <v>#VALUE!</v>
      </c>
    </row>
    <row r="86" spans="1:46" ht="60" x14ac:dyDescent="0.25">
      <c r="A86" s="9">
        <v>200102</v>
      </c>
      <c r="B86" s="10" t="s">
        <v>108</v>
      </c>
      <c r="C86" s="24" t="s">
        <v>109</v>
      </c>
      <c r="D86" s="18">
        <v>17918</v>
      </c>
      <c r="E86" s="19">
        <v>0</v>
      </c>
      <c r="F86" s="21">
        <v>0</v>
      </c>
      <c r="G86" s="8">
        <v>17918</v>
      </c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2"/>
      <c r="AA86" s="39" t="str">
        <f>IF(Z86="","ERROR, Indique si tiene Política de Canje",VLOOKUP(Z86,'listas '!A:B,2,0))</f>
        <v>ERROR, Indique si tiene Política de Canje</v>
      </c>
      <c r="AB86" s="40" t="e">
        <f t="shared" si="8"/>
        <v>#VALUE!</v>
      </c>
      <c r="AC86" s="40"/>
      <c r="AD86" s="41" t="str">
        <f>IF(AC86="","ERROR, Indique plazo de entrega",VLOOKUP(AC86,'listas '!D:E,2,0))</f>
        <v>ERROR, Indique plazo de entrega</v>
      </c>
      <c r="AE86" s="12" t="e">
        <f t="shared" si="9"/>
        <v>#VALUE!</v>
      </c>
      <c r="AF86" s="12"/>
      <c r="AG86" s="41" t="str">
        <f>IF(AF86="","ERROR, Indique Número de Cartas Presentadas",VLOOKUP(AF86,'listas '!G:H,2,0))</f>
        <v>ERROR, Indique Número de Cartas Presentadas</v>
      </c>
      <c r="AH86" s="12" t="e">
        <f t="shared" si="10"/>
        <v>#VALUE!</v>
      </c>
      <c r="AI86" s="13"/>
      <c r="AJ86" s="39" t="str">
        <f>IF(AI86="","ERROR, Indique experiencia anterior",VLOOKUP(AI86,'listas '!M:N,2,0))</f>
        <v>ERROR, Indique experiencia anterior</v>
      </c>
      <c r="AK86" s="12" t="e">
        <f t="shared" si="11"/>
        <v>#VALUE!</v>
      </c>
      <c r="AL86" s="12"/>
      <c r="AM86" s="41" t="str">
        <f>IF(AL86="","ERROR, Indique Evaluación técnica",VLOOKUP(AL86,'listas '!P:Q,2,0))</f>
        <v>ERROR, Indique Evaluación técnica</v>
      </c>
      <c r="AN86" s="12" t="e">
        <f t="shared" si="12"/>
        <v>#VALUE!</v>
      </c>
      <c r="AO86" s="12"/>
      <c r="AP86" s="41" t="e">
        <f t="shared" si="13"/>
        <v>#VALUE!</v>
      </c>
      <c r="AQ86" s="12" t="e">
        <f t="shared" si="14"/>
        <v>#VALUE!</v>
      </c>
      <c r="AR86" s="12"/>
      <c r="AS86" s="12" t="e">
        <f>VLOOKUP(AR86,'listas '!V:W,2,0)</f>
        <v>#N/A</v>
      </c>
      <c r="AT86" s="12" t="e">
        <f t="shared" si="15"/>
        <v>#VALUE!</v>
      </c>
    </row>
    <row r="87" spans="1:46" ht="60" x14ac:dyDescent="0.25">
      <c r="A87" s="6">
        <v>200104</v>
      </c>
      <c r="B87" s="7" t="s">
        <v>110</v>
      </c>
      <c r="C87" s="24" t="s">
        <v>109</v>
      </c>
      <c r="D87" s="18">
        <v>4708</v>
      </c>
      <c r="E87" s="19">
        <v>0</v>
      </c>
      <c r="F87" s="21">
        <v>0</v>
      </c>
      <c r="G87" s="8">
        <v>4708</v>
      </c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2"/>
      <c r="AA87" s="39" t="str">
        <f>IF(Z87="","ERROR, Indique si tiene Política de Canje",VLOOKUP(Z87,'listas '!A:B,2,0))</f>
        <v>ERROR, Indique si tiene Política de Canje</v>
      </c>
      <c r="AB87" s="40" t="e">
        <f t="shared" si="8"/>
        <v>#VALUE!</v>
      </c>
      <c r="AC87" s="40"/>
      <c r="AD87" s="41" t="str">
        <f>IF(AC87="","ERROR, Indique plazo de entrega",VLOOKUP(AC87,'listas '!D:E,2,0))</f>
        <v>ERROR, Indique plazo de entrega</v>
      </c>
      <c r="AE87" s="12" t="e">
        <f t="shared" si="9"/>
        <v>#VALUE!</v>
      </c>
      <c r="AF87" s="12"/>
      <c r="AG87" s="41" t="str">
        <f>IF(AF87="","ERROR, Indique Número de Cartas Presentadas",VLOOKUP(AF87,'listas '!G:H,2,0))</f>
        <v>ERROR, Indique Número de Cartas Presentadas</v>
      </c>
      <c r="AH87" s="12" t="e">
        <f t="shared" si="10"/>
        <v>#VALUE!</v>
      </c>
      <c r="AI87" s="13"/>
      <c r="AJ87" s="39" t="str">
        <f>IF(AI87="","ERROR, Indique experiencia anterior",VLOOKUP(AI87,'listas '!M:N,2,0))</f>
        <v>ERROR, Indique experiencia anterior</v>
      </c>
      <c r="AK87" s="12" t="e">
        <f t="shared" si="11"/>
        <v>#VALUE!</v>
      </c>
      <c r="AL87" s="12"/>
      <c r="AM87" s="41" t="str">
        <f>IF(AL87="","ERROR, Indique Evaluación técnica",VLOOKUP(AL87,'listas '!P:Q,2,0))</f>
        <v>ERROR, Indique Evaluación técnica</v>
      </c>
      <c r="AN87" s="12" t="e">
        <f t="shared" si="12"/>
        <v>#VALUE!</v>
      </c>
      <c r="AO87" s="12"/>
      <c r="AP87" s="41" t="e">
        <f t="shared" si="13"/>
        <v>#VALUE!</v>
      </c>
      <c r="AQ87" s="12" t="e">
        <f t="shared" si="14"/>
        <v>#VALUE!</v>
      </c>
      <c r="AR87" s="12"/>
      <c r="AS87" s="12" t="e">
        <f>VLOOKUP(AR87,'listas '!V:W,2,0)</f>
        <v>#N/A</v>
      </c>
      <c r="AT87" s="12" t="e">
        <f t="shared" si="15"/>
        <v>#VALUE!</v>
      </c>
    </row>
    <row r="88" spans="1:46" ht="60" x14ac:dyDescent="0.25">
      <c r="A88" s="6">
        <v>200105</v>
      </c>
      <c r="B88" s="7" t="s">
        <v>111</v>
      </c>
      <c r="C88" s="24" t="s">
        <v>112</v>
      </c>
      <c r="D88" s="18">
        <v>10</v>
      </c>
      <c r="E88" s="19">
        <v>0</v>
      </c>
      <c r="F88" s="21">
        <v>0</v>
      </c>
      <c r="G88" s="8">
        <v>10</v>
      </c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2"/>
      <c r="AA88" s="39" t="str">
        <f>IF(Z88="","ERROR, Indique si tiene Política de Canje",VLOOKUP(Z88,'listas '!A:B,2,0))</f>
        <v>ERROR, Indique si tiene Política de Canje</v>
      </c>
      <c r="AB88" s="40" t="e">
        <f t="shared" si="8"/>
        <v>#VALUE!</v>
      </c>
      <c r="AC88" s="40"/>
      <c r="AD88" s="41" t="str">
        <f>IF(AC88="","ERROR, Indique plazo de entrega",VLOOKUP(AC88,'listas '!D:E,2,0))</f>
        <v>ERROR, Indique plazo de entrega</v>
      </c>
      <c r="AE88" s="12" t="e">
        <f t="shared" si="9"/>
        <v>#VALUE!</v>
      </c>
      <c r="AF88" s="12"/>
      <c r="AG88" s="41" t="str">
        <f>IF(AF88="","ERROR, Indique Número de Cartas Presentadas",VLOOKUP(AF88,'listas '!G:H,2,0))</f>
        <v>ERROR, Indique Número de Cartas Presentadas</v>
      </c>
      <c r="AH88" s="12" t="e">
        <f t="shared" si="10"/>
        <v>#VALUE!</v>
      </c>
      <c r="AI88" s="13"/>
      <c r="AJ88" s="39" t="str">
        <f>IF(AI88="","ERROR, Indique experiencia anterior",VLOOKUP(AI88,'listas '!M:N,2,0))</f>
        <v>ERROR, Indique experiencia anterior</v>
      </c>
      <c r="AK88" s="12" t="e">
        <f t="shared" si="11"/>
        <v>#VALUE!</v>
      </c>
      <c r="AL88" s="12"/>
      <c r="AM88" s="41" t="str">
        <f>IF(AL88="","ERROR, Indique Evaluación técnica",VLOOKUP(AL88,'listas '!P:Q,2,0))</f>
        <v>ERROR, Indique Evaluación técnica</v>
      </c>
      <c r="AN88" s="12" t="e">
        <f t="shared" si="12"/>
        <v>#VALUE!</v>
      </c>
      <c r="AO88" s="12"/>
      <c r="AP88" s="41" t="e">
        <f t="shared" si="13"/>
        <v>#VALUE!</v>
      </c>
      <c r="AQ88" s="12" t="e">
        <f t="shared" si="14"/>
        <v>#VALUE!</v>
      </c>
      <c r="AR88" s="12"/>
      <c r="AS88" s="12" t="e">
        <f>VLOOKUP(AR88,'listas '!V:W,2,0)</f>
        <v>#N/A</v>
      </c>
      <c r="AT88" s="12" t="e">
        <f t="shared" si="15"/>
        <v>#VALUE!</v>
      </c>
    </row>
    <row r="89" spans="1:46" ht="60" x14ac:dyDescent="0.25">
      <c r="A89" s="9">
        <v>200106</v>
      </c>
      <c r="B89" s="10" t="s">
        <v>113</v>
      </c>
      <c r="C89" s="24" t="s">
        <v>112</v>
      </c>
      <c r="D89" s="18">
        <v>11880</v>
      </c>
      <c r="E89" s="19">
        <v>0</v>
      </c>
      <c r="F89" s="21">
        <v>20</v>
      </c>
      <c r="G89" s="8">
        <v>11900</v>
      </c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2"/>
      <c r="AA89" s="39" t="str">
        <f>IF(Z89="","ERROR, Indique si tiene Política de Canje",VLOOKUP(Z89,'listas '!A:B,2,0))</f>
        <v>ERROR, Indique si tiene Política de Canje</v>
      </c>
      <c r="AB89" s="40" t="e">
        <f t="shared" si="8"/>
        <v>#VALUE!</v>
      </c>
      <c r="AC89" s="40"/>
      <c r="AD89" s="41" t="str">
        <f>IF(AC89="","ERROR, Indique plazo de entrega",VLOOKUP(AC89,'listas '!D:E,2,0))</f>
        <v>ERROR, Indique plazo de entrega</v>
      </c>
      <c r="AE89" s="12" t="e">
        <f t="shared" si="9"/>
        <v>#VALUE!</v>
      </c>
      <c r="AF89" s="12"/>
      <c r="AG89" s="41" t="str">
        <f>IF(AF89="","ERROR, Indique Número de Cartas Presentadas",VLOOKUP(AF89,'listas '!G:H,2,0))</f>
        <v>ERROR, Indique Número de Cartas Presentadas</v>
      </c>
      <c r="AH89" s="12" t="e">
        <f t="shared" si="10"/>
        <v>#VALUE!</v>
      </c>
      <c r="AI89" s="13"/>
      <c r="AJ89" s="39" t="str">
        <f>IF(AI89="","ERROR, Indique experiencia anterior",VLOOKUP(AI89,'listas '!M:N,2,0))</f>
        <v>ERROR, Indique experiencia anterior</v>
      </c>
      <c r="AK89" s="12" t="e">
        <f t="shared" si="11"/>
        <v>#VALUE!</v>
      </c>
      <c r="AL89" s="12"/>
      <c r="AM89" s="41" t="str">
        <f>IF(AL89="","ERROR, Indique Evaluación técnica",VLOOKUP(AL89,'listas '!P:Q,2,0))</f>
        <v>ERROR, Indique Evaluación técnica</v>
      </c>
      <c r="AN89" s="12" t="e">
        <f t="shared" si="12"/>
        <v>#VALUE!</v>
      </c>
      <c r="AO89" s="12"/>
      <c r="AP89" s="41" t="e">
        <f t="shared" si="13"/>
        <v>#VALUE!</v>
      </c>
      <c r="AQ89" s="12" t="e">
        <f t="shared" si="14"/>
        <v>#VALUE!</v>
      </c>
      <c r="AR89" s="12"/>
      <c r="AS89" s="12" t="e">
        <f>VLOOKUP(AR89,'listas '!V:W,2,0)</f>
        <v>#N/A</v>
      </c>
      <c r="AT89" s="12" t="e">
        <f t="shared" si="15"/>
        <v>#VALUE!</v>
      </c>
    </row>
    <row r="90" spans="1:46" ht="60" x14ac:dyDescent="0.25">
      <c r="A90" s="6">
        <v>200938</v>
      </c>
      <c r="B90" s="7" t="s">
        <v>114</v>
      </c>
      <c r="C90" s="24" t="s">
        <v>115</v>
      </c>
      <c r="D90" s="18">
        <v>159</v>
      </c>
      <c r="E90" s="19">
        <v>0</v>
      </c>
      <c r="F90" s="21">
        <v>0</v>
      </c>
      <c r="G90" s="8">
        <v>159</v>
      </c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2"/>
      <c r="AA90" s="39" t="str">
        <f>IF(Z90="","ERROR, Indique si tiene Política de Canje",VLOOKUP(Z90,'listas '!A:B,2,0))</f>
        <v>ERROR, Indique si tiene Política de Canje</v>
      </c>
      <c r="AB90" s="40" t="e">
        <f t="shared" si="8"/>
        <v>#VALUE!</v>
      </c>
      <c r="AC90" s="40"/>
      <c r="AD90" s="41" t="str">
        <f>IF(AC90="","ERROR, Indique plazo de entrega",VLOOKUP(AC90,'listas '!D:E,2,0))</f>
        <v>ERROR, Indique plazo de entrega</v>
      </c>
      <c r="AE90" s="12" t="e">
        <f t="shared" si="9"/>
        <v>#VALUE!</v>
      </c>
      <c r="AF90" s="12"/>
      <c r="AG90" s="41" t="str">
        <f>IF(AF90="","ERROR, Indique Número de Cartas Presentadas",VLOOKUP(AF90,'listas '!G:H,2,0))</f>
        <v>ERROR, Indique Número de Cartas Presentadas</v>
      </c>
      <c r="AH90" s="12" t="e">
        <f t="shared" si="10"/>
        <v>#VALUE!</v>
      </c>
      <c r="AI90" s="13"/>
      <c r="AJ90" s="39" t="str">
        <f>IF(AI90="","ERROR, Indique experiencia anterior",VLOOKUP(AI90,'listas '!M:N,2,0))</f>
        <v>ERROR, Indique experiencia anterior</v>
      </c>
      <c r="AK90" s="12" t="e">
        <f t="shared" si="11"/>
        <v>#VALUE!</v>
      </c>
      <c r="AL90" s="12"/>
      <c r="AM90" s="41" t="str">
        <f>IF(AL90="","ERROR, Indique Evaluación técnica",VLOOKUP(AL90,'listas '!P:Q,2,0))</f>
        <v>ERROR, Indique Evaluación técnica</v>
      </c>
      <c r="AN90" s="12" t="e">
        <f t="shared" si="12"/>
        <v>#VALUE!</v>
      </c>
      <c r="AO90" s="12"/>
      <c r="AP90" s="41" t="e">
        <f t="shared" si="13"/>
        <v>#VALUE!</v>
      </c>
      <c r="AQ90" s="12" t="e">
        <f t="shared" si="14"/>
        <v>#VALUE!</v>
      </c>
      <c r="AR90" s="12"/>
      <c r="AS90" s="12" t="e">
        <f>VLOOKUP(AR90,'listas '!V:W,2,0)</f>
        <v>#N/A</v>
      </c>
      <c r="AT90" s="12" t="e">
        <f t="shared" si="15"/>
        <v>#VALUE!</v>
      </c>
    </row>
    <row r="91" spans="1:46" ht="60" x14ac:dyDescent="0.25">
      <c r="A91" s="6">
        <v>201662</v>
      </c>
      <c r="B91" s="7" t="s">
        <v>116</v>
      </c>
      <c r="C91" s="24" t="s">
        <v>112</v>
      </c>
      <c r="D91" s="18">
        <v>10</v>
      </c>
      <c r="E91" s="19">
        <v>0</v>
      </c>
      <c r="F91" s="21">
        <v>0</v>
      </c>
      <c r="G91" s="8">
        <v>10</v>
      </c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2"/>
      <c r="AA91" s="39" t="str">
        <f>IF(Z91="","ERROR, Indique si tiene Política de Canje",VLOOKUP(Z91,'listas '!A:B,2,0))</f>
        <v>ERROR, Indique si tiene Política de Canje</v>
      </c>
      <c r="AB91" s="40" t="e">
        <f t="shared" si="8"/>
        <v>#VALUE!</v>
      </c>
      <c r="AC91" s="40"/>
      <c r="AD91" s="41" t="str">
        <f>IF(AC91="","ERROR, Indique plazo de entrega",VLOOKUP(AC91,'listas '!D:E,2,0))</f>
        <v>ERROR, Indique plazo de entrega</v>
      </c>
      <c r="AE91" s="12" t="e">
        <f t="shared" si="9"/>
        <v>#VALUE!</v>
      </c>
      <c r="AF91" s="12"/>
      <c r="AG91" s="41" t="str">
        <f>IF(AF91="","ERROR, Indique Número de Cartas Presentadas",VLOOKUP(AF91,'listas '!G:H,2,0))</f>
        <v>ERROR, Indique Número de Cartas Presentadas</v>
      </c>
      <c r="AH91" s="12" t="e">
        <f t="shared" si="10"/>
        <v>#VALUE!</v>
      </c>
      <c r="AI91" s="13"/>
      <c r="AJ91" s="39" t="str">
        <f>IF(AI91="","ERROR, Indique experiencia anterior",VLOOKUP(AI91,'listas '!M:N,2,0))</f>
        <v>ERROR, Indique experiencia anterior</v>
      </c>
      <c r="AK91" s="12" t="e">
        <f t="shared" si="11"/>
        <v>#VALUE!</v>
      </c>
      <c r="AL91" s="12"/>
      <c r="AM91" s="41" t="str">
        <f>IF(AL91="","ERROR, Indique Evaluación técnica",VLOOKUP(AL91,'listas '!P:Q,2,0))</f>
        <v>ERROR, Indique Evaluación técnica</v>
      </c>
      <c r="AN91" s="12" t="e">
        <f t="shared" si="12"/>
        <v>#VALUE!</v>
      </c>
      <c r="AO91" s="12"/>
      <c r="AP91" s="41" t="e">
        <f t="shared" si="13"/>
        <v>#VALUE!</v>
      </c>
      <c r="AQ91" s="12" t="e">
        <f t="shared" si="14"/>
        <v>#VALUE!</v>
      </c>
      <c r="AR91" s="12"/>
      <c r="AS91" s="12" t="e">
        <f>VLOOKUP(AR91,'listas '!V:W,2,0)</f>
        <v>#N/A</v>
      </c>
      <c r="AT91" s="12" t="e">
        <f t="shared" si="15"/>
        <v>#VALUE!</v>
      </c>
    </row>
    <row r="92" spans="1:46" ht="60" x14ac:dyDescent="0.25">
      <c r="A92" s="9">
        <v>200110</v>
      </c>
      <c r="B92" s="10" t="s">
        <v>117</v>
      </c>
      <c r="C92" s="24" t="s">
        <v>118</v>
      </c>
      <c r="D92" s="18">
        <v>8690</v>
      </c>
      <c r="E92" s="19">
        <v>0</v>
      </c>
      <c r="F92" s="21">
        <v>0</v>
      </c>
      <c r="G92" s="8">
        <v>8690</v>
      </c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2"/>
      <c r="AA92" s="39" t="str">
        <f>IF(Z92="","ERROR, Indique si tiene Política de Canje",VLOOKUP(Z92,'listas '!A:B,2,0))</f>
        <v>ERROR, Indique si tiene Política de Canje</v>
      </c>
      <c r="AB92" s="40" t="e">
        <f t="shared" si="8"/>
        <v>#VALUE!</v>
      </c>
      <c r="AC92" s="40"/>
      <c r="AD92" s="41" t="str">
        <f>IF(AC92="","ERROR, Indique plazo de entrega",VLOOKUP(AC92,'listas '!D:E,2,0))</f>
        <v>ERROR, Indique plazo de entrega</v>
      </c>
      <c r="AE92" s="12" t="e">
        <f t="shared" si="9"/>
        <v>#VALUE!</v>
      </c>
      <c r="AF92" s="12"/>
      <c r="AG92" s="41" t="str">
        <f>IF(AF92="","ERROR, Indique Número de Cartas Presentadas",VLOOKUP(AF92,'listas '!G:H,2,0))</f>
        <v>ERROR, Indique Número de Cartas Presentadas</v>
      </c>
      <c r="AH92" s="12" t="e">
        <f t="shared" si="10"/>
        <v>#VALUE!</v>
      </c>
      <c r="AI92" s="13"/>
      <c r="AJ92" s="39" t="str">
        <f>IF(AI92="","ERROR, Indique experiencia anterior",VLOOKUP(AI92,'listas '!M:N,2,0))</f>
        <v>ERROR, Indique experiencia anterior</v>
      </c>
      <c r="AK92" s="12" t="e">
        <f t="shared" si="11"/>
        <v>#VALUE!</v>
      </c>
      <c r="AL92" s="12"/>
      <c r="AM92" s="41" t="str">
        <f>IF(AL92="","ERROR, Indique Evaluación técnica",VLOOKUP(AL92,'listas '!P:Q,2,0))</f>
        <v>ERROR, Indique Evaluación técnica</v>
      </c>
      <c r="AN92" s="12" t="e">
        <f t="shared" si="12"/>
        <v>#VALUE!</v>
      </c>
      <c r="AO92" s="12"/>
      <c r="AP92" s="41" t="e">
        <f t="shared" si="13"/>
        <v>#VALUE!</v>
      </c>
      <c r="AQ92" s="12" t="e">
        <f t="shared" si="14"/>
        <v>#VALUE!</v>
      </c>
      <c r="AR92" s="12"/>
      <c r="AS92" s="12" t="e">
        <f>VLOOKUP(AR92,'listas '!V:W,2,0)</f>
        <v>#N/A</v>
      </c>
      <c r="AT92" s="12" t="e">
        <f t="shared" si="15"/>
        <v>#VALUE!</v>
      </c>
    </row>
    <row r="93" spans="1:46" ht="60" x14ac:dyDescent="0.25">
      <c r="A93" s="6">
        <v>203873</v>
      </c>
      <c r="B93" s="7" t="s">
        <v>119</v>
      </c>
      <c r="C93" s="24" t="s">
        <v>120</v>
      </c>
      <c r="D93" s="18">
        <v>40</v>
      </c>
      <c r="E93" s="19">
        <v>0</v>
      </c>
      <c r="F93" s="21">
        <v>0</v>
      </c>
      <c r="G93" s="8">
        <v>40</v>
      </c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2"/>
      <c r="AA93" s="39" t="str">
        <f>IF(Z93="","ERROR, Indique si tiene Política de Canje",VLOOKUP(Z93,'listas '!A:B,2,0))</f>
        <v>ERROR, Indique si tiene Política de Canje</v>
      </c>
      <c r="AB93" s="40" t="e">
        <f t="shared" si="8"/>
        <v>#VALUE!</v>
      </c>
      <c r="AC93" s="40"/>
      <c r="AD93" s="41" t="str">
        <f>IF(AC93="","ERROR, Indique plazo de entrega",VLOOKUP(AC93,'listas '!D:E,2,0))</f>
        <v>ERROR, Indique plazo de entrega</v>
      </c>
      <c r="AE93" s="12" t="e">
        <f t="shared" si="9"/>
        <v>#VALUE!</v>
      </c>
      <c r="AF93" s="12"/>
      <c r="AG93" s="41" t="str">
        <f>IF(AF93="","ERROR, Indique Número de Cartas Presentadas",VLOOKUP(AF93,'listas '!G:H,2,0))</f>
        <v>ERROR, Indique Número de Cartas Presentadas</v>
      </c>
      <c r="AH93" s="12" t="e">
        <f t="shared" si="10"/>
        <v>#VALUE!</v>
      </c>
      <c r="AI93" s="13"/>
      <c r="AJ93" s="39" t="str">
        <f>IF(AI93="","ERROR, Indique experiencia anterior",VLOOKUP(AI93,'listas '!M:N,2,0))</f>
        <v>ERROR, Indique experiencia anterior</v>
      </c>
      <c r="AK93" s="12" t="e">
        <f t="shared" si="11"/>
        <v>#VALUE!</v>
      </c>
      <c r="AL93" s="12"/>
      <c r="AM93" s="41" t="str">
        <f>IF(AL93="","ERROR, Indique Evaluación técnica",VLOOKUP(AL93,'listas '!P:Q,2,0))</f>
        <v>ERROR, Indique Evaluación técnica</v>
      </c>
      <c r="AN93" s="12" t="e">
        <f t="shared" si="12"/>
        <v>#VALUE!</v>
      </c>
      <c r="AO93" s="12"/>
      <c r="AP93" s="41" t="e">
        <f t="shared" si="13"/>
        <v>#VALUE!</v>
      </c>
      <c r="AQ93" s="12" t="e">
        <f t="shared" si="14"/>
        <v>#VALUE!</v>
      </c>
      <c r="AR93" s="12"/>
      <c r="AS93" s="12" t="e">
        <f>VLOOKUP(AR93,'listas '!V:W,2,0)</f>
        <v>#N/A</v>
      </c>
      <c r="AT93" s="12" t="e">
        <f t="shared" si="15"/>
        <v>#VALUE!</v>
      </c>
    </row>
    <row r="94" spans="1:46" ht="60" x14ac:dyDescent="0.25">
      <c r="A94" s="6">
        <v>200116</v>
      </c>
      <c r="B94" s="7" t="s">
        <v>121</v>
      </c>
      <c r="C94" s="24" t="s">
        <v>120</v>
      </c>
      <c r="D94" s="18">
        <v>5495</v>
      </c>
      <c r="E94" s="19">
        <v>0</v>
      </c>
      <c r="F94" s="21">
        <v>0</v>
      </c>
      <c r="G94" s="8">
        <v>5495</v>
      </c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2"/>
      <c r="AA94" s="39" t="str">
        <f>IF(Z94="","ERROR, Indique si tiene Política de Canje",VLOOKUP(Z94,'listas '!A:B,2,0))</f>
        <v>ERROR, Indique si tiene Política de Canje</v>
      </c>
      <c r="AB94" s="40" t="e">
        <f t="shared" si="8"/>
        <v>#VALUE!</v>
      </c>
      <c r="AC94" s="40"/>
      <c r="AD94" s="41" t="str">
        <f>IF(AC94="","ERROR, Indique plazo de entrega",VLOOKUP(AC94,'listas '!D:E,2,0))</f>
        <v>ERROR, Indique plazo de entrega</v>
      </c>
      <c r="AE94" s="12" t="e">
        <f t="shared" si="9"/>
        <v>#VALUE!</v>
      </c>
      <c r="AF94" s="12"/>
      <c r="AG94" s="41" t="str">
        <f>IF(AF94="","ERROR, Indique Número de Cartas Presentadas",VLOOKUP(AF94,'listas '!G:H,2,0))</f>
        <v>ERROR, Indique Número de Cartas Presentadas</v>
      </c>
      <c r="AH94" s="12" t="e">
        <f t="shared" si="10"/>
        <v>#VALUE!</v>
      </c>
      <c r="AI94" s="13"/>
      <c r="AJ94" s="39" t="str">
        <f>IF(AI94="","ERROR, Indique experiencia anterior",VLOOKUP(AI94,'listas '!M:N,2,0))</f>
        <v>ERROR, Indique experiencia anterior</v>
      </c>
      <c r="AK94" s="12" t="e">
        <f t="shared" si="11"/>
        <v>#VALUE!</v>
      </c>
      <c r="AL94" s="12"/>
      <c r="AM94" s="41" t="str">
        <f>IF(AL94="","ERROR, Indique Evaluación técnica",VLOOKUP(AL94,'listas '!P:Q,2,0))</f>
        <v>ERROR, Indique Evaluación técnica</v>
      </c>
      <c r="AN94" s="12" t="e">
        <f t="shared" si="12"/>
        <v>#VALUE!</v>
      </c>
      <c r="AO94" s="12"/>
      <c r="AP94" s="41" t="e">
        <f t="shared" si="13"/>
        <v>#VALUE!</v>
      </c>
      <c r="AQ94" s="12" t="e">
        <f t="shared" si="14"/>
        <v>#VALUE!</v>
      </c>
      <c r="AR94" s="12"/>
      <c r="AS94" s="12" t="e">
        <f>VLOOKUP(AR94,'listas '!V:W,2,0)</f>
        <v>#N/A</v>
      </c>
      <c r="AT94" s="12" t="e">
        <f t="shared" si="15"/>
        <v>#VALUE!</v>
      </c>
    </row>
    <row r="95" spans="1:46" ht="60" x14ac:dyDescent="0.25">
      <c r="A95" s="6">
        <v>201315</v>
      </c>
      <c r="B95" s="7" t="s">
        <v>122</v>
      </c>
      <c r="C95" s="24" t="s">
        <v>120</v>
      </c>
      <c r="D95" s="18">
        <v>170</v>
      </c>
      <c r="E95" s="19">
        <v>0</v>
      </c>
      <c r="F95" s="21">
        <v>0</v>
      </c>
      <c r="G95" s="8">
        <v>170</v>
      </c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2"/>
      <c r="AA95" s="39" t="str">
        <f>IF(Z95="","ERROR, Indique si tiene Política de Canje",VLOOKUP(Z95,'listas '!A:B,2,0))</f>
        <v>ERROR, Indique si tiene Política de Canje</v>
      </c>
      <c r="AB95" s="40" t="e">
        <f t="shared" si="8"/>
        <v>#VALUE!</v>
      </c>
      <c r="AC95" s="40"/>
      <c r="AD95" s="41" t="str">
        <f>IF(AC95="","ERROR, Indique plazo de entrega",VLOOKUP(AC95,'listas '!D:E,2,0))</f>
        <v>ERROR, Indique plazo de entrega</v>
      </c>
      <c r="AE95" s="12" t="e">
        <f t="shared" si="9"/>
        <v>#VALUE!</v>
      </c>
      <c r="AF95" s="12"/>
      <c r="AG95" s="41" t="str">
        <f>IF(AF95="","ERROR, Indique Número de Cartas Presentadas",VLOOKUP(AF95,'listas '!G:H,2,0))</f>
        <v>ERROR, Indique Número de Cartas Presentadas</v>
      </c>
      <c r="AH95" s="12" t="e">
        <f t="shared" si="10"/>
        <v>#VALUE!</v>
      </c>
      <c r="AI95" s="13"/>
      <c r="AJ95" s="39" t="str">
        <f>IF(AI95="","ERROR, Indique experiencia anterior",VLOOKUP(AI95,'listas '!M:N,2,0))</f>
        <v>ERROR, Indique experiencia anterior</v>
      </c>
      <c r="AK95" s="12" t="e">
        <f t="shared" si="11"/>
        <v>#VALUE!</v>
      </c>
      <c r="AL95" s="12"/>
      <c r="AM95" s="41" t="str">
        <f>IF(AL95="","ERROR, Indique Evaluación técnica",VLOOKUP(AL95,'listas '!P:Q,2,0))</f>
        <v>ERROR, Indique Evaluación técnica</v>
      </c>
      <c r="AN95" s="12" t="e">
        <f t="shared" si="12"/>
        <v>#VALUE!</v>
      </c>
      <c r="AO95" s="12"/>
      <c r="AP95" s="41" t="e">
        <f t="shared" si="13"/>
        <v>#VALUE!</v>
      </c>
      <c r="AQ95" s="12" t="e">
        <f t="shared" si="14"/>
        <v>#VALUE!</v>
      </c>
      <c r="AR95" s="12"/>
      <c r="AS95" s="12" t="e">
        <f>VLOOKUP(AR95,'listas '!V:W,2,0)</f>
        <v>#N/A</v>
      </c>
      <c r="AT95" s="12" t="e">
        <f t="shared" si="15"/>
        <v>#VALUE!</v>
      </c>
    </row>
    <row r="96" spans="1:46" ht="60" x14ac:dyDescent="0.25">
      <c r="A96" s="9">
        <v>150007</v>
      </c>
      <c r="B96" s="10" t="s">
        <v>123</v>
      </c>
      <c r="C96" s="24" t="s">
        <v>26</v>
      </c>
      <c r="D96" s="18">
        <v>514</v>
      </c>
      <c r="E96" s="19">
        <v>0</v>
      </c>
      <c r="F96" s="21">
        <v>0</v>
      </c>
      <c r="G96" s="8">
        <v>514</v>
      </c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2"/>
      <c r="AA96" s="39" t="str">
        <f>IF(Z96="","ERROR, Indique si tiene Política de Canje",VLOOKUP(Z96,'listas '!A:B,2,0))</f>
        <v>ERROR, Indique si tiene Política de Canje</v>
      </c>
      <c r="AB96" s="40" t="e">
        <f t="shared" si="8"/>
        <v>#VALUE!</v>
      </c>
      <c r="AC96" s="40"/>
      <c r="AD96" s="41" t="str">
        <f>IF(AC96="","ERROR, Indique plazo de entrega",VLOOKUP(AC96,'listas '!D:E,2,0))</f>
        <v>ERROR, Indique plazo de entrega</v>
      </c>
      <c r="AE96" s="12" t="e">
        <f t="shared" si="9"/>
        <v>#VALUE!</v>
      </c>
      <c r="AF96" s="12"/>
      <c r="AG96" s="41" t="str">
        <f>IF(AF96="","ERROR, Indique Número de Cartas Presentadas",VLOOKUP(AF96,'listas '!G:H,2,0))</f>
        <v>ERROR, Indique Número de Cartas Presentadas</v>
      </c>
      <c r="AH96" s="12" t="e">
        <f t="shared" si="10"/>
        <v>#VALUE!</v>
      </c>
      <c r="AI96" s="13"/>
      <c r="AJ96" s="39" t="str">
        <f>IF(AI96="","ERROR, Indique experiencia anterior",VLOOKUP(AI96,'listas '!M:N,2,0))</f>
        <v>ERROR, Indique experiencia anterior</v>
      </c>
      <c r="AK96" s="12" t="e">
        <f t="shared" si="11"/>
        <v>#VALUE!</v>
      </c>
      <c r="AL96" s="12"/>
      <c r="AM96" s="41" t="str">
        <f>IF(AL96="","ERROR, Indique Evaluación técnica",VLOOKUP(AL96,'listas '!P:Q,2,0))</f>
        <v>ERROR, Indique Evaluación técnica</v>
      </c>
      <c r="AN96" s="12" t="e">
        <f t="shared" si="12"/>
        <v>#VALUE!</v>
      </c>
      <c r="AO96" s="12"/>
      <c r="AP96" s="41" t="e">
        <f t="shared" si="13"/>
        <v>#VALUE!</v>
      </c>
      <c r="AQ96" s="12" t="e">
        <f t="shared" si="14"/>
        <v>#VALUE!</v>
      </c>
      <c r="AR96" s="12"/>
      <c r="AS96" s="12" t="e">
        <f>VLOOKUP(AR96,'listas '!V:W,2,0)</f>
        <v>#N/A</v>
      </c>
      <c r="AT96" s="12" t="e">
        <f t="shared" si="15"/>
        <v>#VALUE!</v>
      </c>
    </row>
    <row r="97" spans="1:46" ht="60" x14ac:dyDescent="0.25">
      <c r="A97" s="6">
        <v>200117</v>
      </c>
      <c r="B97" s="7" t="s">
        <v>124</v>
      </c>
      <c r="C97" s="24" t="s">
        <v>120</v>
      </c>
      <c r="D97" s="18">
        <v>4036</v>
      </c>
      <c r="E97" s="19">
        <v>0</v>
      </c>
      <c r="F97" s="21">
        <v>0</v>
      </c>
      <c r="G97" s="8">
        <v>4036</v>
      </c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2"/>
      <c r="AA97" s="39" t="str">
        <f>IF(Z97="","ERROR, Indique si tiene Política de Canje",VLOOKUP(Z97,'listas '!A:B,2,0))</f>
        <v>ERROR, Indique si tiene Política de Canje</v>
      </c>
      <c r="AB97" s="40" t="e">
        <f t="shared" si="8"/>
        <v>#VALUE!</v>
      </c>
      <c r="AC97" s="40"/>
      <c r="AD97" s="41" t="str">
        <f>IF(AC97="","ERROR, Indique plazo de entrega",VLOOKUP(AC97,'listas '!D:E,2,0))</f>
        <v>ERROR, Indique plazo de entrega</v>
      </c>
      <c r="AE97" s="12" t="e">
        <f t="shared" si="9"/>
        <v>#VALUE!</v>
      </c>
      <c r="AF97" s="12"/>
      <c r="AG97" s="41" t="str">
        <f>IF(AF97="","ERROR, Indique Número de Cartas Presentadas",VLOOKUP(AF97,'listas '!G:H,2,0))</f>
        <v>ERROR, Indique Número de Cartas Presentadas</v>
      </c>
      <c r="AH97" s="12" t="e">
        <f t="shared" si="10"/>
        <v>#VALUE!</v>
      </c>
      <c r="AI97" s="13"/>
      <c r="AJ97" s="39" t="str">
        <f>IF(AI97="","ERROR, Indique experiencia anterior",VLOOKUP(AI97,'listas '!M:N,2,0))</f>
        <v>ERROR, Indique experiencia anterior</v>
      </c>
      <c r="AK97" s="12" t="e">
        <f t="shared" si="11"/>
        <v>#VALUE!</v>
      </c>
      <c r="AL97" s="12"/>
      <c r="AM97" s="41" t="str">
        <f>IF(AL97="","ERROR, Indique Evaluación técnica",VLOOKUP(AL97,'listas '!P:Q,2,0))</f>
        <v>ERROR, Indique Evaluación técnica</v>
      </c>
      <c r="AN97" s="12" t="e">
        <f t="shared" si="12"/>
        <v>#VALUE!</v>
      </c>
      <c r="AO97" s="12"/>
      <c r="AP97" s="41" t="e">
        <f t="shared" si="13"/>
        <v>#VALUE!</v>
      </c>
      <c r="AQ97" s="12" t="e">
        <f t="shared" si="14"/>
        <v>#VALUE!</v>
      </c>
      <c r="AR97" s="12"/>
      <c r="AS97" s="12" t="e">
        <f>VLOOKUP(AR97,'listas '!V:W,2,0)</f>
        <v>#N/A</v>
      </c>
      <c r="AT97" s="12" t="e">
        <f t="shared" si="15"/>
        <v>#VALUE!</v>
      </c>
    </row>
    <row r="98" spans="1:46" ht="60" x14ac:dyDescent="0.25">
      <c r="A98" s="9">
        <v>200124</v>
      </c>
      <c r="B98" s="10" t="s">
        <v>125</v>
      </c>
      <c r="C98" s="24" t="s">
        <v>28</v>
      </c>
      <c r="D98" s="18">
        <v>24900</v>
      </c>
      <c r="E98" s="19">
        <v>0</v>
      </c>
      <c r="F98" s="21">
        <v>0</v>
      </c>
      <c r="G98" s="8">
        <v>24900</v>
      </c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2"/>
      <c r="AA98" s="39" t="str">
        <f>IF(Z98="","ERROR, Indique si tiene Política de Canje",VLOOKUP(Z98,'listas '!A:B,2,0))</f>
        <v>ERROR, Indique si tiene Política de Canje</v>
      </c>
      <c r="AB98" s="40" t="e">
        <f t="shared" si="8"/>
        <v>#VALUE!</v>
      </c>
      <c r="AC98" s="40"/>
      <c r="AD98" s="41" t="str">
        <f>IF(AC98="","ERROR, Indique plazo de entrega",VLOOKUP(AC98,'listas '!D:E,2,0))</f>
        <v>ERROR, Indique plazo de entrega</v>
      </c>
      <c r="AE98" s="12" t="e">
        <f t="shared" si="9"/>
        <v>#VALUE!</v>
      </c>
      <c r="AF98" s="12"/>
      <c r="AG98" s="41" t="str">
        <f>IF(AF98="","ERROR, Indique Número de Cartas Presentadas",VLOOKUP(AF98,'listas '!G:H,2,0))</f>
        <v>ERROR, Indique Número de Cartas Presentadas</v>
      </c>
      <c r="AH98" s="12" t="e">
        <f t="shared" si="10"/>
        <v>#VALUE!</v>
      </c>
      <c r="AI98" s="13"/>
      <c r="AJ98" s="39" t="str">
        <f>IF(AI98="","ERROR, Indique experiencia anterior",VLOOKUP(AI98,'listas '!M:N,2,0))</f>
        <v>ERROR, Indique experiencia anterior</v>
      </c>
      <c r="AK98" s="12" t="e">
        <f t="shared" si="11"/>
        <v>#VALUE!</v>
      </c>
      <c r="AL98" s="12"/>
      <c r="AM98" s="41" t="str">
        <f>IF(AL98="","ERROR, Indique Evaluación técnica",VLOOKUP(AL98,'listas '!P:Q,2,0))</f>
        <v>ERROR, Indique Evaluación técnica</v>
      </c>
      <c r="AN98" s="12" t="e">
        <f t="shared" si="12"/>
        <v>#VALUE!</v>
      </c>
      <c r="AO98" s="12"/>
      <c r="AP98" s="41" t="e">
        <f t="shared" si="13"/>
        <v>#VALUE!</v>
      </c>
      <c r="AQ98" s="12" t="e">
        <f t="shared" si="14"/>
        <v>#VALUE!</v>
      </c>
      <c r="AR98" s="12"/>
      <c r="AS98" s="12" t="e">
        <f>VLOOKUP(AR98,'listas '!V:W,2,0)</f>
        <v>#N/A</v>
      </c>
      <c r="AT98" s="12" t="e">
        <f t="shared" si="15"/>
        <v>#VALUE!</v>
      </c>
    </row>
    <row r="99" spans="1:46" ht="60" x14ac:dyDescent="0.25">
      <c r="A99" s="9">
        <v>200125</v>
      </c>
      <c r="B99" s="10" t="s">
        <v>126</v>
      </c>
      <c r="C99" s="24" t="s">
        <v>120</v>
      </c>
      <c r="D99" s="18">
        <v>2368</v>
      </c>
      <c r="E99" s="19">
        <v>0</v>
      </c>
      <c r="F99" s="21">
        <v>10</v>
      </c>
      <c r="G99" s="8">
        <v>2378</v>
      </c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2"/>
      <c r="AA99" s="39" t="str">
        <f>IF(Z99="","ERROR, Indique si tiene Política de Canje",VLOOKUP(Z99,'listas '!A:B,2,0))</f>
        <v>ERROR, Indique si tiene Política de Canje</v>
      </c>
      <c r="AB99" s="40" t="e">
        <f t="shared" si="8"/>
        <v>#VALUE!</v>
      </c>
      <c r="AC99" s="40"/>
      <c r="AD99" s="41" t="str">
        <f>IF(AC99="","ERROR, Indique plazo de entrega",VLOOKUP(AC99,'listas '!D:E,2,0))</f>
        <v>ERROR, Indique plazo de entrega</v>
      </c>
      <c r="AE99" s="12" t="e">
        <f t="shared" si="9"/>
        <v>#VALUE!</v>
      </c>
      <c r="AF99" s="12"/>
      <c r="AG99" s="41" t="str">
        <f>IF(AF99="","ERROR, Indique Número de Cartas Presentadas",VLOOKUP(AF99,'listas '!G:H,2,0))</f>
        <v>ERROR, Indique Número de Cartas Presentadas</v>
      </c>
      <c r="AH99" s="12" t="e">
        <f t="shared" si="10"/>
        <v>#VALUE!</v>
      </c>
      <c r="AI99" s="13"/>
      <c r="AJ99" s="39" t="str">
        <f>IF(AI99="","ERROR, Indique experiencia anterior",VLOOKUP(AI99,'listas '!M:N,2,0))</f>
        <v>ERROR, Indique experiencia anterior</v>
      </c>
      <c r="AK99" s="12" t="e">
        <f t="shared" si="11"/>
        <v>#VALUE!</v>
      </c>
      <c r="AL99" s="12"/>
      <c r="AM99" s="41" t="str">
        <f>IF(AL99="","ERROR, Indique Evaluación técnica",VLOOKUP(AL99,'listas '!P:Q,2,0))</f>
        <v>ERROR, Indique Evaluación técnica</v>
      </c>
      <c r="AN99" s="12" t="e">
        <f t="shared" si="12"/>
        <v>#VALUE!</v>
      </c>
      <c r="AO99" s="12"/>
      <c r="AP99" s="41" t="e">
        <f t="shared" si="13"/>
        <v>#VALUE!</v>
      </c>
      <c r="AQ99" s="12" t="e">
        <f t="shared" si="14"/>
        <v>#VALUE!</v>
      </c>
      <c r="AR99" s="12"/>
      <c r="AS99" s="12" t="e">
        <f>VLOOKUP(AR99,'listas '!V:W,2,0)</f>
        <v>#N/A</v>
      </c>
      <c r="AT99" s="12" t="e">
        <f t="shared" si="15"/>
        <v>#VALUE!</v>
      </c>
    </row>
    <row r="100" spans="1:46" ht="60" x14ac:dyDescent="0.25">
      <c r="A100" s="9">
        <v>200126</v>
      </c>
      <c r="B100" s="10" t="s">
        <v>127</v>
      </c>
      <c r="C100" s="24" t="s">
        <v>120</v>
      </c>
      <c r="D100" s="18">
        <v>1170</v>
      </c>
      <c r="E100" s="19">
        <v>0</v>
      </c>
      <c r="F100" s="21">
        <v>0</v>
      </c>
      <c r="G100" s="8">
        <v>1170</v>
      </c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2"/>
      <c r="AA100" s="39" t="str">
        <f>IF(Z100="","ERROR, Indique si tiene Política de Canje",VLOOKUP(Z100,'listas '!A:B,2,0))</f>
        <v>ERROR, Indique si tiene Política de Canje</v>
      </c>
      <c r="AB100" s="40" t="e">
        <f t="shared" si="8"/>
        <v>#VALUE!</v>
      </c>
      <c r="AC100" s="40"/>
      <c r="AD100" s="41" t="str">
        <f>IF(AC100="","ERROR, Indique plazo de entrega",VLOOKUP(AC100,'listas '!D:E,2,0))</f>
        <v>ERROR, Indique plazo de entrega</v>
      </c>
      <c r="AE100" s="12" t="e">
        <f t="shared" si="9"/>
        <v>#VALUE!</v>
      </c>
      <c r="AF100" s="12"/>
      <c r="AG100" s="41" t="str">
        <f>IF(AF100="","ERROR, Indique Número de Cartas Presentadas",VLOOKUP(AF100,'listas '!G:H,2,0))</f>
        <v>ERROR, Indique Número de Cartas Presentadas</v>
      </c>
      <c r="AH100" s="12" t="e">
        <f t="shared" si="10"/>
        <v>#VALUE!</v>
      </c>
      <c r="AI100" s="13"/>
      <c r="AJ100" s="39" t="str">
        <f>IF(AI100="","ERROR, Indique experiencia anterior",VLOOKUP(AI100,'listas '!M:N,2,0))</f>
        <v>ERROR, Indique experiencia anterior</v>
      </c>
      <c r="AK100" s="12" t="e">
        <f t="shared" si="11"/>
        <v>#VALUE!</v>
      </c>
      <c r="AL100" s="12"/>
      <c r="AM100" s="41" t="str">
        <f>IF(AL100="","ERROR, Indique Evaluación técnica",VLOOKUP(AL100,'listas '!P:Q,2,0))</f>
        <v>ERROR, Indique Evaluación técnica</v>
      </c>
      <c r="AN100" s="12" t="e">
        <f t="shared" si="12"/>
        <v>#VALUE!</v>
      </c>
      <c r="AO100" s="12"/>
      <c r="AP100" s="41" t="e">
        <f t="shared" si="13"/>
        <v>#VALUE!</v>
      </c>
      <c r="AQ100" s="12" t="e">
        <f t="shared" si="14"/>
        <v>#VALUE!</v>
      </c>
      <c r="AR100" s="12"/>
      <c r="AS100" s="12" t="e">
        <f>VLOOKUP(AR100,'listas '!V:W,2,0)</f>
        <v>#N/A</v>
      </c>
      <c r="AT100" s="12" t="e">
        <f t="shared" si="15"/>
        <v>#VALUE!</v>
      </c>
    </row>
    <row r="101" spans="1:46" ht="60" x14ac:dyDescent="0.25">
      <c r="A101" s="6">
        <v>200115</v>
      </c>
      <c r="B101" s="7" t="s">
        <v>128</v>
      </c>
      <c r="C101" s="24" t="s">
        <v>120</v>
      </c>
      <c r="D101" s="18">
        <v>1360</v>
      </c>
      <c r="E101" s="19">
        <v>0</v>
      </c>
      <c r="F101" s="21">
        <v>0</v>
      </c>
      <c r="G101" s="8">
        <v>1360</v>
      </c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2"/>
      <c r="AA101" s="39" t="str">
        <f>IF(Z101="","ERROR, Indique si tiene Política de Canje",VLOOKUP(Z101,'listas '!A:B,2,0))</f>
        <v>ERROR, Indique si tiene Política de Canje</v>
      </c>
      <c r="AB101" s="40" t="e">
        <f t="shared" si="8"/>
        <v>#VALUE!</v>
      </c>
      <c r="AC101" s="40"/>
      <c r="AD101" s="41" t="str">
        <f>IF(AC101="","ERROR, Indique plazo de entrega",VLOOKUP(AC101,'listas '!D:E,2,0))</f>
        <v>ERROR, Indique plazo de entrega</v>
      </c>
      <c r="AE101" s="12" t="e">
        <f t="shared" si="9"/>
        <v>#VALUE!</v>
      </c>
      <c r="AF101" s="12"/>
      <c r="AG101" s="41" t="str">
        <f>IF(AF101="","ERROR, Indique Número de Cartas Presentadas",VLOOKUP(AF101,'listas '!G:H,2,0))</f>
        <v>ERROR, Indique Número de Cartas Presentadas</v>
      </c>
      <c r="AH101" s="12" t="e">
        <f t="shared" si="10"/>
        <v>#VALUE!</v>
      </c>
      <c r="AI101" s="13"/>
      <c r="AJ101" s="39" t="str">
        <f>IF(AI101="","ERROR, Indique experiencia anterior",VLOOKUP(AI101,'listas '!M:N,2,0))</f>
        <v>ERROR, Indique experiencia anterior</v>
      </c>
      <c r="AK101" s="12" t="e">
        <f t="shared" si="11"/>
        <v>#VALUE!</v>
      </c>
      <c r="AL101" s="12"/>
      <c r="AM101" s="41" t="str">
        <f>IF(AL101="","ERROR, Indique Evaluación técnica",VLOOKUP(AL101,'listas '!P:Q,2,0))</f>
        <v>ERROR, Indique Evaluación técnica</v>
      </c>
      <c r="AN101" s="12" t="e">
        <f t="shared" si="12"/>
        <v>#VALUE!</v>
      </c>
      <c r="AO101" s="12"/>
      <c r="AP101" s="41" t="e">
        <f t="shared" si="13"/>
        <v>#VALUE!</v>
      </c>
      <c r="AQ101" s="12" t="e">
        <f t="shared" si="14"/>
        <v>#VALUE!</v>
      </c>
      <c r="AR101" s="12"/>
      <c r="AS101" s="12" t="e">
        <f>VLOOKUP(AR101,'listas '!V:W,2,0)</f>
        <v>#N/A</v>
      </c>
      <c r="AT101" s="12" t="e">
        <f t="shared" si="15"/>
        <v>#VALUE!</v>
      </c>
    </row>
    <row r="102" spans="1:46" ht="60" x14ac:dyDescent="0.25">
      <c r="A102" s="6">
        <v>200107</v>
      </c>
      <c r="B102" s="7" t="s">
        <v>129</v>
      </c>
      <c r="C102" s="24" t="s">
        <v>120</v>
      </c>
      <c r="D102" s="18">
        <v>1107</v>
      </c>
      <c r="E102" s="19">
        <v>0</v>
      </c>
      <c r="F102" s="21">
        <v>0</v>
      </c>
      <c r="G102" s="8">
        <v>1107</v>
      </c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2"/>
      <c r="AA102" s="39" t="str">
        <f>IF(Z102="","ERROR, Indique si tiene Política de Canje",VLOOKUP(Z102,'listas '!A:B,2,0))</f>
        <v>ERROR, Indique si tiene Política de Canje</v>
      </c>
      <c r="AB102" s="40" t="e">
        <f t="shared" si="8"/>
        <v>#VALUE!</v>
      </c>
      <c r="AC102" s="40"/>
      <c r="AD102" s="41" t="str">
        <f>IF(AC102="","ERROR, Indique plazo de entrega",VLOOKUP(AC102,'listas '!D:E,2,0))</f>
        <v>ERROR, Indique plazo de entrega</v>
      </c>
      <c r="AE102" s="12" t="e">
        <f t="shared" si="9"/>
        <v>#VALUE!</v>
      </c>
      <c r="AF102" s="12"/>
      <c r="AG102" s="41" t="str">
        <f>IF(AF102="","ERROR, Indique Número de Cartas Presentadas",VLOOKUP(AF102,'listas '!G:H,2,0))</f>
        <v>ERROR, Indique Número de Cartas Presentadas</v>
      </c>
      <c r="AH102" s="12" t="e">
        <f t="shared" si="10"/>
        <v>#VALUE!</v>
      </c>
      <c r="AI102" s="13"/>
      <c r="AJ102" s="39" t="str">
        <f>IF(AI102="","ERROR, Indique experiencia anterior",VLOOKUP(AI102,'listas '!M:N,2,0))</f>
        <v>ERROR, Indique experiencia anterior</v>
      </c>
      <c r="AK102" s="12" t="e">
        <f t="shared" si="11"/>
        <v>#VALUE!</v>
      </c>
      <c r="AL102" s="12"/>
      <c r="AM102" s="41" t="str">
        <f>IF(AL102="","ERROR, Indique Evaluación técnica",VLOOKUP(AL102,'listas '!P:Q,2,0))</f>
        <v>ERROR, Indique Evaluación técnica</v>
      </c>
      <c r="AN102" s="12" t="e">
        <f t="shared" si="12"/>
        <v>#VALUE!</v>
      </c>
      <c r="AO102" s="12"/>
      <c r="AP102" s="41" t="e">
        <f t="shared" si="13"/>
        <v>#VALUE!</v>
      </c>
      <c r="AQ102" s="12" t="e">
        <f t="shared" si="14"/>
        <v>#VALUE!</v>
      </c>
      <c r="AR102" s="12"/>
      <c r="AS102" s="12" t="e">
        <f>VLOOKUP(AR102,'listas '!V:W,2,0)</f>
        <v>#N/A</v>
      </c>
      <c r="AT102" s="12" t="e">
        <f t="shared" si="15"/>
        <v>#VALUE!</v>
      </c>
    </row>
    <row r="103" spans="1:46" ht="60" x14ac:dyDescent="0.25">
      <c r="A103" s="9">
        <v>200127</v>
      </c>
      <c r="B103" s="10" t="s">
        <v>130</v>
      </c>
      <c r="C103" s="24" t="s">
        <v>131</v>
      </c>
      <c r="D103" s="18">
        <v>169</v>
      </c>
      <c r="E103" s="19">
        <v>0</v>
      </c>
      <c r="F103" s="21">
        <v>150</v>
      </c>
      <c r="G103" s="8">
        <v>319</v>
      </c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2"/>
      <c r="AA103" s="39" t="str">
        <f>IF(Z103="","ERROR, Indique si tiene Política de Canje",VLOOKUP(Z103,'listas '!A:B,2,0))</f>
        <v>ERROR, Indique si tiene Política de Canje</v>
      </c>
      <c r="AB103" s="40" t="e">
        <f t="shared" si="8"/>
        <v>#VALUE!</v>
      </c>
      <c r="AC103" s="40"/>
      <c r="AD103" s="41" t="str">
        <f>IF(AC103="","ERROR, Indique plazo de entrega",VLOOKUP(AC103,'listas '!D:E,2,0))</f>
        <v>ERROR, Indique plazo de entrega</v>
      </c>
      <c r="AE103" s="12" t="e">
        <f t="shared" si="9"/>
        <v>#VALUE!</v>
      </c>
      <c r="AF103" s="12"/>
      <c r="AG103" s="41" t="str">
        <f>IF(AF103="","ERROR, Indique Número de Cartas Presentadas",VLOOKUP(AF103,'listas '!G:H,2,0))</f>
        <v>ERROR, Indique Número de Cartas Presentadas</v>
      </c>
      <c r="AH103" s="12" t="e">
        <f t="shared" si="10"/>
        <v>#VALUE!</v>
      </c>
      <c r="AI103" s="13"/>
      <c r="AJ103" s="39" t="str">
        <f>IF(AI103="","ERROR, Indique experiencia anterior",VLOOKUP(AI103,'listas '!M:N,2,0))</f>
        <v>ERROR, Indique experiencia anterior</v>
      </c>
      <c r="AK103" s="12" t="e">
        <f t="shared" si="11"/>
        <v>#VALUE!</v>
      </c>
      <c r="AL103" s="12"/>
      <c r="AM103" s="41" t="str">
        <f>IF(AL103="","ERROR, Indique Evaluación técnica",VLOOKUP(AL103,'listas '!P:Q,2,0))</f>
        <v>ERROR, Indique Evaluación técnica</v>
      </c>
      <c r="AN103" s="12" t="e">
        <f t="shared" si="12"/>
        <v>#VALUE!</v>
      </c>
      <c r="AO103" s="12"/>
      <c r="AP103" s="41" t="e">
        <f t="shared" si="13"/>
        <v>#VALUE!</v>
      </c>
      <c r="AQ103" s="12" t="e">
        <f t="shared" si="14"/>
        <v>#VALUE!</v>
      </c>
      <c r="AR103" s="12"/>
      <c r="AS103" s="12" t="e">
        <f>VLOOKUP(AR103,'listas '!V:W,2,0)</f>
        <v>#N/A</v>
      </c>
      <c r="AT103" s="12" t="e">
        <f t="shared" si="15"/>
        <v>#VALUE!</v>
      </c>
    </row>
    <row r="104" spans="1:46" ht="60" x14ac:dyDescent="0.25">
      <c r="A104" s="9">
        <v>200128</v>
      </c>
      <c r="B104" s="10" t="s">
        <v>132</v>
      </c>
      <c r="C104" s="24" t="s">
        <v>109</v>
      </c>
      <c r="D104" s="18">
        <v>17508</v>
      </c>
      <c r="E104" s="19">
        <v>0</v>
      </c>
      <c r="F104" s="21">
        <v>0</v>
      </c>
      <c r="G104" s="8">
        <v>17508</v>
      </c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2"/>
      <c r="AA104" s="39" t="str">
        <f>IF(Z104="","ERROR, Indique si tiene Política de Canje",VLOOKUP(Z104,'listas '!A:B,2,0))</f>
        <v>ERROR, Indique si tiene Política de Canje</v>
      </c>
      <c r="AB104" s="40" t="e">
        <f t="shared" si="8"/>
        <v>#VALUE!</v>
      </c>
      <c r="AC104" s="40"/>
      <c r="AD104" s="41" t="str">
        <f>IF(AC104="","ERROR, Indique plazo de entrega",VLOOKUP(AC104,'listas '!D:E,2,0))</f>
        <v>ERROR, Indique plazo de entrega</v>
      </c>
      <c r="AE104" s="12" t="e">
        <f t="shared" si="9"/>
        <v>#VALUE!</v>
      </c>
      <c r="AF104" s="12"/>
      <c r="AG104" s="41" t="str">
        <f>IF(AF104="","ERROR, Indique Número de Cartas Presentadas",VLOOKUP(AF104,'listas '!G:H,2,0))</f>
        <v>ERROR, Indique Número de Cartas Presentadas</v>
      </c>
      <c r="AH104" s="12" t="e">
        <f t="shared" si="10"/>
        <v>#VALUE!</v>
      </c>
      <c r="AI104" s="13"/>
      <c r="AJ104" s="39" t="str">
        <f>IF(AI104="","ERROR, Indique experiencia anterior",VLOOKUP(AI104,'listas '!M:N,2,0))</f>
        <v>ERROR, Indique experiencia anterior</v>
      </c>
      <c r="AK104" s="12" t="e">
        <f t="shared" si="11"/>
        <v>#VALUE!</v>
      </c>
      <c r="AL104" s="12"/>
      <c r="AM104" s="41" t="str">
        <f>IF(AL104="","ERROR, Indique Evaluación técnica",VLOOKUP(AL104,'listas '!P:Q,2,0))</f>
        <v>ERROR, Indique Evaluación técnica</v>
      </c>
      <c r="AN104" s="12" t="e">
        <f t="shared" si="12"/>
        <v>#VALUE!</v>
      </c>
      <c r="AO104" s="12"/>
      <c r="AP104" s="41" t="e">
        <f t="shared" si="13"/>
        <v>#VALUE!</v>
      </c>
      <c r="AQ104" s="12" t="e">
        <f t="shared" si="14"/>
        <v>#VALUE!</v>
      </c>
      <c r="AR104" s="12"/>
      <c r="AS104" s="12" t="e">
        <f>VLOOKUP(AR104,'listas '!V:W,2,0)</f>
        <v>#N/A</v>
      </c>
      <c r="AT104" s="12" t="e">
        <f t="shared" si="15"/>
        <v>#VALUE!</v>
      </c>
    </row>
    <row r="105" spans="1:46" ht="60" x14ac:dyDescent="0.25">
      <c r="A105" s="9">
        <v>150010</v>
      </c>
      <c r="B105" s="10" t="s">
        <v>133</v>
      </c>
      <c r="C105" s="24" t="s">
        <v>8</v>
      </c>
      <c r="D105" s="18">
        <v>891</v>
      </c>
      <c r="E105" s="19">
        <v>0</v>
      </c>
      <c r="F105" s="21">
        <v>0</v>
      </c>
      <c r="G105" s="8">
        <v>891</v>
      </c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2"/>
      <c r="AA105" s="39" t="str">
        <f>IF(Z105="","ERROR, Indique si tiene Política de Canje",VLOOKUP(Z105,'listas '!A:B,2,0))</f>
        <v>ERROR, Indique si tiene Política de Canje</v>
      </c>
      <c r="AB105" s="40" t="e">
        <f t="shared" si="8"/>
        <v>#VALUE!</v>
      </c>
      <c r="AC105" s="40"/>
      <c r="AD105" s="41" t="str">
        <f>IF(AC105="","ERROR, Indique plazo de entrega",VLOOKUP(AC105,'listas '!D:E,2,0))</f>
        <v>ERROR, Indique plazo de entrega</v>
      </c>
      <c r="AE105" s="12" t="e">
        <f t="shared" si="9"/>
        <v>#VALUE!</v>
      </c>
      <c r="AF105" s="12"/>
      <c r="AG105" s="41" t="str">
        <f>IF(AF105="","ERROR, Indique Número de Cartas Presentadas",VLOOKUP(AF105,'listas '!G:H,2,0))</f>
        <v>ERROR, Indique Número de Cartas Presentadas</v>
      </c>
      <c r="AH105" s="12" t="e">
        <f t="shared" si="10"/>
        <v>#VALUE!</v>
      </c>
      <c r="AI105" s="13"/>
      <c r="AJ105" s="39" t="str">
        <f>IF(AI105="","ERROR, Indique experiencia anterior",VLOOKUP(AI105,'listas '!M:N,2,0))</f>
        <v>ERROR, Indique experiencia anterior</v>
      </c>
      <c r="AK105" s="12" t="e">
        <f t="shared" si="11"/>
        <v>#VALUE!</v>
      </c>
      <c r="AL105" s="12"/>
      <c r="AM105" s="41" t="str">
        <f>IF(AL105="","ERROR, Indique Evaluación técnica",VLOOKUP(AL105,'listas '!P:Q,2,0))</f>
        <v>ERROR, Indique Evaluación técnica</v>
      </c>
      <c r="AN105" s="12" t="e">
        <f t="shared" si="12"/>
        <v>#VALUE!</v>
      </c>
      <c r="AO105" s="12"/>
      <c r="AP105" s="41" t="e">
        <f t="shared" si="13"/>
        <v>#VALUE!</v>
      </c>
      <c r="AQ105" s="12" t="e">
        <f t="shared" si="14"/>
        <v>#VALUE!</v>
      </c>
      <c r="AR105" s="12"/>
      <c r="AS105" s="12" t="e">
        <f>VLOOKUP(AR105,'listas '!V:W,2,0)</f>
        <v>#N/A</v>
      </c>
      <c r="AT105" s="12" t="e">
        <f t="shared" si="15"/>
        <v>#VALUE!</v>
      </c>
    </row>
    <row r="106" spans="1:46" ht="60" x14ac:dyDescent="0.25">
      <c r="A106" s="9">
        <v>150008</v>
      </c>
      <c r="B106" s="10" t="s">
        <v>134</v>
      </c>
      <c r="C106" s="24" t="s">
        <v>8</v>
      </c>
      <c r="D106" s="18">
        <v>3528</v>
      </c>
      <c r="E106" s="19">
        <v>0</v>
      </c>
      <c r="F106" s="21">
        <v>0</v>
      </c>
      <c r="G106" s="8">
        <v>3528</v>
      </c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2"/>
      <c r="AA106" s="39" t="str">
        <f>IF(Z106="","ERROR, Indique si tiene Política de Canje",VLOOKUP(Z106,'listas '!A:B,2,0))</f>
        <v>ERROR, Indique si tiene Política de Canje</v>
      </c>
      <c r="AB106" s="40" t="e">
        <f t="shared" si="8"/>
        <v>#VALUE!</v>
      </c>
      <c r="AC106" s="40"/>
      <c r="AD106" s="41" t="str">
        <f>IF(AC106="","ERROR, Indique plazo de entrega",VLOOKUP(AC106,'listas '!D:E,2,0))</f>
        <v>ERROR, Indique plazo de entrega</v>
      </c>
      <c r="AE106" s="12" t="e">
        <f t="shared" si="9"/>
        <v>#VALUE!</v>
      </c>
      <c r="AF106" s="12"/>
      <c r="AG106" s="41" t="str">
        <f>IF(AF106="","ERROR, Indique Número de Cartas Presentadas",VLOOKUP(AF106,'listas '!G:H,2,0))</f>
        <v>ERROR, Indique Número de Cartas Presentadas</v>
      </c>
      <c r="AH106" s="12" t="e">
        <f t="shared" si="10"/>
        <v>#VALUE!</v>
      </c>
      <c r="AI106" s="13"/>
      <c r="AJ106" s="39" t="str">
        <f>IF(AI106="","ERROR, Indique experiencia anterior",VLOOKUP(AI106,'listas '!M:N,2,0))</f>
        <v>ERROR, Indique experiencia anterior</v>
      </c>
      <c r="AK106" s="12" t="e">
        <f t="shared" si="11"/>
        <v>#VALUE!</v>
      </c>
      <c r="AL106" s="12"/>
      <c r="AM106" s="41" t="str">
        <f>IF(AL106="","ERROR, Indique Evaluación técnica",VLOOKUP(AL106,'listas '!P:Q,2,0))</f>
        <v>ERROR, Indique Evaluación técnica</v>
      </c>
      <c r="AN106" s="12" t="e">
        <f t="shared" si="12"/>
        <v>#VALUE!</v>
      </c>
      <c r="AO106" s="12"/>
      <c r="AP106" s="41" t="e">
        <f t="shared" si="13"/>
        <v>#VALUE!</v>
      </c>
      <c r="AQ106" s="12" t="e">
        <f t="shared" si="14"/>
        <v>#VALUE!</v>
      </c>
      <c r="AR106" s="12"/>
      <c r="AS106" s="12" t="e">
        <f>VLOOKUP(AR106,'listas '!V:W,2,0)</f>
        <v>#N/A</v>
      </c>
      <c r="AT106" s="12" t="e">
        <f t="shared" si="15"/>
        <v>#VALUE!</v>
      </c>
    </row>
    <row r="107" spans="1:46" ht="60" x14ac:dyDescent="0.25">
      <c r="A107" s="9">
        <v>150009</v>
      </c>
      <c r="B107" s="10" t="s">
        <v>135</v>
      </c>
      <c r="C107" s="24" t="s">
        <v>8</v>
      </c>
      <c r="D107" s="18">
        <v>3302</v>
      </c>
      <c r="E107" s="19">
        <v>0</v>
      </c>
      <c r="F107" s="21">
        <v>0</v>
      </c>
      <c r="G107" s="8">
        <v>3302</v>
      </c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2"/>
      <c r="AA107" s="39" t="str">
        <f>IF(Z107="","ERROR, Indique si tiene Política de Canje",VLOOKUP(Z107,'listas '!A:B,2,0))</f>
        <v>ERROR, Indique si tiene Política de Canje</v>
      </c>
      <c r="AB107" s="40" t="e">
        <f t="shared" si="8"/>
        <v>#VALUE!</v>
      </c>
      <c r="AC107" s="40"/>
      <c r="AD107" s="41" t="str">
        <f>IF(AC107="","ERROR, Indique plazo de entrega",VLOOKUP(AC107,'listas '!D:E,2,0))</f>
        <v>ERROR, Indique plazo de entrega</v>
      </c>
      <c r="AE107" s="12" t="e">
        <f t="shared" si="9"/>
        <v>#VALUE!</v>
      </c>
      <c r="AF107" s="12"/>
      <c r="AG107" s="41" t="str">
        <f>IF(AF107="","ERROR, Indique Número de Cartas Presentadas",VLOOKUP(AF107,'listas '!G:H,2,0))</f>
        <v>ERROR, Indique Número de Cartas Presentadas</v>
      </c>
      <c r="AH107" s="12" t="e">
        <f t="shared" si="10"/>
        <v>#VALUE!</v>
      </c>
      <c r="AI107" s="13"/>
      <c r="AJ107" s="39" t="str">
        <f>IF(AI107="","ERROR, Indique experiencia anterior",VLOOKUP(AI107,'listas '!M:N,2,0))</f>
        <v>ERROR, Indique experiencia anterior</v>
      </c>
      <c r="AK107" s="12" t="e">
        <f t="shared" si="11"/>
        <v>#VALUE!</v>
      </c>
      <c r="AL107" s="12"/>
      <c r="AM107" s="41" t="str">
        <f>IF(AL107="","ERROR, Indique Evaluación técnica",VLOOKUP(AL107,'listas '!P:Q,2,0))</f>
        <v>ERROR, Indique Evaluación técnica</v>
      </c>
      <c r="AN107" s="12" t="e">
        <f t="shared" si="12"/>
        <v>#VALUE!</v>
      </c>
      <c r="AO107" s="12"/>
      <c r="AP107" s="41" t="e">
        <f t="shared" si="13"/>
        <v>#VALUE!</v>
      </c>
      <c r="AQ107" s="12" t="e">
        <f t="shared" si="14"/>
        <v>#VALUE!</v>
      </c>
      <c r="AR107" s="12"/>
      <c r="AS107" s="12" t="e">
        <f>VLOOKUP(AR107,'listas '!V:W,2,0)</f>
        <v>#N/A</v>
      </c>
      <c r="AT107" s="12" t="e">
        <f t="shared" si="15"/>
        <v>#VALUE!</v>
      </c>
    </row>
    <row r="108" spans="1:46" ht="60" x14ac:dyDescent="0.25">
      <c r="A108" s="6">
        <v>200129</v>
      </c>
      <c r="B108" s="7" t="s">
        <v>136</v>
      </c>
      <c r="C108" s="24" t="s">
        <v>8</v>
      </c>
      <c r="D108" s="18">
        <v>8</v>
      </c>
      <c r="E108" s="19">
        <v>0</v>
      </c>
      <c r="F108" s="21">
        <v>0</v>
      </c>
      <c r="G108" s="8">
        <v>8</v>
      </c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2"/>
      <c r="AA108" s="39" t="str">
        <f>IF(Z108="","ERROR, Indique si tiene Política de Canje",VLOOKUP(Z108,'listas '!A:B,2,0))</f>
        <v>ERROR, Indique si tiene Política de Canje</v>
      </c>
      <c r="AB108" s="40" t="e">
        <f t="shared" si="8"/>
        <v>#VALUE!</v>
      </c>
      <c r="AC108" s="40"/>
      <c r="AD108" s="41" t="str">
        <f>IF(AC108="","ERROR, Indique plazo de entrega",VLOOKUP(AC108,'listas '!D:E,2,0))</f>
        <v>ERROR, Indique plazo de entrega</v>
      </c>
      <c r="AE108" s="12" t="e">
        <f t="shared" si="9"/>
        <v>#VALUE!</v>
      </c>
      <c r="AF108" s="12"/>
      <c r="AG108" s="41" t="str">
        <f>IF(AF108="","ERROR, Indique Número de Cartas Presentadas",VLOOKUP(AF108,'listas '!G:H,2,0))</f>
        <v>ERROR, Indique Número de Cartas Presentadas</v>
      </c>
      <c r="AH108" s="12" t="e">
        <f t="shared" si="10"/>
        <v>#VALUE!</v>
      </c>
      <c r="AI108" s="13"/>
      <c r="AJ108" s="39" t="str">
        <f>IF(AI108="","ERROR, Indique experiencia anterior",VLOOKUP(AI108,'listas '!M:N,2,0))</f>
        <v>ERROR, Indique experiencia anterior</v>
      </c>
      <c r="AK108" s="12" t="e">
        <f t="shared" si="11"/>
        <v>#VALUE!</v>
      </c>
      <c r="AL108" s="12"/>
      <c r="AM108" s="41" t="str">
        <f>IF(AL108="","ERROR, Indique Evaluación técnica",VLOOKUP(AL108,'listas '!P:Q,2,0))</f>
        <v>ERROR, Indique Evaluación técnica</v>
      </c>
      <c r="AN108" s="12" t="e">
        <f t="shared" si="12"/>
        <v>#VALUE!</v>
      </c>
      <c r="AO108" s="12"/>
      <c r="AP108" s="41" t="e">
        <f t="shared" si="13"/>
        <v>#VALUE!</v>
      </c>
      <c r="AQ108" s="12" t="e">
        <f t="shared" si="14"/>
        <v>#VALUE!</v>
      </c>
      <c r="AR108" s="12"/>
      <c r="AS108" s="12" t="e">
        <f>VLOOKUP(AR108,'listas '!V:W,2,0)</f>
        <v>#N/A</v>
      </c>
      <c r="AT108" s="12" t="e">
        <f t="shared" si="15"/>
        <v>#VALUE!</v>
      </c>
    </row>
    <row r="109" spans="1:46" ht="60" x14ac:dyDescent="0.25">
      <c r="A109" s="6">
        <v>200130</v>
      </c>
      <c r="B109" s="7" t="s">
        <v>137</v>
      </c>
      <c r="C109" s="24" t="s">
        <v>8</v>
      </c>
      <c r="D109" s="18">
        <v>40</v>
      </c>
      <c r="E109" s="19">
        <v>0</v>
      </c>
      <c r="F109" s="21">
        <v>0</v>
      </c>
      <c r="G109" s="8">
        <v>40</v>
      </c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2"/>
      <c r="AA109" s="39" t="str">
        <f>IF(Z109="","ERROR, Indique si tiene Política de Canje",VLOOKUP(Z109,'listas '!A:B,2,0))</f>
        <v>ERROR, Indique si tiene Política de Canje</v>
      </c>
      <c r="AB109" s="40" t="e">
        <f t="shared" si="8"/>
        <v>#VALUE!</v>
      </c>
      <c r="AC109" s="40"/>
      <c r="AD109" s="41" t="str">
        <f>IF(AC109="","ERROR, Indique plazo de entrega",VLOOKUP(AC109,'listas '!D:E,2,0))</f>
        <v>ERROR, Indique plazo de entrega</v>
      </c>
      <c r="AE109" s="12" t="e">
        <f t="shared" si="9"/>
        <v>#VALUE!</v>
      </c>
      <c r="AF109" s="12"/>
      <c r="AG109" s="41" t="str">
        <f>IF(AF109="","ERROR, Indique Número de Cartas Presentadas",VLOOKUP(AF109,'listas '!G:H,2,0))</f>
        <v>ERROR, Indique Número de Cartas Presentadas</v>
      </c>
      <c r="AH109" s="12" t="e">
        <f t="shared" si="10"/>
        <v>#VALUE!</v>
      </c>
      <c r="AI109" s="13"/>
      <c r="AJ109" s="39" t="str">
        <f>IF(AI109="","ERROR, Indique experiencia anterior",VLOOKUP(AI109,'listas '!M:N,2,0))</f>
        <v>ERROR, Indique experiencia anterior</v>
      </c>
      <c r="AK109" s="12" t="e">
        <f t="shared" si="11"/>
        <v>#VALUE!</v>
      </c>
      <c r="AL109" s="12"/>
      <c r="AM109" s="41" t="str">
        <f>IF(AL109="","ERROR, Indique Evaluación técnica",VLOOKUP(AL109,'listas '!P:Q,2,0))</f>
        <v>ERROR, Indique Evaluación técnica</v>
      </c>
      <c r="AN109" s="12" t="e">
        <f t="shared" si="12"/>
        <v>#VALUE!</v>
      </c>
      <c r="AO109" s="12"/>
      <c r="AP109" s="41" t="e">
        <f t="shared" si="13"/>
        <v>#VALUE!</v>
      </c>
      <c r="AQ109" s="12" t="e">
        <f t="shared" si="14"/>
        <v>#VALUE!</v>
      </c>
      <c r="AR109" s="12"/>
      <c r="AS109" s="12" t="e">
        <f>VLOOKUP(AR109,'listas '!V:W,2,0)</f>
        <v>#N/A</v>
      </c>
      <c r="AT109" s="12" t="e">
        <f t="shared" si="15"/>
        <v>#VALUE!</v>
      </c>
    </row>
    <row r="110" spans="1:46" ht="60" x14ac:dyDescent="0.25">
      <c r="A110" s="6">
        <v>200131</v>
      </c>
      <c r="B110" s="7" t="s">
        <v>138</v>
      </c>
      <c r="C110" s="7" t="s">
        <v>120</v>
      </c>
      <c r="D110" s="18">
        <v>8460</v>
      </c>
      <c r="E110" s="19">
        <v>0</v>
      </c>
      <c r="F110" s="21">
        <v>0</v>
      </c>
      <c r="G110" s="8">
        <v>8460</v>
      </c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2"/>
      <c r="AA110" s="39" t="str">
        <f>IF(Z110="","ERROR, Indique si tiene Política de Canje",VLOOKUP(Z110,'listas '!A:B,2,0))</f>
        <v>ERROR, Indique si tiene Política de Canje</v>
      </c>
      <c r="AB110" s="40" t="e">
        <f t="shared" si="8"/>
        <v>#VALUE!</v>
      </c>
      <c r="AC110" s="40"/>
      <c r="AD110" s="41" t="str">
        <f>IF(AC110="","ERROR, Indique plazo de entrega",VLOOKUP(AC110,'listas '!D:E,2,0))</f>
        <v>ERROR, Indique plazo de entrega</v>
      </c>
      <c r="AE110" s="12" t="e">
        <f t="shared" si="9"/>
        <v>#VALUE!</v>
      </c>
      <c r="AF110" s="12"/>
      <c r="AG110" s="41" t="str">
        <f>IF(AF110="","ERROR, Indique Número de Cartas Presentadas",VLOOKUP(AF110,'listas '!G:H,2,0))</f>
        <v>ERROR, Indique Número de Cartas Presentadas</v>
      </c>
      <c r="AH110" s="12" t="e">
        <f t="shared" si="10"/>
        <v>#VALUE!</v>
      </c>
      <c r="AI110" s="13"/>
      <c r="AJ110" s="39" t="str">
        <f>IF(AI110="","ERROR, Indique experiencia anterior",VLOOKUP(AI110,'listas '!M:N,2,0))</f>
        <v>ERROR, Indique experiencia anterior</v>
      </c>
      <c r="AK110" s="12" t="e">
        <f t="shared" si="11"/>
        <v>#VALUE!</v>
      </c>
      <c r="AL110" s="12"/>
      <c r="AM110" s="41" t="str">
        <f>IF(AL110="","ERROR, Indique Evaluación técnica",VLOOKUP(AL110,'listas '!P:Q,2,0))</f>
        <v>ERROR, Indique Evaluación técnica</v>
      </c>
      <c r="AN110" s="12" t="e">
        <f t="shared" si="12"/>
        <v>#VALUE!</v>
      </c>
      <c r="AO110" s="12"/>
      <c r="AP110" s="41" t="e">
        <f t="shared" si="13"/>
        <v>#VALUE!</v>
      </c>
      <c r="AQ110" s="12" t="e">
        <f t="shared" si="14"/>
        <v>#VALUE!</v>
      </c>
      <c r="AR110" s="12"/>
      <c r="AS110" s="12" t="e">
        <f>VLOOKUP(AR110,'listas '!V:W,2,0)</f>
        <v>#N/A</v>
      </c>
      <c r="AT110" s="12" t="e">
        <f t="shared" si="15"/>
        <v>#VALUE!</v>
      </c>
    </row>
    <row r="111" spans="1:46" ht="60" x14ac:dyDescent="0.25">
      <c r="A111" s="6">
        <v>200133</v>
      </c>
      <c r="B111" s="7" t="s">
        <v>139</v>
      </c>
      <c r="C111" s="7" t="s">
        <v>140</v>
      </c>
      <c r="D111" s="18">
        <v>257</v>
      </c>
      <c r="E111" s="19">
        <v>0</v>
      </c>
      <c r="F111" s="21">
        <v>0</v>
      </c>
      <c r="G111" s="8">
        <v>257</v>
      </c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2"/>
      <c r="AA111" s="39" t="str">
        <f>IF(Z111="","ERROR, Indique si tiene Política de Canje",VLOOKUP(Z111,'listas '!A:B,2,0))</f>
        <v>ERROR, Indique si tiene Política de Canje</v>
      </c>
      <c r="AB111" s="40" t="e">
        <f t="shared" si="8"/>
        <v>#VALUE!</v>
      </c>
      <c r="AC111" s="40"/>
      <c r="AD111" s="41" t="str">
        <f>IF(AC111="","ERROR, Indique plazo de entrega",VLOOKUP(AC111,'listas '!D:E,2,0))</f>
        <v>ERROR, Indique plazo de entrega</v>
      </c>
      <c r="AE111" s="12" t="e">
        <f t="shared" si="9"/>
        <v>#VALUE!</v>
      </c>
      <c r="AF111" s="12"/>
      <c r="AG111" s="41" t="str">
        <f>IF(AF111="","ERROR, Indique Número de Cartas Presentadas",VLOOKUP(AF111,'listas '!G:H,2,0))</f>
        <v>ERROR, Indique Número de Cartas Presentadas</v>
      </c>
      <c r="AH111" s="12" t="e">
        <f t="shared" si="10"/>
        <v>#VALUE!</v>
      </c>
      <c r="AI111" s="13"/>
      <c r="AJ111" s="39" t="str">
        <f>IF(AI111="","ERROR, Indique experiencia anterior",VLOOKUP(AI111,'listas '!M:N,2,0))</f>
        <v>ERROR, Indique experiencia anterior</v>
      </c>
      <c r="AK111" s="12" t="e">
        <f t="shared" si="11"/>
        <v>#VALUE!</v>
      </c>
      <c r="AL111" s="12"/>
      <c r="AM111" s="41" t="str">
        <f>IF(AL111="","ERROR, Indique Evaluación técnica",VLOOKUP(AL111,'listas '!P:Q,2,0))</f>
        <v>ERROR, Indique Evaluación técnica</v>
      </c>
      <c r="AN111" s="12" t="e">
        <f t="shared" si="12"/>
        <v>#VALUE!</v>
      </c>
      <c r="AO111" s="12"/>
      <c r="AP111" s="41" t="e">
        <f t="shared" si="13"/>
        <v>#VALUE!</v>
      </c>
      <c r="AQ111" s="12" t="e">
        <f t="shared" si="14"/>
        <v>#VALUE!</v>
      </c>
      <c r="AR111" s="12"/>
      <c r="AS111" s="12" t="e">
        <f>VLOOKUP(AR111,'listas '!V:W,2,0)</f>
        <v>#N/A</v>
      </c>
      <c r="AT111" s="12" t="e">
        <f t="shared" si="15"/>
        <v>#VALUE!</v>
      </c>
    </row>
    <row r="112" spans="1:46" ht="60" x14ac:dyDescent="0.25">
      <c r="A112" s="9">
        <v>150011</v>
      </c>
      <c r="B112" s="10" t="s">
        <v>141</v>
      </c>
      <c r="C112" s="24" t="s">
        <v>8</v>
      </c>
      <c r="D112" s="18">
        <v>12148</v>
      </c>
      <c r="E112" s="19">
        <v>0</v>
      </c>
      <c r="F112" s="21">
        <v>21</v>
      </c>
      <c r="G112" s="8">
        <v>12169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2"/>
      <c r="AA112" s="39" t="str">
        <f>IF(Z112="","ERROR, Indique si tiene Política de Canje",VLOOKUP(Z112,'listas '!A:B,2,0))</f>
        <v>ERROR, Indique si tiene Política de Canje</v>
      </c>
      <c r="AB112" s="40" t="e">
        <f t="shared" si="8"/>
        <v>#VALUE!</v>
      </c>
      <c r="AC112" s="40"/>
      <c r="AD112" s="41" t="str">
        <f>IF(AC112="","ERROR, Indique plazo de entrega",VLOOKUP(AC112,'listas '!D:E,2,0))</f>
        <v>ERROR, Indique plazo de entrega</v>
      </c>
      <c r="AE112" s="12" t="e">
        <f t="shared" si="9"/>
        <v>#VALUE!</v>
      </c>
      <c r="AF112" s="12"/>
      <c r="AG112" s="41" t="str">
        <f>IF(AF112="","ERROR, Indique Número de Cartas Presentadas",VLOOKUP(AF112,'listas '!G:H,2,0))</f>
        <v>ERROR, Indique Número de Cartas Presentadas</v>
      </c>
      <c r="AH112" s="12" t="e">
        <f t="shared" si="10"/>
        <v>#VALUE!</v>
      </c>
      <c r="AI112" s="13"/>
      <c r="AJ112" s="39" t="str">
        <f>IF(AI112="","ERROR, Indique experiencia anterior",VLOOKUP(AI112,'listas '!M:N,2,0))</f>
        <v>ERROR, Indique experiencia anterior</v>
      </c>
      <c r="AK112" s="12" t="e">
        <f t="shared" si="11"/>
        <v>#VALUE!</v>
      </c>
      <c r="AL112" s="12"/>
      <c r="AM112" s="41" t="str">
        <f>IF(AL112="","ERROR, Indique Evaluación técnica",VLOOKUP(AL112,'listas '!P:Q,2,0))</f>
        <v>ERROR, Indique Evaluación técnica</v>
      </c>
      <c r="AN112" s="12" t="e">
        <f t="shared" si="12"/>
        <v>#VALUE!</v>
      </c>
      <c r="AO112" s="12"/>
      <c r="AP112" s="41" t="e">
        <f t="shared" si="13"/>
        <v>#VALUE!</v>
      </c>
      <c r="AQ112" s="12" t="e">
        <f t="shared" si="14"/>
        <v>#VALUE!</v>
      </c>
      <c r="AR112" s="12"/>
      <c r="AS112" s="12" t="e">
        <f>VLOOKUP(AR112,'listas '!V:W,2,0)</f>
        <v>#N/A</v>
      </c>
      <c r="AT112" s="12" t="e">
        <f t="shared" si="15"/>
        <v>#VALUE!</v>
      </c>
    </row>
    <row r="113" spans="1:46" ht="60" x14ac:dyDescent="0.25">
      <c r="A113" s="9">
        <v>150012</v>
      </c>
      <c r="B113" s="10" t="s">
        <v>142</v>
      </c>
      <c r="C113" s="24" t="s">
        <v>8</v>
      </c>
      <c r="D113" s="18">
        <v>4263</v>
      </c>
      <c r="E113" s="19">
        <v>0</v>
      </c>
      <c r="F113" s="21">
        <v>0</v>
      </c>
      <c r="G113" s="8">
        <v>4263</v>
      </c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2"/>
      <c r="AA113" s="39" t="str">
        <f>IF(Z113="","ERROR, Indique si tiene Política de Canje",VLOOKUP(Z113,'listas '!A:B,2,0))</f>
        <v>ERROR, Indique si tiene Política de Canje</v>
      </c>
      <c r="AB113" s="40" t="e">
        <f t="shared" si="8"/>
        <v>#VALUE!</v>
      </c>
      <c r="AC113" s="40"/>
      <c r="AD113" s="41" t="str">
        <f>IF(AC113="","ERROR, Indique plazo de entrega",VLOOKUP(AC113,'listas '!D:E,2,0))</f>
        <v>ERROR, Indique plazo de entrega</v>
      </c>
      <c r="AE113" s="12" t="e">
        <f t="shared" si="9"/>
        <v>#VALUE!</v>
      </c>
      <c r="AF113" s="12"/>
      <c r="AG113" s="41" t="str">
        <f>IF(AF113="","ERROR, Indique Número de Cartas Presentadas",VLOOKUP(AF113,'listas '!G:H,2,0))</f>
        <v>ERROR, Indique Número de Cartas Presentadas</v>
      </c>
      <c r="AH113" s="12" t="e">
        <f t="shared" si="10"/>
        <v>#VALUE!</v>
      </c>
      <c r="AI113" s="13"/>
      <c r="AJ113" s="39" t="str">
        <f>IF(AI113="","ERROR, Indique experiencia anterior",VLOOKUP(AI113,'listas '!M:N,2,0))</f>
        <v>ERROR, Indique experiencia anterior</v>
      </c>
      <c r="AK113" s="12" t="e">
        <f t="shared" si="11"/>
        <v>#VALUE!</v>
      </c>
      <c r="AL113" s="12"/>
      <c r="AM113" s="41" t="str">
        <f>IF(AL113="","ERROR, Indique Evaluación técnica",VLOOKUP(AL113,'listas '!P:Q,2,0))</f>
        <v>ERROR, Indique Evaluación técnica</v>
      </c>
      <c r="AN113" s="12" t="e">
        <f t="shared" si="12"/>
        <v>#VALUE!</v>
      </c>
      <c r="AO113" s="12"/>
      <c r="AP113" s="41" t="e">
        <f t="shared" si="13"/>
        <v>#VALUE!</v>
      </c>
      <c r="AQ113" s="12" t="e">
        <f t="shared" si="14"/>
        <v>#VALUE!</v>
      </c>
      <c r="AR113" s="12"/>
      <c r="AS113" s="12" t="e">
        <f>VLOOKUP(AR113,'listas '!V:W,2,0)</f>
        <v>#N/A</v>
      </c>
      <c r="AT113" s="12" t="e">
        <f t="shared" si="15"/>
        <v>#VALUE!</v>
      </c>
    </row>
    <row r="114" spans="1:46" ht="60" x14ac:dyDescent="0.25">
      <c r="A114" s="6">
        <v>206543</v>
      </c>
      <c r="B114" s="7" t="s">
        <v>143</v>
      </c>
      <c r="C114" s="24" t="s">
        <v>19</v>
      </c>
      <c r="D114" s="18">
        <v>850</v>
      </c>
      <c r="E114" s="19">
        <v>0</v>
      </c>
      <c r="F114" s="21">
        <v>0</v>
      </c>
      <c r="G114" s="8">
        <v>850</v>
      </c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2"/>
      <c r="AA114" s="39" t="str">
        <f>IF(Z114="","ERROR, Indique si tiene Política de Canje",VLOOKUP(Z114,'listas '!A:B,2,0))</f>
        <v>ERROR, Indique si tiene Política de Canje</v>
      </c>
      <c r="AB114" s="40" t="e">
        <f t="shared" si="8"/>
        <v>#VALUE!</v>
      </c>
      <c r="AC114" s="40"/>
      <c r="AD114" s="41" t="str">
        <f>IF(AC114="","ERROR, Indique plazo de entrega",VLOOKUP(AC114,'listas '!D:E,2,0))</f>
        <v>ERROR, Indique plazo de entrega</v>
      </c>
      <c r="AE114" s="12" t="e">
        <f t="shared" si="9"/>
        <v>#VALUE!</v>
      </c>
      <c r="AF114" s="12"/>
      <c r="AG114" s="41" t="str">
        <f>IF(AF114="","ERROR, Indique Número de Cartas Presentadas",VLOOKUP(AF114,'listas '!G:H,2,0))</f>
        <v>ERROR, Indique Número de Cartas Presentadas</v>
      </c>
      <c r="AH114" s="12" t="e">
        <f t="shared" si="10"/>
        <v>#VALUE!</v>
      </c>
      <c r="AI114" s="13"/>
      <c r="AJ114" s="39" t="str">
        <f>IF(AI114="","ERROR, Indique experiencia anterior",VLOOKUP(AI114,'listas '!M:N,2,0))</f>
        <v>ERROR, Indique experiencia anterior</v>
      </c>
      <c r="AK114" s="12" t="e">
        <f t="shared" si="11"/>
        <v>#VALUE!</v>
      </c>
      <c r="AL114" s="12"/>
      <c r="AM114" s="41" t="str">
        <f>IF(AL114="","ERROR, Indique Evaluación técnica",VLOOKUP(AL114,'listas '!P:Q,2,0))</f>
        <v>ERROR, Indique Evaluación técnica</v>
      </c>
      <c r="AN114" s="12" t="e">
        <f t="shared" si="12"/>
        <v>#VALUE!</v>
      </c>
      <c r="AO114" s="12"/>
      <c r="AP114" s="41" t="e">
        <f t="shared" si="13"/>
        <v>#VALUE!</v>
      </c>
      <c r="AQ114" s="12" t="e">
        <f t="shared" si="14"/>
        <v>#VALUE!</v>
      </c>
      <c r="AR114" s="12"/>
      <c r="AS114" s="12" t="e">
        <f>VLOOKUP(AR114,'listas '!V:W,2,0)</f>
        <v>#N/A</v>
      </c>
      <c r="AT114" s="12" t="e">
        <f t="shared" si="15"/>
        <v>#VALUE!</v>
      </c>
    </row>
    <row r="115" spans="1:46" ht="60" x14ac:dyDescent="0.25">
      <c r="A115" s="6">
        <v>204230</v>
      </c>
      <c r="B115" s="7" t="s">
        <v>144</v>
      </c>
      <c r="C115" s="7" t="s">
        <v>19</v>
      </c>
      <c r="D115" s="18">
        <v>20</v>
      </c>
      <c r="E115" s="19">
        <v>0</v>
      </c>
      <c r="F115" s="21">
        <v>0</v>
      </c>
      <c r="G115" s="8">
        <v>20</v>
      </c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2"/>
      <c r="AA115" s="39" t="str">
        <f>IF(Z115="","ERROR, Indique si tiene Política de Canje",VLOOKUP(Z115,'listas '!A:B,2,0))</f>
        <v>ERROR, Indique si tiene Política de Canje</v>
      </c>
      <c r="AB115" s="40" t="e">
        <f t="shared" si="8"/>
        <v>#VALUE!</v>
      </c>
      <c r="AC115" s="40"/>
      <c r="AD115" s="41" t="str">
        <f>IF(AC115="","ERROR, Indique plazo de entrega",VLOOKUP(AC115,'listas '!D:E,2,0))</f>
        <v>ERROR, Indique plazo de entrega</v>
      </c>
      <c r="AE115" s="12" t="e">
        <f t="shared" si="9"/>
        <v>#VALUE!</v>
      </c>
      <c r="AF115" s="12"/>
      <c r="AG115" s="41" t="str">
        <f>IF(AF115="","ERROR, Indique Número de Cartas Presentadas",VLOOKUP(AF115,'listas '!G:H,2,0))</f>
        <v>ERROR, Indique Número de Cartas Presentadas</v>
      </c>
      <c r="AH115" s="12" t="e">
        <f t="shared" si="10"/>
        <v>#VALUE!</v>
      </c>
      <c r="AI115" s="13"/>
      <c r="AJ115" s="39" t="str">
        <f>IF(AI115="","ERROR, Indique experiencia anterior",VLOOKUP(AI115,'listas '!M:N,2,0))</f>
        <v>ERROR, Indique experiencia anterior</v>
      </c>
      <c r="AK115" s="12" t="e">
        <f t="shared" si="11"/>
        <v>#VALUE!</v>
      </c>
      <c r="AL115" s="12"/>
      <c r="AM115" s="41" t="str">
        <f>IF(AL115="","ERROR, Indique Evaluación técnica",VLOOKUP(AL115,'listas '!P:Q,2,0))</f>
        <v>ERROR, Indique Evaluación técnica</v>
      </c>
      <c r="AN115" s="12" t="e">
        <f t="shared" si="12"/>
        <v>#VALUE!</v>
      </c>
      <c r="AO115" s="12"/>
      <c r="AP115" s="41" t="e">
        <f t="shared" si="13"/>
        <v>#VALUE!</v>
      </c>
      <c r="AQ115" s="12" t="e">
        <f t="shared" si="14"/>
        <v>#VALUE!</v>
      </c>
      <c r="AR115" s="12"/>
      <c r="AS115" s="12" t="e">
        <f>VLOOKUP(AR115,'listas '!V:W,2,0)</f>
        <v>#N/A</v>
      </c>
      <c r="AT115" s="12" t="e">
        <f t="shared" si="15"/>
        <v>#VALUE!</v>
      </c>
    </row>
    <row r="116" spans="1:46" ht="60" x14ac:dyDescent="0.25">
      <c r="A116" s="6">
        <v>205746</v>
      </c>
      <c r="B116" s="7" t="s">
        <v>145</v>
      </c>
      <c r="C116" s="24" t="s">
        <v>19</v>
      </c>
      <c r="D116" s="18">
        <v>20</v>
      </c>
      <c r="E116" s="19">
        <v>0</v>
      </c>
      <c r="F116" s="21">
        <v>0</v>
      </c>
      <c r="G116" s="8">
        <v>20</v>
      </c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2"/>
      <c r="AA116" s="39" t="str">
        <f>IF(Z116="","ERROR, Indique si tiene Política de Canje",VLOOKUP(Z116,'listas '!A:B,2,0))</f>
        <v>ERROR, Indique si tiene Política de Canje</v>
      </c>
      <c r="AB116" s="40" t="e">
        <f t="shared" si="8"/>
        <v>#VALUE!</v>
      </c>
      <c r="AC116" s="40"/>
      <c r="AD116" s="41" t="str">
        <f>IF(AC116="","ERROR, Indique plazo de entrega",VLOOKUP(AC116,'listas '!D:E,2,0))</f>
        <v>ERROR, Indique plazo de entrega</v>
      </c>
      <c r="AE116" s="12" t="e">
        <f t="shared" si="9"/>
        <v>#VALUE!</v>
      </c>
      <c r="AF116" s="12"/>
      <c r="AG116" s="41" t="str">
        <f>IF(AF116="","ERROR, Indique Número de Cartas Presentadas",VLOOKUP(AF116,'listas '!G:H,2,0))</f>
        <v>ERROR, Indique Número de Cartas Presentadas</v>
      </c>
      <c r="AH116" s="12" t="e">
        <f t="shared" si="10"/>
        <v>#VALUE!</v>
      </c>
      <c r="AI116" s="13"/>
      <c r="AJ116" s="39" t="str">
        <f>IF(AI116="","ERROR, Indique experiencia anterior",VLOOKUP(AI116,'listas '!M:N,2,0))</f>
        <v>ERROR, Indique experiencia anterior</v>
      </c>
      <c r="AK116" s="12" t="e">
        <f t="shared" si="11"/>
        <v>#VALUE!</v>
      </c>
      <c r="AL116" s="12"/>
      <c r="AM116" s="41" t="str">
        <f>IF(AL116="","ERROR, Indique Evaluación técnica",VLOOKUP(AL116,'listas '!P:Q,2,0))</f>
        <v>ERROR, Indique Evaluación técnica</v>
      </c>
      <c r="AN116" s="12" t="e">
        <f t="shared" si="12"/>
        <v>#VALUE!</v>
      </c>
      <c r="AO116" s="12"/>
      <c r="AP116" s="41" t="e">
        <f t="shared" si="13"/>
        <v>#VALUE!</v>
      </c>
      <c r="AQ116" s="12" t="e">
        <f t="shared" si="14"/>
        <v>#VALUE!</v>
      </c>
      <c r="AR116" s="12"/>
      <c r="AS116" s="12" t="e">
        <f>VLOOKUP(AR116,'listas '!V:W,2,0)</f>
        <v>#N/A</v>
      </c>
      <c r="AT116" s="12" t="e">
        <f t="shared" si="15"/>
        <v>#VALUE!</v>
      </c>
    </row>
    <row r="117" spans="1:46" ht="60" x14ac:dyDescent="0.25">
      <c r="A117" s="6">
        <v>100854</v>
      </c>
      <c r="B117" s="7" t="s">
        <v>146</v>
      </c>
      <c r="C117" s="7" t="s">
        <v>19</v>
      </c>
      <c r="D117" s="18">
        <v>11</v>
      </c>
      <c r="E117" s="19">
        <v>0</v>
      </c>
      <c r="F117" s="21">
        <v>0</v>
      </c>
      <c r="G117" s="8">
        <v>11</v>
      </c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2"/>
      <c r="AA117" s="39" t="str">
        <f>IF(Z117="","ERROR, Indique si tiene Política de Canje",VLOOKUP(Z117,'listas '!A:B,2,0))</f>
        <v>ERROR, Indique si tiene Política de Canje</v>
      </c>
      <c r="AB117" s="40" t="e">
        <f t="shared" si="8"/>
        <v>#VALUE!</v>
      </c>
      <c r="AC117" s="40"/>
      <c r="AD117" s="41" t="str">
        <f>IF(AC117="","ERROR, Indique plazo de entrega",VLOOKUP(AC117,'listas '!D:E,2,0))</f>
        <v>ERROR, Indique plazo de entrega</v>
      </c>
      <c r="AE117" s="12" t="e">
        <f t="shared" si="9"/>
        <v>#VALUE!</v>
      </c>
      <c r="AF117" s="12"/>
      <c r="AG117" s="41" t="str">
        <f>IF(AF117="","ERROR, Indique Número de Cartas Presentadas",VLOOKUP(AF117,'listas '!G:H,2,0))</f>
        <v>ERROR, Indique Número de Cartas Presentadas</v>
      </c>
      <c r="AH117" s="12" t="e">
        <f t="shared" si="10"/>
        <v>#VALUE!</v>
      </c>
      <c r="AI117" s="13"/>
      <c r="AJ117" s="39" t="str">
        <f>IF(AI117="","ERROR, Indique experiencia anterior",VLOOKUP(AI117,'listas '!M:N,2,0))</f>
        <v>ERROR, Indique experiencia anterior</v>
      </c>
      <c r="AK117" s="12" t="e">
        <f t="shared" si="11"/>
        <v>#VALUE!</v>
      </c>
      <c r="AL117" s="12"/>
      <c r="AM117" s="41" t="str">
        <f>IF(AL117="","ERROR, Indique Evaluación técnica",VLOOKUP(AL117,'listas '!P:Q,2,0))</f>
        <v>ERROR, Indique Evaluación técnica</v>
      </c>
      <c r="AN117" s="12" t="e">
        <f t="shared" si="12"/>
        <v>#VALUE!</v>
      </c>
      <c r="AO117" s="12"/>
      <c r="AP117" s="41" t="e">
        <f t="shared" si="13"/>
        <v>#VALUE!</v>
      </c>
      <c r="AQ117" s="12" t="e">
        <f t="shared" si="14"/>
        <v>#VALUE!</v>
      </c>
      <c r="AR117" s="12"/>
      <c r="AS117" s="12" t="e">
        <f>VLOOKUP(AR117,'listas '!V:W,2,0)</f>
        <v>#N/A</v>
      </c>
      <c r="AT117" s="12" t="e">
        <f t="shared" si="15"/>
        <v>#VALUE!</v>
      </c>
    </row>
    <row r="118" spans="1:46" ht="60" x14ac:dyDescent="0.25">
      <c r="A118" s="6">
        <v>100603</v>
      </c>
      <c r="B118" s="7" t="s">
        <v>147</v>
      </c>
      <c r="C118" s="7" t="s">
        <v>19</v>
      </c>
      <c r="D118" s="18">
        <v>13</v>
      </c>
      <c r="E118" s="19">
        <v>0</v>
      </c>
      <c r="F118" s="21">
        <v>0</v>
      </c>
      <c r="G118" s="8">
        <v>13</v>
      </c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2"/>
      <c r="AA118" s="39" t="str">
        <f>IF(Z118="","ERROR, Indique si tiene Política de Canje",VLOOKUP(Z118,'listas '!A:B,2,0))</f>
        <v>ERROR, Indique si tiene Política de Canje</v>
      </c>
      <c r="AB118" s="40" t="e">
        <f t="shared" si="8"/>
        <v>#VALUE!</v>
      </c>
      <c r="AC118" s="40"/>
      <c r="AD118" s="41" t="str">
        <f>IF(AC118="","ERROR, Indique plazo de entrega",VLOOKUP(AC118,'listas '!D:E,2,0))</f>
        <v>ERROR, Indique plazo de entrega</v>
      </c>
      <c r="AE118" s="12" t="e">
        <f t="shared" si="9"/>
        <v>#VALUE!</v>
      </c>
      <c r="AF118" s="12"/>
      <c r="AG118" s="41" t="str">
        <f>IF(AF118="","ERROR, Indique Número de Cartas Presentadas",VLOOKUP(AF118,'listas '!G:H,2,0))</f>
        <v>ERROR, Indique Número de Cartas Presentadas</v>
      </c>
      <c r="AH118" s="12" t="e">
        <f t="shared" si="10"/>
        <v>#VALUE!</v>
      </c>
      <c r="AI118" s="13"/>
      <c r="AJ118" s="39" t="str">
        <f>IF(AI118="","ERROR, Indique experiencia anterior",VLOOKUP(AI118,'listas '!M:N,2,0))</f>
        <v>ERROR, Indique experiencia anterior</v>
      </c>
      <c r="AK118" s="12" t="e">
        <f t="shared" si="11"/>
        <v>#VALUE!</v>
      </c>
      <c r="AL118" s="12"/>
      <c r="AM118" s="41" t="str">
        <f>IF(AL118="","ERROR, Indique Evaluación técnica",VLOOKUP(AL118,'listas '!P:Q,2,0))</f>
        <v>ERROR, Indique Evaluación técnica</v>
      </c>
      <c r="AN118" s="12" t="e">
        <f t="shared" si="12"/>
        <v>#VALUE!</v>
      </c>
      <c r="AO118" s="12"/>
      <c r="AP118" s="41" t="e">
        <f t="shared" si="13"/>
        <v>#VALUE!</v>
      </c>
      <c r="AQ118" s="12" t="e">
        <f t="shared" si="14"/>
        <v>#VALUE!</v>
      </c>
      <c r="AR118" s="12"/>
      <c r="AS118" s="12" t="e">
        <f>VLOOKUP(AR118,'listas '!V:W,2,0)</f>
        <v>#N/A</v>
      </c>
      <c r="AT118" s="12" t="e">
        <f t="shared" si="15"/>
        <v>#VALUE!</v>
      </c>
    </row>
    <row r="119" spans="1:46" ht="60" x14ac:dyDescent="0.25">
      <c r="A119" s="6">
        <v>205774</v>
      </c>
      <c r="B119" s="7" t="s">
        <v>148</v>
      </c>
      <c r="C119" s="7" t="s">
        <v>19</v>
      </c>
      <c r="D119" s="18">
        <v>10</v>
      </c>
      <c r="E119" s="19">
        <v>0</v>
      </c>
      <c r="F119" s="21">
        <v>0</v>
      </c>
      <c r="G119" s="8">
        <v>10</v>
      </c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2"/>
      <c r="AA119" s="39" t="str">
        <f>IF(Z119="","ERROR, Indique si tiene Política de Canje",VLOOKUP(Z119,'listas '!A:B,2,0))</f>
        <v>ERROR, Indique si tiene Política de Canje</v>
      </c>
      <c r="AB119" s="40" t="e">
        <f t="shared" si="8"/>
        <v>#VALUE!</v>
      </c>
      <c r="AC119" s="40"/>
      <c r="AD119" s="41" t="str">
        <f>IF(AC119="","ERROR, Indique plazo de entrega",VLOOKUP(AC119,'listas '!D:E,2,0))</f>
        <v>ERROR, Indique plazo de entrega</v>
      </c>
      <c r="AE119" s="12" t="e">
        <f t="shared" si="9"/>
        <v>#VALUE!</v>
      </c>
      <c r="AF119" s="12"/>
      <c r="AG119" s="41" t="str">
        <f>IF(AF119="","ERROR, Indique Número de Cartas Presentadas",VLOOKUP(AF119,'listas '!G:H,2,0))</f>
        <v>ERROR, Indique Número de Cartas Presentadas</v>
      </c>
      <c r="AH119" s="12" t="e">
        <f t="shared" si="10"/>
        <v>#VALUE!</v>
      </c>
      <c r="AI119" s="13"/>
      <c r="AJ119" s="39" t="str">
        <f>IF(AI119="","ERROR, Indique experiencia anterior",VLOOKUP(AI119,'listas '!M:N,2,0))</f>
        <v>ERROR, Indique experiencia anterior</v>
      </c>
      <c r="AK119" s="12" t="e">
        <f t="shared" si="11"/>
        <v>#VALUE!</v>
      </c>
      <c r="AL119" s="12"/>
      <c r="AM119" s="41" t="str">
        <f>IF(AL119="","ERROR, Indique Evaluación técnica",VLOOKUP(AL119,'listas '!P:Q,2,0))</f>
        <v>ERROR, Indique Evaluación técnica</v>
      </c>
      <c r="AN119" s="12" t="e">
        <f t="shared" si="12"/>
        <v>#VALUE!</v>
      </c>
      <c r="AO119" s="12"/>
      <c r="AP119" s="41" t="e">
        <f t="shared" si="13"/>
        <v>#VALUE!</v>
      </c>
      <c r="AQ119" s="12" t="e">
        <f t="shared" si="14"/>
        <v>#VALUE!</v>
      </c>
      <c r="AR119" s="12"/>
      <c r="AS119" s="12" t="e">
        <f>VLOOKUP(AR119,'listas '!V:W,2,0)</f>
        <v>#N/A</v>
      </c>
      <c r="AT119" s="12" t="e">
        <f t="shared" si="15"/>
        <v>#VALUE!</v>
      </c>
    </row>
    <row r="120" spans="1:46" ht="60" x14ac:dyDescent="0.25">
      <c r="A120" s="6">
        <v>100604</v>
      </c>
      <c r="B120" s="7" t="s">
        <v>149</v>
      </c>
      <c r="C120" s="7" t="s">
        <v>19</v>
      </c>
      <c r="D120" s="18">
        <v>5</v>
      </c>
      <c r="E120" s="19">
        <v>0</v>
      </c>
      <c r="F120" s="21">
        <v>0</v>
      </c>
      <c r="G120" s="8">
        <v>5</v>
      </c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2"/>
      <c r="AA120" s="39" t="str">
        <f>IF(Z120="","ERROR, Indique si tiene Política de Canje",VLOOKUP(Z120,'listas '!A:B,2,0))</f>
        <v>ERROR, Indique si tiene Política de Canje</v>
      </c>
      <c r="AB120" s="40" t="e">
        <f t="shared" si="8"/>
        <v>#VALUE!</v>
      </c>
      <c r="AC120" s="40"/>
      <c r="AD120" s="41" t="str">
        <f>IF(AC120="","ERROR, Indique plazo de entrega",VLOOKUP(AC120,'listas '!D:E,2,0))</f>
        <v>ERROR, Indique plazo de entrega</v>
      </c>
      <c r="AE120" s="12" t="e">
        <f t="shared" si="9"/>
        <v>#VALUE!</v>
      </c>
      <c r="AF120" s="12"/>
      <c r="AG120" s="41" t="str">
        <f>IF(AF120="","ERROR, Indique Número de Cartas Presentadas",VLOOKUP(AF120,'listas '!G:H,2,0))</f>
        <v>ERROR, Indique Número de Cartas Presentadas</v>
      </c>
      <c r="AH120" s="12" t="e">
        <f t="shared" si="10"/>
        <v>#VALUE!</v>
      </c>
      <c r="AI120" s="13"/>
      <c r="AJ120" s="39" t="str">
        <f>IF(AI120="","ERROR, Indique experiencia anterior",VLOOKUP(AI120,'listas '!M:N,2,0))</f>
        <v>ERROR, Indique experiencia anterior</v>
      </c>
      <c r="AK120" s="12" t="e">
        <f t="shared" si="11"/>
        <v>#VALUE!</v>
      </c>
      <c r="AL120" s="12"/>
      <c r="AM120" s="41" t="str">
        <f>IF(AL120="","ERROR, Indique Evaluación técnica",VLOOKUP(AL120,'listas '!P:Q,2,0))</f>
        <v>ERROR, Indique Evaluación técnica</v>
      </c>
      <c r="AN120" s="12" t="e">
        <f t="shared" si="12"/>
        <v>#VALUE!</v>
      </c>
      <c r="AO120" s="12"/>
      <c r="AP120" s="41" t="e">
        <f t="shared" si="13"/>
        <v>#VALUE!</v>
      </c>
      <c r="AQ120" s="12" t="e">
        <f t="shared" si="14"/>
        <v>#VALUE!</v>
      </c>
      <c r="AR120" s="12"/>
      <c r="AS120" s="12" t="e">
        <f>VLOOKUP(AR120,'listas '!V:W,2,0)</f>
        <v>#N/A</v>
      </c>
      <c r="AT120" s="12" t="e">
        <f t="shared" si="15"/>
        <v>#VALUE!</v>
      </c>
    </row>
    <row r="121" spans="1:46" ht="60" x14ac:dyDescent="0.25">
      <c r="A121" s="6">
        <v>100002</v>
      </c>
      <c r="B121" s="7" t="s">
        <v>150</v>
      </c>
      <c r="C121" s="24" t="s">
        <v>88</v>
      </c>
      <c r="D121" s="18">
        <v>1341</v>
      </c>
      <c r="E121" s="19">
        <v>0</v>
      </c>
      <c r="F121" s="21">
        <v>0</v>
      </c>
      <c r="G121" s="8">
        <v>1341</v>
      </c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2"/>
      <c r="AA121" s="39" t="str">
        <f>IF(Z121="","ERROR, Indique si tiene Política de Canje",VLOOKUP(Z121,'listas '!A:B,2,0))</f>
        <v>ERROR, Indique si tiene Política de Canje</v>
      </c>
      <c r="AB121" s="40" t="e">
        <f t="shared" si="8"/>
        <v>#VALUE!</v>
      </c>
      <c r="AC121" s="40"/>
      <c r="AD121" s="41" t="str">
        <f>IF(AC121="","ERROR, Indique plazo de entrega",VLOOKUP(AC121,'listas '!D:E,2,0))</f>
        <v>ERROR, Indique plazo de entrega</v>
      </c>
      <c r="AE121" s="12" t="e">
        <f t="shared" si="9"/>
        <v>#VALUE!</v>
      </c>
      <c r="AF121" s="12"/>
      <c r="AG121" s="41" t="str">
        <f>IF(AF121="","ERROR, Indique Número de Cartas Presentadas",VLOOKUP(AF121,'listas '!G:H,2,0))</f>
        <v>ERROR, Indique Número de Cartas Presentadas</v>
      </c>
      <c r="AH121" s="12" t="e">
        <f t="shared" si="10"/>
        <v>#VALUE!</v>
      </c>
      <c r="AI121" s="13"/>
      <c r="AJ121" s="39" t="str">
        <f>IF(AI121="","ERROR, Indique experiencia anterior",VLOOKUP(AI121,'listas '!M:N,2,0))</f>
        <v>ERROR, Indique experiencia anterior</v>
      </c>
      <c r="AK121" s="12" t="e">
        <f t="shared" si="11"/>
        <v>#VALUE!</v>
      </c>
      <c r="AL121" s="12"/>
      <c r="AM121" s="41" t="str">
        <f>IF(AL121="","ERROR, Indique Evaluación técnica",VLOOKUP(AL121,'listas '!P:Q,2,0))</f>
        <v>ERROR, Indique Evaluación técnica</v>
      </c>
      <c r="AN121" s="12" t="e">
        <f t="shared" si="12"/>
        <v>#VALUE!</v>
      </c>
      <c r="AO121" s="12"/>
      <c r="AP121" s="41" t="e">
        <f t="shared" si="13"/>
        <v>#VALUE!</v>
      </c>
      <c r="AQ121" s="12" t="e">
        <f t="shared" si="14"/>
        <v>#VALUE!</v>
      </c>
      <c r="AR121" s="12"/>
      <c r="AS121" s="12" t="e">
        <f>VLOOKUP(AR121,'listas '!V:W,2,0)</f>
        <v>#N/A</v>
      </c>
      <c r="AT121" s="12" t="e">
        <f t="shared" si="15"/>
        <v>#VALUE!</v>
      </c>
    </row>
    <row r="122" spans="1:46" ht="60" x14ac:dyDescent="0.25">
      <c r="A122" s="9">
        <v>300048</v>
      </c>
      <c r="B122" s="10" t="s">
        <v>151</v>
      </c>
      <c r="C122" s="7" t="s">
        <v>15</v>
      </c>
      <c r="D122" s="18">
        <v>817</v>
      </c>
      <c r="E122" s="19">
        <v>0</v>
      </c>
      <c r="F122" s="21">
        <v>0</v>
      </c>
      <c r="G122" s="8">
        <v>817</v>
      </c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2"/>
      <c r="AA122" s="39" t="str">
        <f>IF(Z122="","ERROR, Indique si tiene Política de Canje",VLOOKUP(Z122,'listas '!A:B,2,0))</f>
        <v>ERROR, Indique si tiene Política de Canje</v>
      </c>
      <c r="AB122" s="40" t="e">
        <f t="shared" si="8"/>
        <v>#VALUE!</v>
      </c>
      <c r="AC122" s="40"/>
      <c r="AD122" s="41" t="str">
        <f>IF(AC122="","ERROR, Indique plazo de entrega",VLOOKUP(AC122,'listas '!D:E,2,0))</f>
        <v>ERROR, Indique plazo de entrega</v>
      </c>
      <c r="AE122" s="12" t="e">
        <f t="shared" si="9"/>
        <v>#VALUE!</v>
      </c>
      <c r="AF122" s="12"/>
      <c r="AG122" s="41" t="str">
        <f>IF(AF122="","ERROR, Indique Número de Cartas Presentadas",VLOOKUP(AF122,'listas '!G:H,2,0))</f>
        <v>ERROR, Indique Número de Cartas Presentadas</v>
      </c>
      <c r="AH122" s="12" t="e">
        <f t="shared" si="10"/>
        <v>#VALUE!</v>
      </c>
      <c r="AI122" s="13"/>
      <c r="AJ122" s="39" t="str">
        <f>IF(AI122="","ERROR, Indique experiencia anterior",VLOOKUP(AI122,'listas '!M:N,2,0))</f>
        <v>ERROR, Indique experiencia anterior</v>
      </c>
      <c r="AK122" s="12" t="e">
        <f t="shared" si="11"/>
        <v>#VALUE!</v>
      </c>
      <c r="AL122" s="12"/>
      <c r="AM122" s="41" t="str">
        <f>IF(AL122="","ERROR, Indique Evaluación técnica",VLOOKUP(AL122,'listas '!P:Q,2,0))</f>
        <v>ERROR, Indique Evaluación técnica</v>
      </c>
      <c r="AN122" s="12" t="e">
        <f t="shared" si="12"/>
        <v>#VALUE!</v>
      </c>
      <c r="AO122" s="12"/>
      <c r="AP122" s="41" t="e">
        <f t="shared" si="13"/>
        <v>#VALUE!</v>
      </c>
      <c r="AQ122" s="12" t="e">
        <f t="shared" si="14"/>
        <v>#VALUE!</v>
      </c>
      <c r="AR122" s="12"/>
      <c r="AS122" s="12" t="e">
        <f>VLOOKUP(AR122,'listas '!V:W,2,0)</f>
        <v>#N/A</v>
      </c>
      <c r="AT122" s="12" t="e">
        <f t="shared" si="15"/>
        <v>#VALUE!</v>
      </c>
    </row>
    <row r="123" spans="1:46" ht="60" x14ac:dyDescent="0.25">
      <c r="A123" s="6">
        <v>206229</v>
      </c>
      <c r="B123" s="7" t="s">
        <v>152</v>
      </c>
      <c r="C123" s="24" t="s">
        <v>15</v>
      </c>
      <c r="D123" s="18">
        <v>116</v>
      </c>
      <c r="E123" s="19">
        <v>0</v>
      </c>
      <c r="F123" s="21">
        <v>0</v>
      </c>
      <c r="G123" s="8">
        <v>116</v>
      </c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2"/>
      <c r="AA123" s="39" t="str">
        <f>IF(Z123="","ERROR, Indique si tiene Política de Canje",VLOOKUP(Z123,'listas '!A:B,2,0))</f>
        <v>ERROR, Indique si tiene Política de Canje</v>
      </c>
      <c r="AB123" s="40" t="e">
        <f t="shared" si="8"/>
        <v>#VALUE!</v>
      </c>
      <c r="AC123" s="40"/>
      <c r="AD123" s="41" t="str">
        <f>IF(AC123="","ERROR, Indique plazo de entrega",VLOOKUP(AC123,'listas '!D:E,2,0))</f>
        <v>ERROR, Indique plazo de entrega</v>
      </c>
      <c r="AE123" s="12" t="e">
        <f t="shared" si="9"/>
        <v>#VALUE!</v>
      </c>
      <c r="AF123" s="12"/>
      <c r="AG123" s="41" t="str">
        <f>IF(AF123="","ERROR, Indique Número de Cartas Presentadas",VLOOKUP(AF123,'listas '!G:H,2,0))</f>
        <v>ERROR, Indique Número de Cartas Presentadas</v>
      </c>
      <c r="AH123" s="12" t="e">
        <f t="shared" si="10"/>
        <v>#VALUE!</v>
      </c>
      <c r="AI123" s="13"/>
      <c r="AJ123" s="39" t="str">
        <f>IF(AI123="","ERROR, Indique experiencia anterior",VLOOKUP(AI123,'listas '!M:N,2,0))</f>
        <v>ERROR, Indique experiencia anterior</v>
      </c>
      <c r="AK123" s="12" t="e">
        <f t="shared" si="11"/>
        <v>#VALUE!</v>
      </c>
      <c r="AL123" s="12"/>
      <c r="AM123" s="41" t="str">
        <f>IF(AL123="","ERROR, Indique Evaluación técnica",VLOOKUP(AL123,'listas '!P:Q,2,0))</f>
        <v>ERROR, Indique Evaluación técnica</v>
      </c>
      <c r="AN123" s="12" t="e">
        <f t="shared" si="12"/>
        <v>#VALUE!</v>
      </c>
      <c r="AO123" s="12"/>
      <c r="AP123" s="41" t="e">
        <f t="shared" si="13"/>
        <v>#VALUE!</v>
      </c>
      <c r="AQ123" s="12" t="e">
        <f t="shared" si="14"/>
        <v>#VALUE!</v>
      </c>
      <c r="AR123" s="12"/>
      <c r="AS123" s="12" t="e">
        <f>VLOOKUP(AR123,'listas '!V:W,2,0)</f>
        <v>#N/A</v>
      </c>
      <c r="AT123" s="12" t="e">
        <f t="shared" si="15"/>
        <v>#VALUE!</v>
      </c>
    </row>
    <row r="124" spans="1:46" ht="60" x14ac:dyDescent="0.25">
      <c r="A124" s="9">
        <v>300049</v>
      </c>
      <c r="B124" s="10" t="s">
        <v>153</v>
      </c>
      <c r="C124" s="7" t="s">
        <v>15</v>
      </c>
      <c r="D124" s="18">
        <v>969</v>
      </c>
      <c r="E124" s="19">
        <v>0</v>
      </c>
      <c r="F124" s="21">
        <v>0</v>
      </c>
      <c r="G124" s="8">
        <v>969</v>
      </c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2"/>
      <c r="AA124" s="39" t="str">
        <f>IF(Z124="","ERROR, Indique si tiene Política de Canje",VLOOKUP(Z124,'listas '!A:B,2,0))</f>
        <v>ERROR, Indique si tiene Política de Canje</v>
      </c>
      <c r="AB124" s="40" t="e">
        <f t="shared" si="8"/>
        <v>#VALUE!</v>
      </c>
      <c r="AC124" s="40"/>
      <c r="AD124" s="41" t="str">
        <f>IF(AC124="","ERROR, Indique plazo de entrega",VLOOKUP(AC124,'listas '!D:E,2,0))</f>
        <v>ERROR, Indique plazo de entrega</v>
      </c>
      <c r="AE124" s="12" t="e">
        <f t="shared" si="9"/>
        <v>#VALUE!</v>
      </c>
      <c r="AF124" s="12"/>
      <c r="AG124" s="41" t="str">
        <f>IF(AF124="","ERROR, Indique Número de Cartas Presentadas",VLOOKUP(AF124,'listas '!G:H,2,0))</f>
        <v>ERROR, Indique Número de Cartas Presentadas</v>
      </c>
      <c r="AH124" s="12" t="e">
        <f t="shared" si="10"/>
        <v>#VALUE!</v>
      </c>
      <c r="AI124" s="13"/>
      <c r="AJ124" s="39" t="str">
        <f>IF(AI124="","ERROR, Indique experiencia anterior",VLOOKUP(AI124,'listas '!M:N,2,0))</f>
        <v>ERROR, Indique experiencia anterior</v>
      </c>
      <c r="AK124" s="12" t="e">
        <f t="shared" si="11"/>
        <v>#VALUE!</v>
      </c>
      <c r="AL124" s="12"/>
      <c r="AM124" s="41" t="str">
        <f>IF(AL124="","ERROR, Indique Evaluación técnica",VLOOKUP(AL124,'listas '!P:Q,2,0))</f>
        <v>ERROR, Indique Evaluación técnica</v>
      </c>
      <c r="AN124" s="12" t="e">
        <f t="shared" si="12"/>
        <v>#VALUE!</v>
      </c>
      <c r="AO124" s="12"/>
      <c r="AP124" s="41" t="e">
        <f t="shared" si="13"/>
        <v>#VALUE!</v>
      </c>
      <c r="AQ124" s="12" t="e">
        <f t="shared" si="14"/>
        <v>#VALUE!</v>
      </c>
      <c r="AR124" s="12"/>
      <c r="AS124" s="12" t="e">
        <f>VLOOKUP(AR124,'listas '!V:W,2,0)</f>
        <v>#N/A</v>
      </c>
      <c r="AT124" s="12" t="e">
        <f t="shared" si="15"/>
        <v>#VALUE!</v>
      </c>
    </row>
    <row r="125" spans="1:46" ht="60" x14ac:dyDescent="0.25">
      <c r="A125" s="6">
        <v>206243</v>
      </c>
      <c r="B125" s="7" t="s">
        <v>154</v>
      </c>
      <c r="C125" s="24" t="s">
        <v>15</v>
      </c>
      <c r="D125" s="18">
        <v>200</v>
      </c>
      <c r="E125" s="19">
        <v>0</v>
      </c>
      <c r="F125" s="21">
        <v>0</v>
      </c>
      <c r="G125" s="8">
        <v>200</v>
      </c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2"/>
      <c r="AA125" s="39" t="str">
        <f>IF(Z125="","ERROR, Indique si tiene Política de Canje",VLOOKUP(Z125,'listas '!A:B,2,0))</f>
        <v>ERROR, Indique si tiene Política de Canje</v>
      </c>
      <c r="AB125" s="40" t="e">
        <f t="shared" si="8"/>
        <v>#VALUE!</v>
      </c>
      <c r="AC125" s="40"/>
      <c r="AD125" s="41" t="str">
        <f>IF(AC125="","ERROR, Indique plazo de entrega",VLOOKUP(AC125,'listas '!D:E,2,0))</f>
        <v>ERROR, Indique plazo de entrega</v>
      </c>
      <c r="AE125" s="12" t="e">
        <f t="shared" si="9"/>
        <v>#VALUE!</v>
      </c>
      <c r="AF125" s="12"/>
      <c r="AG125" s="41" t="str">
        <f>IF(AF125="","ERROR, Indique Número de Cartas Presentadas",VLOOKUP(AF125,'listas '!G:H,2,0))</f>
        <v>ERROR, Indique Número de Cartas Presentadas</v>
      </c>
      <c r="AH125" s="12" t="e">
        <f t="shared" si="10"/>
        <v>#VALUE!</v>
      </c>
      <c r="AI125" s="13"/>
      <c r="AJ125" s="39" t="str">
        <f>IF(AI125="","ERROR, Indique experiencia anterior",VLOOKUP(AI125,'listas '!M:N,2,0))</f>
        <v>ERROR, Indique experiencia anterior</v>
      </c>
      <c r="AK125" s="12" t="e">
        <f t="shared" si="11"/>
        <v>#VALUE!</v>
      </c>
      <c r="AL125" s="12"/>
      <c r="AM125" s="41" t="str">
        <f>IF(AL125="","ERROR, Indique Evaluación técnica",VLOOKUP(AL125,'listas '!P:Q,2,0))</f>
        <v>ERROR, Indique Evaluación técnica</v>
      </c>
      <c r="AN125" s="12" t="e">
        <f t="shared" si="12"/>
        <v>#VALUE!</v>
      </c>
      <c r="AO125" s="12"/>
      <c r="AP125" s="41" t="e">
        <f t="shared" si="13"/>
        <v>#VALUE!</v>
      </c>
      <c r="AQ125" s="12" t="e">
        <f t="shared" si="14"/>
        <v>#VALUE!</v>
      </c>
      <c r="AR125" s="12"/>
      <c r="AS125" s="12" t="e">
        <f>VLOOKUP(AR125,'listas '!V:W,2,0)</f>
        <v>#N/A</v>
      </c>
      <c r="AT125" s="12" t="e">
        <f t="shared" si="15"/>
        <v>#VALUE!</v>
      </c>
    </row>
    <row r="126" spans="1:46" ht="60" x14ac:dyDescent="0.25">
      <c r="A126" s="9">
        <v>300050</v>
      </c>
      <c r="B126" s="10" t="s">
        <v>155</v>
      </c>
      <c r="C126" s="7" t="s">
        <v>15</v>
      </c>
      <c r="D126" s="18">
        <v>209</v>
      </c>
      <c r="E126" s="19">
        <v>0</v>
      </c>
      <c r="F126" s="21">
        <v>0</v>
      </c>
      <c r="G126" s="8">
        <v>209</v>
      </c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2"/>
      <c r="AA126" s="39" t="str">
        <f>IF(Z126="","ERROR, Indique si tiene Política de Canje",VLOOKUP(Z126,'listas '!A:B,2,0))</f>
        <v>ERROR, Indique si tiene Política de Canje</v>
      </c>
      <c r="AB126" s="40" t="e">
        <f t="shared" si="8"/>
        <v>#VALUE!</v>
      </c>
      <c r="AC126" s="40"/>
      <c r="AD126" s="41" t="str">
        <f>IF(AC126="","ERROR, Indique plazo de entrega",VLOOKUP(AC126,'listas '!D:E,2,0))</f>
        <v>ERROR, Indique plazo de entrega</v>
      </c>
      <c r="AE126" s="12" t="e">
        <f t="shared" si="9"/>
        <v>#VALUE!</v>
      </c>
      <c r="AF126" s="12"/>
      <c r="AG126" s="41" t="str">
        <f>IF(AF126="","ERROR, Indique Número de Cartas Presentadas",VLOOKUP(AF126,'listas '!G:H,2,0))</f>
        <v>ERROR, Indique Número de Cartas Presentadas</v>
      </c>
      <c r="AH126" s="12" t="e">
        <f t="shared" si="10"/>
        <v>#VALUE!</v>
      </c>
      <c r="AI126" s="13"/>
      <c r="AJ126" s="39" t="str">
        <f>IF(AI126="","ERROR, Indique experiencia anterior",VLOOKUP(AI126,'listas '!M:N,2,0))</f>
        <v>ERROR, Indique experiencia anterior</v>
      </c>
      <c r="AK126" s="12" t="e">
        <f t="shared" si="11"/>
        <v>#VALUE!</v>
      </c>
      <c r="AL126" s="12"/>
      <c r="AM126" s="41" t="str">
        <f>IF(AL126="","ERROR, Indique Evaluación técnica",VLOOKUP(AL126,'listas '!P:Q,2,0))</f>
        <v>ERROR, Indique Evaluación técnica</v>
      </c>
      <c r="AN126" s="12" t="e">
        <f t="shared" si="12"/>
        <v>#VALUE!</v>
      </c>
      <c r="AO126" s="12"/>
      <c r="AP126" s="41" t="e">
        <f t="shared" si="13"/>
        <v>#VALUE!</v>
      </c>
      <c r="AQ126" s="12" t="e">
        <f t="shared" si="14"/>
        <v>#VALUE!</v>
      </c>
      <c r="AR126" s="12"/>
      <c r="AS126" s="12" t="e">
        <f>VLOOKUP(AR126,'listas '!V:W,2,0)</f>
        <v>#N/A</v>
      </c>
      <c r="AT126" s="12" t="e">
        <f t="shared" si="15"/>
        <v>#VALUE!</v>
      </c>
    </row>
    <row r="127" spans="1:46" ht="60" x14ac:dyDescent="0.25">
      <c r="A127" s="6">
        <v>206204</v>
      </c>
      <c r="B127" s="7" t="s">
        <v>156</v>
      </c>
      <c r="C127" s="24" t="s">
        <v>15</v>
      </c>
      <c r="D127" s="18">
        <v>230</v>
      </c>
      <c r="E127" s="19">
        <v>0</v>
      </c>
      <c r="F127" s="21">
        <v>0</v>
      </c>
      <c r="G127" s="8">
        <v>230</v>
      </c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2"/>
      <c r="AA127" s="39" t="str">
        <f>IF(Z127="","ERROR, Indique si tiene Política de Canje",VLOOKUP(Z127,'listas '!A:B,2,0))</f>
        <v>ERROR, Indique si tiene Política de Canje</v>
      </c>
      <c r="AB127" s="40" t="e">
        <f t="shared" si="8"/>
        <v>#VALUE!</v>
      </c>
      <c r="AC127" s="40"/>
      <c r="AD127" s="41" t="str">
        <f>IF(AC127="","ERROR, Indique plazo de entrega",VLOOKUP(AC127,'listas '!D:E,2,0))</f>
        <v>ERROR, Indique plazo de entrega</v>
      </c>
      <c r="AE127" s="12" t="e">
        <f t="shared" si="9"/>
        <v>#VALUE!</v>
      </c>
      <c r="AF127" s="12"/>
      <c r="AG127" s="41" t="str">
        <f>IF(AF127="","ERROR, Indique Número de Cartas Presentadas",VLOOKUP(AF127,'listas '!G:H,2,0))</f>
        <v>ERROR, Indique Número de Cartas Presentadas</v>
      </c>
      <c r="AH127" s="12" t="e">
        <f t="shared" si="10"/>
        <v>#VALUE!</v>
      </c>
      <c r="AI127" s="13"/>
      <c r="AJ127" s="39" t="str">
        <f>IF(AI127="","ERROR, Indique experiencia anterior",VLOOKUP(AI127,'listas '!M:N,2,0))</f>
        <v>ERROR, Indique experiencia anterior</v>
      </c>
      <c r="AK127" s="12" t="e">
        <f t="shared" si="11"/>
        <v>#VALUE!</v>
      </c>
      <c r="AL127" s="12"/>
      <c r="AM127" s="41" t="str">
        <f>IF(AL127="","ERROR, Indique Evaluación técnica",VLOOKUP(AL127,'listas '!P:Q,2,0))</f>
        <v>ERROR, Indique Evaluación técnica</v>
      </c>
      <c r="AN127" s="12" t="e">
        <f t="shared" si="12"/>
        <v>#VALUE!</v>
      </c>
      <c r="AO127" s="12"/>
      <c r="AP127" s="41" t="e">
        <f t="shared" si="13"/>
        <v>#VALUE!</v>
      </c>
      <c r="AQ127" s="12" t="e">
        <f t="shared" si="14"/>
        <v>#VALUE!</v>
      </c>
      <c r="AR127" s="12"/>
      <c r="AS127" s="12" t="e">
        <f>VLOOKUP(AR127,'listas '!V:W,2,0)</f>
        <v>#N/A</v>
      </c>
      <c r="AT127" s="12" t="e">
        <f t="shared" si="15"/>
        <v>#VALUE!</v>
      </c>
    </row>
    <row r="128" spans="1:46" ht="60" x14ac:dyDescent="0.25">
      <c r="A128" s="9">
        <v>300051</v>
      </c>
      <c r="B128" s="10" t="s">
        <v>157</v>
      </c>
      <c r="C128" s="7" t="s">
        <v>15</v>
      </c>
      <c r="D128" s="18">
        <v>47</v>
      </c>
      <c r="E128" s="19">
        <v>0</v>
      </c>
      <c r="F128" s="21">
        <v>0</v>
      </c>
      <c r="G128" s="8">
        <v>47</v>
      </c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2"/>
      <c r="AA128" s="39" t="str">
        <f>IF(Z128="","ERROR, Indique si tiene Política de Canje",VLOOKUP(Z128,'listas '!A:B,2,0))</f>
        <v>ERROR, Indique si tiene Política de Canje</v>
      </c>
      <c r="AB128" s="40" t="e">
        <f t="shared" si="8"/>
        <v>#VALUE!</v>
      </c>
      <c r="AC128" s="40"/>
      <c r="AD128" s="41" t="str">
        <f>IF(AC128="","ERROR, Indique plazo de entrega",VLOOKUP(AC128,'listas '!D:E,2,0))</f>
        <v>ERROR, Indique plazo de entrega</v>
      </c>
      <c r="AE128" s="12" t="e">
        <f t="shared" si="9"/>
        <v>#VALUE!</v>
      </c>
      <c r="AF128" s="12"/>
      <c r="AG128" s="41" t="str">
        <f>IF(AF128="","ERROR, Indique Número de Cartas Presentadas",VLOOKUP(AF128,'listas '!G:H,2,0))</f>
        <v>ERROR, Indique Número de Cartas Presentadas</v>
      </c>
      <c r="AH128" s="12" t="e">
        <f t="shared" si="10"/>
        <v>#VALUE!</v>
      </c>
      <c r="AI128" s="13"/>
      <c r="AJ128" s="39" t="str">
        <f>IF(AI128="","ERROR, Indique experiencia anterior",VLOOKUP(AI128,'listas '!M:N,2,0))</f>
        <v>ERROR, Indique experiencia anterior</v>
      </c>
      <c r="AK128" s="12" t="e">
        <f t="shared" si="11"/>
        <v>#VALUE!</v>
      </c>
      <c r="AL128" s="12"/>
      <c r="AM128" s="41" t="str">
        <f>IF(AL128="","ERROR, Indique Evaluación técnica",VLOOKUP(AL128,'listas '!P:Q,2,0))</f>
        <v>ERROR, Indique Evaluación técnica</v>
      </c>
      <c r="AN128" s="12" t="e">
        <f t="shared" si="12"/>
        <v>#VALUE!</v>
      </c>
      <c r="AO128" s="12"/>
      <c r="AP128" s="41" t="e">
        <f t="shared" si="13"/>
        <v>#VALUE!</v>
      </c>
      <c r="AQ128" s="12" t="e">
        <f t="shared" si="14"/>
        <v>#VALUE!</v>
      </c>
      <c r="AR128" s="12"/>
      <c r="AS128" s="12" t="e">
        <f>VLOOKUP(AR128,'listas '!V:W,2,0)</f>
        <v>#N/A</v>
      </c>
      <c r="AT128" s="12" t="e">
        <f t="shared" si="15"/>
        <v>#VALUE!</v>
      </c>
    </row>
    <row r="129" spans="1:46" ht="60" x14ac:dyDescent="0.25">
      <c r="A129" s="9">
        <v>200141</v>
      </c>
      <c r="B129" s="10" t="s">
        <v>158</v>
      </c>
      <c r="C129" s="24" t="s">
        <v>109</v>
      </c>
      <c r="D129" s="18">
        <v>13196</v>
      </c>
      <c r="E129" s="19">
        <v>0</v>
      </c>
      <c r="F129" s="21">
        <v>0</v>
      </c>
      <c r="G129" s="8">
        <v>13196</v>
      </c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2"/>
      <c r="AA129" s="39" t="str">
        <f>IF(Z129="","ERROR, Indique si tiene Política de Canje",VLOOKUP(Z129,'listas '!A:B,2,0))</f>
        <v>ERROR, Indique si tiene Política de Canje</v>
      </c>
      <c r="AB129" s="40" t="e">
        <f t="shared" si="8"/>
        <v>#VALUE!</v>
      </c>
      <c r="AC129" s="40"/>
      <c r="AD129" s="41" t="str">
        <f>IF(AC129="","ERROR, Indique plazo de entrega",VLOOKUP(AC129,'listas '!D:E,2,0))</f>
        <v>ERROR, Indique plazo de entrega</v>
      </c>
      <c r="AE129" s="12" t="e">
        <f t="shared" si="9"/>
        <v>#VALUE!</v>
      </c>
      <c r="AF129" s="12"/>
      <c r="AG129" s="41" t="str">
        <f>IF(AF129="","ERROR, Indique Número de Cartas Presentadas",VLOOKUP(AF129,'listas '!G:H,2,0))</f>
        <v>ERROR, Indique Número de Cartas Presentadas</v>
      </c>
      <c r="AH129" s="12" t="e">
        <f t="shared" si="10"/>
        <v>#VALUE!</v>
      </c>
      <c r="AI129" s="13"/>
      <c r="AJ129" s="39" t="str">
        <f>IF(AI129="","ERROR, Indique experiencia anterior",VLOOKUP(AI129,'listas '!M:N,2,0))</f>
        <v>ERROR, Indique experiencia anterior</v>
      </c>
      <c r="AK129" s="12" t="e">
        <f t="shared" si="11"/>
        <v>#VALUE!</v>
      </c>
      <c r="AL129" s="12"/>
      <c r="AM129" s="41" t="str">
        <f>IF(AL129="","ERROR, Indique Evaluación técnica",VLOOKUP(AL129,'listas '!P:Q,2,0))</f>
        <v>ERROR, Indique Evaluación técnica</v>
      </c>
      <c r="AN129" s="12" t="e">
        <f t="shared" si="12"/>
        <v>#VALUE!</v>
      </c>
      <c r="AO129" s="12"/>
      <c r="AP129" s="41" t="e">
        <f t="shared" si="13"/>
        <v>#VALUE!</v>
      </c>
      <c r="AQ129" s="12" t="e">
        <f t="shared" si="14"/>
        <v>#VALUE!</v>
      </c>
      <c r="AR129" s="12"/>
      <c r="AS129" s="12" t="e">
        <f>VLOOKUP(AR129,'listas '!V:W,2,0)</f>
        <v>#N/A</v>
      </c>
      <c r="AT129" s="12" t="e">
        <f t="shared" si="15"/>
        <v>#VALUE!</v>
      </c>
    </row>
    <row r="130" spans="1:46" ht="60" x14ac:dyDescent="0.25">
      <c r="A130" s="6">
        <v>206492</v>
      </c>
      <c r="B130" s="7" t="s">
        <v>159</v>
      </c>
      <c r="C130" s="24" t="s">
        <v>109</v>
      </c>
      <c r="D130" s="18">
        <v>12550</v>
      </c>
      <c r="E130" s="19">
        <v>0</v>
      </c>
      <c r="F130" s="21">
        <v>0</v>
      </c>
      <c r="G130" s="8">
        <v>12550</v>
      </c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2"/>
      <c r="AA130" s="39" t="str">
        <f>IF(Z130="","ERROR, Indique si tiene Política de Canje",VLOOKUP(Z130,'listas '!A:B,2,0))</f>
        <v>ERROR, Indique si tiene Política de Canje</v>
      </c>
      <c r="AB130" s="40" t="e">
        <f t="shared" si="8"/>
        <v>#VALUE!</v>
      </c>
      <c r="AC130" s="40"/>
      <c r="AD130" s="41" t="str">
        <f>IF(AC130="","ERROR, Indique plazo de entrega",VLOOKUP(AC130,'listas '!D:E,2,0))</f>
        <v>ERROR, Indique plazo de entrega</v>
      </c>
      <c r="AE130" s="12" t="e">
        <f t="shared" si="9"/>
        <v>#VALUE!</v>
      </c>
      <c r="AF130" s="12"/>
      <c r="AG130" s="41" t="str">
        <f>IF(AF130="","ERROR, Indique Número de Cartas Presentadas",VLOOKUP(AF130,'listas '!G:H,2,0))</f>
        <v>ERROR, Indique Número de Cartas Presentadas</v>
      </c>
      <c r="AH130" s="12" t="e">
        <f t="shared" si="10"/>
        <v>#VALUE!</v>
      </c>
      <c r="AI130" s="13"/>
      <c r="AJ130" s="39" t="str">
        <f>IF(AI130="","ERROR, Indique experiencia anterior",VLOOKUP(AI130,'listas '!M:N,2,0))</f>
        <v>ERROR, Indique experiencia anterior</v>
      </c>
      <c r="AK130" s="12" t="e">
        <f t="shared" si="11"/>
        <v>#VALUE!</v>
      </c>
      <c r="AL130" s="12"/>
      <c r="AM130" s="41" t="str">
        <f>IF(AL130="","ERROR, Indique Evaluación técnica",VLOOKUP(AL130,'listas '!P:Q,2,0))</f>
        <v>ERROR, Indique Evaluación técnica</v>
      </c>
      <c r="AN130" s="12" t="e">
        <f t="shared" si="12"/>
        <v>#VALUE!</v>
      </c>
      <c r="AO130" s="12"/>
      <c r="AP130" s="41" t="e">
        <f t="shared" si="13"/>
        <v>#VALUE!</v>
      </c>
      <c r="AQ130" s="12" t="e">
        <f t="shared" si="14"/>
        <v>#VALUE!</v>
      </c>
      <c r="AR130" s="12"/>
      <c r="AS130" s="12" t="e">
        <f>VLOOKUP(AR130,'listas '!V:W,2,0)</f>
        <v>#N/A</v>
      </c>
      <c r="AT130" s="12" t="e">
        <f t="shared" si="15"/>
        <v>#VALUE!</v>
      </c>
    </row>
    <row r="131" spans="1:46" ht="60" x14ac:dyDescent="0.25">
      <c r="A131" s="6">
        <v>200142</v>
      </c>
      <c r="B131" s="7" t="s">
        <v>160</v>
      </c>
      <c r="C131" s="24" t="s">
        <v>161</v>
      </c>
      <c r="D131" s="18">
        <v>72</v>
      </c>
      <c r="E131" s="19">
        <v>0</v>
      </c>
      <c r="F131" s="21">
        <v>0</v>
      </c>
      <c r="G131" s="8">
        <v>72</v>
      </c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2"/>
      <c r="AA131" s="39" t="str">
        <f>IF(Z131="","ERROR, Indique si tiene Política de Canje",VLOOKUP(Z131,'listas '!A:B,2,0))</f>
        <v>ERROR, Indique si tiene Política de Canje</v>
      </c>
      <c r="AB131" s="40" t="e">
        <f t="shared" ref="AB131:AB194" si="16">AA131*5%</f>
        <v>#VALUE!</v>
      </c>
      <c r="AC131" s="40"/>
      <c r="AD131" s="41" t="str">
        <f>IF(AC131="","ERROR, Indique plazo de entrega",VLOOKUP(AC131,'listas '!D:E,2,0))</f>
        <v>ERROR, Indique plazo de entrega</v>
      </c>
      <c r="AE131" s="12" t="e">
        <f t="shared" ref="AE131:AE194" si="17">AD131*10%</f>
        <v>#VALUE!</v>
      </c>
      <c r="AF131" s="12"/>
      <c r="AG131" s="41" t="str">
        <f>IF(AF131="","ERROR, Indique Número de Cartas Presentadas",VLOOKUP(AF131,'listas '!G:H,2,0))</f>
        <v>ERROR, Indique Número de Cartas Presentadas</v>
      </c>
      <c r="AH131" s="12" t="e">
        <f t="shared" ref="AH131:AH194" si="18">AG131*5%</f>
        <v>#VALUE!</v>
      </c>
      <c r="AI131" s="13"/>
      <c r="AJ131" s="39" t="str">
        <f>IF(AI131="","ERROR, Indique experiencia anterior",VLOOKUP(AI131,'listas '!M:N,2,0))</f>
        <v>ERROR, Indique experiencia anterior</v>
      </c>
      <c r="AK131" s="12" t="e">
        <f t="shared" ref="AK131:AK194" si="19">AJ131*30%</f>
        <v>#VALUE!</v>
      </c>
      <c r="AL131" s="12"/>
      <c r="AM131" s="41" t="str">
        <f>IF(AL131="","ERROR, Indique Evaluación técnica",VLOOKUP(AL131,'listas '!P:Q,2,0))</f>
        <v>ERROR, Indique Evaluación técnica</v>
      </c>
      <c r="AN131" s="12" t="e">
        <f t="shared" ref="AN131:AN194" si="20">AM131*50%</f>
        <v>#VALUE!</v>
      </c>
      <c r="AO131" s="12"/>
      <c r="AP131" s="41" t="e">
        <f t="shared" ref="AP131:AP194" si="21">IF(AN131=0,"ERROR, Indique motivo del rechazo o de la NO evaluación")</f>
        <v>#VALUE!</v>
      </c>
      <c r="AQ131" s="12" t="e">
        <f t="shared" ref="AQ131:AQ194" si="22">AA131+AD131+AG131+AJ131+AM131</f>
        <v>#VALUE!</v>
      </c>
      <c r="AR131" s="12"/>
      <c r="AS131" s="12" t="e">
        <f>VLOOKUP(AR131,'listas '!V:W,2,0)</f>
        <v>#N/A</v>
      </c>
      <c r="AT131" s="12" t="e">
        <f t="shared" ref="AT131:AT194" si="23">AQ131+AS131</f>
        <v>#VALUE!</v>
      </c>
    </row>
    <row r="132" spans="1:46" ht="60" x14ac:dyDescent="0.25">
      <c r="A132" s="6">
        <v>200144</v>
      </c>
      <c r="B132" s="7" t="s">
        <v>162</v>
      </c>
      <c r="C132" s="24" t="s">
        <v>161</v>
      </c>
      <c r="D132" s="18">
        <v>1007</v>
      </c>
      <c r="E132" s="19">
        <v>0</v>
      </c>
      <c r="F132" s="21">
        <v>0</v>
      </c>
      <c r="G132" s="8">
        <v>1007</v>
      </c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2"/>
      <c r="AA132" s="39" t="str">
        <f>IF(Z132="","ERROR, Indique si tiene Política de Canje",VLOOKUP(Z132,'listas '!A:B,2,0))</f>
        <v>ERROR, Indique si tiene Política de Canje</v>
      </c>
      <c r="AB132" s="40" t="e">
        <f t="shared" si="16"/>
        <v>#VALUE!</v>
      </c>
      <c r="AC132" s="40"/>
      <c r="AD132" s="41" t="str">
        <f>IF(AC132="","ERROR, Indique plazo de entrega",VLOOKUP(AC132,'listas '!D:E,2,0))</f>
        <v>ERROR, Indique plazo de entrega</v>
      </c>
      <c r="AE132" s="12" t="e">
        <f t="shared" si="17"/>
        <v>#VALUE!</v>
      </c>
      <c r="AF132" s="12"/>
      <c r="AG132" s="41" t="str">
        <f>IF(AF132="","ERROR, Indique Número de Cartas Presentadas",VLOOKUP(AF132,'listas '!G:H,2,0))</f>
        <v>ERROR, Indique Número de Cartas Presentadas</v>
      </c>
      <c r="AH132" s="12" t="e">
        <f t="shared" si="18"/>
        <v>#VALUE!</v>
      </c>
      <c r="AI132" s="13"/>
      <c r="AJ132" s="39" t="str">
        <f>IF(AI132="","ERROR, Indique experiencia anterior",VLOOKUP(AI132,'listas '!M:N,2,0))</f>
        <v>ERROR, Indique experiencia anterior</v>
      </c>
      <c r="AK132" s="12" t="e">
        <f t="shared" si="19"/>
        <v>#VALUE!</v>
      </c>
      <c r="AL132" s="12"/>
      <c r="AM132" s="41" t="str">
        <f>IF(AL132="","ERROR, Indique Evaluación técnica",VLOOKUP(AL132,'listas '!P:Q,2,0))</f>
        <v>ERROR, Indique Evaluación técnica</v>
      </c>
      <c r="AN132" s="12" t="e">
        <f t="shared" si="20"/>
        <v>#VALUE!</v>
      </c>
      <c r="AO132" s="12"/>
      <c r="AP132" s="41" t="e">
        <f t="shared" si="21"/>
        <v>#VALUE!</v>
      </c>
      <c r="AQ132" s="12" t="e">
        <f t="shared" si="22"/>
        <v>#VALUE!</v>
      </c>
      <c r="AR132" s="12"/>
      <c r="AS132" s="12" t="e">
        <f>VLOOKUP(AR132,'listas '!V:W,2,0)</f>
        <v>#N/A</v>
      </c>
      <c r="AT132" s="12" t="e">
        <f t="shared" si="23"/>
        <v>#VALUE!</v>
      </c>
    </row>
    <row r="133" spans="1:46" ht="60" x14ac:dyDescent="0.25">
      <c r="A133" s="6">
        <v>200147</v>
      </c>
      <c r="B133" s="7" t="s">
        <v>163</v>
      </c>
      <c r="C133" s="24" t="s">
        <v>28</v>
      </c>
      <c r="D133" s="18">
        <v>38000</v>
      </c>
      <c r="E133" s="19">
        <v>0</v>
      </c>
      <c r="F133" s="21">
        <v>0</v>
      </c>
      <c r="G133" s="8">
        <v>38000</v>
      </c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2"/>
      <c r="AA133" s="39" t="str">
        <f>IF(Z133="","ERROR, Indique si tiene Política de Canje",VLOOKUP(Z133,'listas '!A:B,2,0))</f>
        <v>ERROR, Indique si tiene Política de Canje</v>
      </c>
      <c r="AB133" s="40" t="e">
        <f t="shared" si="16"/>
        <v>#VALUE!</v>
      </c>
      <c r="AC133" s="40"/>
      <c r="AD133" s="41" t="str">
        <f>IF(AC133="","ERROR, Indique plazo de entrega",VLOOKUP(AC133,'listas '!D:E,2,0))</f>
        <v>ERROR, Indique plazo de entrega</v>
      </c>
      <c r="AE133" s="12" t="e">
        <f t="shared" si="17"/>
        <v>#VALUE!</v>
      </c>
      <c r="AF133" s="12"/>
      <c r="AG133" s="41" t="str">
        <f>IF(AF133="","ERROR, Indique Número de Cartas Presentadas",VLOOKUP(AF133,'listas '!G:H,2,0))</f>
        <v>ERROR, Indique Número de Cartas Presentadas</v>
      </c>
      <c r="AH133" s="12" t="e">
        <f t="shared" si="18"/>
        <v>#VALUE!</v>
      </c>
      <c r="AI133" s="13"/>
      <c r="AJ133" s="39" t="str">
        <f>IF(AI133="","ERROR, Indique experiencia anterior",VLOOKUP(AI133,'listas '!M:N,2,0))</f>
        <v>ERROR, Indique experiencia anterior</v>
      </c>
      <c r="AK133" s="12" t="e">
        <f t="shared" si="19"/>
        <v>#VALUE!</v>
      </c>
      <c r="AL133" s="12"/>
      <c r="AM133" s="41" t="str">
        <f>IF(AL133="","ERROR, Indique Evaluación técnica",VLOOKUP(AL133,'listas '!P:Q,2,0))</f>
        <v>ERROR, Indique Evaluación técnica</v>
      </c>
      <c r="AN133" s="12" t="e">
        <f t="shared" si="20"/>
        <v>#VALUE!</v>
      </c>
      <c r="AO133" s="12"/>
      <c r="AP133" s="41" t="e">
        <f t="shared" si="21"/>
        <v>#VALUE!</v>
      </c>
      <c r="AQ133" s="12" t="e">
        <f t="shared" si="22"/>
        <v>#VALUE!</v>
      </c>
      <c r="AR133" s="12"/>
      <c r="AS133" s="12" t="e">
        <f>VLOOKUP(AR133,'listas '!V:W,2,0)</f>
        <v>#N/A</v>
      </c>
      <c r="AT133" s="12" t="e">
        <f t="shared" si="23"/>
        <v>#VALUE!</v>
      </c>
    </row>
    <row r="134" spans="1:46" ht="60" x14ac:dyDescent="0.25">
      <c r="A134" s="6">
        <v>200152</v>
      </c>
      <c r="B134" s="7" t="s">
        <v>164</v>
      </c>
      <c r="C134" s="7" t="s">
        <v>165</v>
      </c>
      <c r="D134" s="18">
        <v>1351</v>
      </c>
      <c r="E134" s="19">
        <v>0</v>
      </c>
      <c r="F134" s="21">
        <v>0</v>
      </c>
      <c r="G134" s="8">
        <v>1351</v>
      </c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2"/>
      <c r="AA134" s="39" t="str">
        <f>IF(Z134="","ERROR, Indique si tiene Política de Canje",VLOOKUP(Z134,'listas '!A:B,2,0))</f>
        <v>ERROR, Indique si tiene Política de Canje</v>
      </c>
      <c r="AB134" s="40" t="e">
        <f t="shared" si="16"/>
        <v>#VALUE!</v>
      </c>
      <c r="AC134" s="40"/>
      <c r="AD134" s="41" t="str">
        <f>IF(AC134="","ERROR, Indique plazo de entrega",VLOOKUP(AC134,'listas '!D:E,2,0))</f>
        <v>ERROR, Indique plazo de entrega</v>
      </c>
      <c r="AE134" s="12" t="e">
        <f t="shared" si="17"/>
        <v>#VALUE!</v>
      </c>
      <c r="AF134" s="12"/>
      <c r="AG134" s="41" t="str">
        <f>IF(AF134="","ERROR, Indique Número de Cartas Presentadas",VLOOKUP(AF134,'listas '!G:H,2,0))</f>
        <v>ERROR, Indique Número de Cartas Presentadas</v>
      </c>
      <c r="AH134" s="12" t="e">
        <f t="shared" si="18"/>
        <v>#VALUE!</v>
      </c>
      <c r="AI134" s="13"/>
      <c r="AJ134" s="39" t="str">
        <f>IF(AI134="","ERROR, Indique experiencia anterior",VLOOKUP(AI134,'listas '!M:N,2,0))</f>
        <v>ERROR, Indique experiencia anterior</v>
      </c>
      <c r="AK134" s="12" t="e">
        <f t="shared" si="19"/>
        <v>#VALUE!</v>
      </c>
      <c r="AL134" s="12"/>
      <c r="AM134" s="41" t="str">
        <f>IF(AL134="","ERROR, Indique Evaluación técnica",VLOOKUP(AL134,'listas '!P:Q,2,0))</f>
        <v>ERROR, Indique Evaluación técnica</v>
      </c>
      <c r="AN134" s="12" t="e">
        <f t="shared" si="20"/>
        <v>#VALUE!</v>
      </c>
      <c r="AO134" s="12"/>
      <c r="AP134" s="41" t="e">
        <f t="shared" si="21"/>
        <v>#VALUE!</v>
      </c>
      <c r="AQ134" s="12" t="e">
        <f t="shared" si="22"/>
        <v>#VALUE!</v>
      </c>
      <c r="AR134" s="12"/>
      <c r="AS134" s="12" t="e">
        <f>VLOOKUP(AR134,'listas '!V:W,2,0)</f>
        <v>#N/A</v>
      </c>
      <c r="AT134" s="12" t="e">
        <f t="shared" si="23"/>
        <v>#VALUE!</v>
      </c>
    </row>
    <row r="135" spans="1:46" ht="60" x14ac:dyDescent="0.25">
      <c r="A135" s="9">
        <v>200153</v>
      </c>
      <c r="B135" s="10" t="s">
        <v>166</v>
      </c>
      <c r="C135" s="7" t="s">
        <v>165</v>
      </c>
      <c r="D135" s="18">
        <v>829</v>
      </c>
      <c r="E135" s="19">
        <v>0</v>
      </c>
      <c r="F135" s="21">
        <v>60</v>
      </c>
      <c r="G135" s="8">
        <v>889</v>
      </c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2"/>
      <c r="AA135" s="39" t="str">
        <f>IF(Z135="","ERROR, Indique si tiene Política de Canje",VLOOKUP(Z135,'listas '!A:B,2,0))</f>
        <v>ERROR, Indique si tiene Política de Canje</v>
      </c>
      <c r="AB135" s="40" t="e">
        <f t="shared" si="16"/>
        <v>#VALUE!</v>
      </c>
      <c r="AC135" s="40"/>
      <c r="AD135" s="41" t="str">
        <f>IF(AC135="","ERROR, Indique plazo de entrega",VLOOKUP(AC135,'listas '!D:E,2,0))</f>
        <v>ERROR, Indique plazo de entrega</v>
      </c>
      <c r="AE135" s="12" t="e">
        <f t="shared" si="17"/>
        <v>#VALUE!</v>
      </c>
      <c r="AF135" s="12"/>
      <c r="AG135" s="41" t="str">
        <f>IF(AF135="","ERROR, Indique Número de Cartas Presentadas",VLOOKUP(AF135,'listas '!G:H,2,0))</f>
        <v>ERROR, Indique Número de Cartas Presentadas</v>
      </c>
      <c r="AH135" s="12" t="e">
        <f t="shared" si="18"/>
        <v>#VALUE!</v>
      </c>
      <c r="AI135" s="13"/>
      <c r="AJ135" s="39" t="str">
        <f>IF(AI135="","ERROR, Indique experiencia anterior",VLOOKUP(AI135,'listas '!M:N,2,0))</f>
        <v>ERROR, Indique experiencia anterior</v>
      </c>
      <c r="AK135" s="12" t="e">
        <f t="shared" si="19"/>
        <v>#VALUE!</v>
      </c>
      <c r="AL135" s="12"/>
      <c r="AM135" s="41" t="str">
        <f>IF(AL135="","ERROR, Indique Evaluación técnica",VLOOKUP(AL135,'listas '!P:Q,2,0))</f>
        <v>ERROR, Indique Evaluación técnica</v>
      </c>
      <c r="AN135" s="12" t="e">
        <f t="shared" si="20"/>
        <v>#VALUE!</v>
      </c>
      <c r="AO135" s="12"/>
      <c r="AP135" s="41" t="e">
        <f t="shared" si="21"/>
        <v>#VALUE!</v>
      </c>
      <c r="AQ135" s="12" t="e">
        <f t="shared" si="22"/>
        <v>#VALUE!</v>
      </c>
      <c r="AR135" s="12"/>
      <c r="AS135" s="12" t="e">
        <f>VLOOKUP(AR135,'listas '!V:W,2,0)</f>
        <v>#N/A</v>
      </c>
      <c r="AT135" s="12" t="e">
        <f t="shared" si="23"/>
        <v>#VALUE!</v>
      </c>
    </row>
    <row r="136" spans="1:46" ht="60" x14ac:dyDescent="0.25">
      <c r="A136" s="6">
        <v>200151</v>
      </c>
      <c r="B136" s="7" t="s">
        <v>167</v>
      </c>
      <c r="C136" s="7" t="s">
        <v>165</v>
      </c>
      <c r="D136" s="18">
        <v>158</v>
      </c>
      <c r="E136" s="19">
        <v>0</v>
      </c>
      <c r="F136" s="21">
        <v>0</v>
      </c>
      <c r="G136" s="8">
        <v>158</v>
      </c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2"/>
      <c r="AA136" s="39" t="str">
        <f>IF(Z136="","ERROR, Indique si tiene Política de Canje",VLOOKUP(Z136,'listas '!A:B,2,0))</f>
        <v>ERROR, Indique si tiene Política de Canje</v>
      </c>
      <c r="AB136" s="40" t="e">
        <f t="shared" si="16"/>
        <v>#VALUE!</v>
      </c>
      <c r="AC136" s="40"/>
      <c r="AD136" s="41" t="str">
        <f>IF(AC136="","ERROR, Indique plazo de entrega",VLOOKUP(AC136,'listas '!D:E,2,0))</f>
        <v>ERROR, Indique plazo de entrega</v>
      </c>
      <c r="AE136" s="12" t="e">
        <f t="shared" si="17"/>
        <v>#VALUE!</v>
      </c>
      <c r="AF136" s="12"/>
      <c r="AG136" s="41" t="str">
        <f>IF(AF136="","ERROR, Indique Número de Cartas Presentadas",VLOOKUP(AF136,'listas '!G:H,2,0))</f>
        <v>ERROR, Indique Número de Cartas Presentadas</v>
      </c>
      <c r="AH136" s="12" t="e">
        <f t="shared" si="18"/>
        <v>#VALUE!</v>
      </c>
      <c r="AI136" s="13"/>
      <c r="AJ136" s="39" t="str">
        <f>IF(AI136="","ERROR, Indique experiencia anterior",VLOOKUP(AI136,'listas '!M:N,2,0))</f>
        <v>ERROR, Indique experiencia anterior</v>
      </c>
      <c r="AK136" s="12" t="e">
        <f t="shared" si="19"/>
        <v>#VALUE!</v>
      </c>
      <c r="AL136" s="12"/>
      <c r="AM136" s="41" t="str">
        <f>IF(AL136="","ERROR, Indique Evaluación técnica",VLOOKUP(AL136,'listas '!P:Q,2,0))</f>
        <v>ERROR, Indique Evaluación técnica</v>
      </c>
      <c r="AN136" s="12" t="e">
        <f t="shared" si="20"/>
        <v>#VALUE!</v>
      </c>
      <c r="AO136" s="12"/>
      <c r="AP136" s="41" t="e">
        <f t="shared" si="21"/>
        <v>#VALUE!</v>
      </c>
      <c r="AQ136" s="12" t="e">
        <f t="shared" si="22"/>
        <v>#VALUE!</v>
      </c>
      <c r="AR136" s="12"/>
      <c r="AS136" s="12" t="e">
        <f>VLOOKUP(AR136,'listas '!V:W,2,0)</f>
        <v>#N/A</v>
      </c>
      <c r="AT136" s="12" t="e">
        <f t="shared" si="23"/>
        <v>#VALUE!</v>
      </c>
    </row>
    <row r="137" spans="1:46" ht="60" x14ac:dyDescent="0.25">
      <c r="A137" s="9">
        <v>200154</v>
      </c>
      <c r="B137" s="10" t="s">
        <v>168</v>
      </c>
      <c r="C137" s="7" t="s">
        <v>165</v>
      </c>
      <c r="D137" s="18">
        <v>32</v>
      </c>
      <c r="E137" s="19">
        <v>0</v>
      </c>
      <c r="F137" s="21">
        <v>1</v>
      </c>
      <c r="G137" s="8">
        <v>33</v>
      </c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2"/>
      <c r="AA137" s="39" t="str">
        <f>IF(Z137="","ERROR, Indique si tiene Política de Canje",VLOOKUP(Z137,'listas '!A:B,2,0))</f>
        <v>ERROR, Indique si tiene Política de Canje</v>
      </c>
      <c r="AB137" s="40" t="e">
        <f t="shared" si="16"/>
        <v>#VALUE!</v>
      </c>
      <c r="AC137" s="40"/>
      <c r="AD137" s="41" t="str">
        <f>IF(AC137="","ERROR, Indique plazo de entrega",VLOOKUP(AC137,'listas '!D:E,2,0))</f>
        <v>ERROR, Indique plazo de entrega</v>
      </c>
      <c r="AE137" s="12" t="e">
        <f t="shared" si="17"/>
        <v>#VALUE!</v>
      </c>
      <c r="AF137" s="12"/>
      <c r="AG137" s="41" t="str">
        <f>IF(AF137="","ERROR, Indique Número de Cartas Presentadas",VLOOKUP(AF137,'listas '!G:H,2,0))</f>
        <v>ERROR, Indique Número de Cartas Presentadas</v>
      </c>
      <c r="AH137" s="12" t="e">
        <f t="shared" si="18"/>
        <v>#VALUE!</v>
      </c>
      <c r="AI137" s="13"/>
      <c r="AJ137" s="39" t="str">
        <f>IF(AI137="","ERROR, Indique experiencia anterior",VLOOKUP(AI137,'listas '!M:N,2,0))</f>
        <v>ERROR, Indique experiencia anterior</v>
      </c>
      <c r="AK137" s="12" t="e">
        <f t="shared" si="19"/>
        <v>#VALUE!</v>
      </c>
      <c r="AL137" s="12"/>
      <c r="AM137" s="41" t="str">
        <f>IF(AL137="","ERROR, Indique Evaluación técnica",VLOOKUP(AL137,'listas '!P:Q,2,0))</f>
        <v>ERROR, Indique Evaluación técnica</v>
      </c>
      <c r="AN137" s="12" t="e">
        <f t="shared" si="20"/>
        <v>#VALUE!</v>
      </c>
      <c r="AO137" s="12"/>
      <c r="AP137" s="41" t="e">
        <f t="shared" si="21"/>
        <v>#VALUE!</v>
      </c>
      <c r="AQ137" s="12" t="e">
        <f t="shared" si="22"/>
        <v>#VALUE!</v>
      </c>
      <c r="AR137" s="12"/>
      <c r="AS137" s="12" t="e">
        <f>VLOOKUP(AR137,'listas '!V:W,2,0)</f>
        <v>#N/A</v>
      </c>
      <c r="AT137" s="12" t="e">
        <f t="shared" si="23"/>
        <v>#VALUE!</v>
      </c>
    </row>
    <row r="138" spans="1:46" ht="60" x14ac:dyDescent="0.25">
      <c r="A138" s="9">
        <v>200155</v>
      </c>
      <c r="B138" s="10" t="s">
        <v>169</v>
      </c>
      <c r="C138" s="7" t="s">
        <v>165</v>
      </c>
      <c r="D138" s="18">
        <v>858</v>
      </c>
      <c r="E138" s="19">
        <v>0</v>
      </c>
      <c r="F138" s="21">
        <v>3</v>
      </c>
      <c r="G138" s="8">
        <v>861</v>
      </c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2"/>
      <c r="AA138" s="39" t="str">
        <f>IF(Z138="","ERROR, Indique si tiene Política de Canje",VLOOKUP(Z138,'listas '!A:B,2,0))</f>
        <v>ERROR, Indique si tiene Política de Canje</v>
      </c>
      <c r="AB138" s="40" t="e">
        <f t="shared" si="16"/>
        <v>#VALUE!</v>
      </c>
      <c r="AC138" s="40"/>
      <c r="AD138" s="41" t="str">
        <f>IF(AC138="","ERROR, Indique plazo de entrega",VLOOKUP(AC138,'listas '!D:E,2,0))</f>
        <v>ERROR, Indique plazo de entrega</v>
      </c>
      <c r="AE138" s="12" t="e">
        <f t="shared" si="17"/>
        <v>#VALUE!</v>
      </c>
      <c r="AF138" s="12"/>
      <c r="AG138" s="41" t="str">
        <f>IF(AF138="","ERROR, Indique Número de Cartas Presentadas",VLOOKUP(AF138,'listas '!G:H,2,0))</f>
        <v>ERROR, Indique Número de Cartas Presentadas</v>
      </c>
      <c r="AH138" s="12" t="e">
        <f t="shared" si="18"/>
        <v>#VALUE!</v>
      </c>
      <c r="AI138" s="13"/>
      <c r="AJ138" s="39" t="str">
        <f>IF(AI138="","ERROR, Indique experiencia anterior",VLOOKUP(AI138,'listas '!M:N,2,0))</f>
        <v>ERROR, Indique experiencia anterior</v>
      </c>
      <c r="AK138" s="12" t="e">
        <f t="shared" si="19"/>
        <v>#VALUE!</v>
      </c>
      <c r="AL138" s="12"/>
      <c r="AM138" s="41" t="str">
        <f>IF(AL138="","ERROR, Indique Evaluación técnica",VLOOKUP(AL138,'listas '!P:Q,2,0))</f>
        <v>ERROR, Indique Evaluación técnica</v>
      </c>
      <c r="AN138" s="12" t="e">
        <f t="shared" si="20"/>
        <v>#VALUE!</v>
      </c>
      <c r="AO138" s="12"/>
      <c r="AP138" s="41" t="e">
        <f t="shared" si="21"/>
        <v>#VALUE!</v>
      </c>
      <c r="AQ138" s="12" t="e">
        <f t="shared" si="22"/>
        <v>#VALUE!</v>
      </c>
      <c r="AR138" s="12"/>
      <c r="AS138" s="12" t="e">
        <f>VLOOKUP(AR138,'listas '!V:W,2,0)</f>
        <v>#N/A</v>
      </c>
      <c r="AT138" s="12" t="e">
        <f t="shared" si="23"/>
        <v>#VALUE!</v>
      </c>
    </row>
    <row r="139" spans="1:46" ht="60" x14ac:dyDescent="0.25">
      <c r="A139" s="9">
        <v>200156</v>
      </c>
      <c r="B139" s="10" t="s">
        <v>170</v>
      </c>
      <c r="C139" s="7" t="s">
        <v>165</v>
      </c>
      <c r="D139" s="18">
        <v>388</v>
      </c>
      <c r="E139" s="19">
        <v>0</v>
      </c>
      <c r="F139" s="21">
        <v>0</v>
      </c>
      <c r="G139" s="8">
        <v>388</v>
      </c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2"/>
      <c r="AA139" s="39" t="str">
        <f>IF(Z139="","ERROR, Indique si tiene Política de Canje",VLOOKUP(Z139,'listas '!A:B,2,0))</f>
        <v>ERROR, Indique si tiene Política de Canje</v>
      </c>
      <c r="AB139" s="40" t="e">
        <f t="shared" si="16"/>
        <v>#VALUE!</v>
      </c>
      <c r="AC139" s="40"/>
      <c r="AD139" s="41" t="str">
        <f>IF(AC139="","ERROR, Indique plazo de entrega",VLOOKUP(AC139,'listas '!D:E,2,0))</f>
        <v>ERROR, Indique plazo de entrega</v>
      </c>
      <c r="AE139" s="12" t="e">
        <f t="shared" si="17"/>
        <v>#VALUE!</v>
      </c>
      <c r="AF139" s="12"/>
      <c r="AG139" s="41" t="str">
        <f>IF(AF139="","ERROR, Indique Número de Cartas Presentadas",VLOOKUP(AF139,'listas '!G:H,2,0))</f>
        <v>ERROR, Indique Número de Cartas Presentadas</v>
      </c>
      <c r="AH139" s="12" t="e">
        <f t="shared" si="18"/>
        <v>#VALUE!</v>
      </c>
      <c r="AI139" s="13"/>
      <c r="AJ139" s="39" t="str">
        <f>IF(AI139="","ERROR, Indique experiencia anterior",VLOOKUP(AI139,'listas '!M:N,2,0))</f>
        <v>ERROR, Indique experiencia anterior</v>
      </c>
      <c r="AK139" s="12" t="e">
        <f t="shared" si="19"/>
        <v>#VALUE!</v>
      </c>
      <c r="AL139" s="12"/>
      <c r="AM139" s="41" t="str">
        <f>IF(AL139="","ERROR, Indique Evaluación técnica",VLOOKUP(AL139,'listas '!P:Q,2,0))</f>
        <v>ERROR, Indique Evaluación técnica</v>
      </c>
      <c r="AN139" s="12" t="e">
        <f t="shared" si="20"/>
        <v>#VALUE!</v>
      </c>
      <c r="AO139" s="12"/>
      <c r="AP139" s="41" t="e">
        <f t="shared" si="21"/>
        <v>#VALUE!</v>
      </c>
      <c r="AQ139" s="12" t="e">
        <f t="shared" si="22"/>
        <v>#VALUE!</v>
      </c>
      <c r="AR139" s="12"/>
      <c r="AS139" s="12" t="e">
        <f>VLOOKUP(AR139,'listas '!V:W,2,0)</f>
        <v>#N/A</v>
      </c>
      <c r="AT139" s="12" t="e">
        <f t="shared" si="23"/>
        <v>#VALUE!</v>
      </c>
    </row>
    <row r="140" spans="1:46" ht="60" x14ac:dyDescent="0.25">
      <c r="A140" s="6">
        <v>201197</v>
      </c>
      <c r="B140" s="7" t="s">
        <v>171</v>
      </c>
      <c r="C140" s="24" t="s">
        <v>115</v>
      </c>
      <c r="D140" s="18">
        <v>90</v>
      </c>
      <c r="E140" s="19">
        <v>0</v>
      </c>
      <c r="F140" s="21">
        <v>0</v>
      </c>
      <c r="G140" s="8">
        <v>90</v>
      </c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2"/>
      <c r="AA140" s="39" t="str">
        <f>IF(Z140="","ERROR, Indique si tiene Política de Canje",VLOOKUP(Z140,'listas '!A:B,2,0))</f>
        <v>ERROR, Indique si tiene Política de Canje</v>
      </c>
      <c r="AB140" s="40" t="e">
        <f t="shared" si="16"/>
        <v>#VALUE!</v>
      </c>
      <c r="AC140" s="40"/>
      <c r="AD140" s="41" t="str">
        <f>IF(AC140="","ERROR, Indique plazo de entrega",VLOOKUP(AC140,'listas '!D:E,2,0))</f>
        <v>ERROR, Indique plazo de entrega</v>
      </c>
      <c r="AE140" s="12" t="e">
        <f t="shared" si="17"/>
        <v>#VALUE!</v>
      </c>
      <c r="AF140" s="12"/>
      <c r="AG140" s="41" t="str">
        <f>IF(AF140="","ERROR, Indique Número de Cartas Presentadas",VLOOKUP(AF140,'listas '!G:H,2,0))</f>
        <v>ERROR, Indique Número de Cartas Presentadas</v>
      </c>
      <c r="AH140" s="12" t="e">
        <f t="shared" si="18"/>
        <v>#VALUE!</v>
      </c>
      <c r="AI140" s="13"/>
      <c r="AJ140" s="39" t="str">
        <f>IF(AI140="","ERROR, Indique experiencia anterior",VLOOKUP(AI140,'listas '!M:N,2,0))</f>
        <v>ERROR, Indique experiencia anterior</v>
      </c>
      <c r="AK140" s="12" t="e">
        <f t="shared" si="19"/>
        <v>#VALUE!</v>
      </c>
      <c r="AL140" s="12"/>
      <c r="AM140" s="41" t="str">
        <f>IF(AL140="","ERROR, Indique Evaluación técnica",VLOOKUP(AL140,'listas '!P:Q,2,0))</f>
        <v>ERROR, Indique Evaluación técnica</v>
      </c>
      <c r="AN140" s="12" t="e">
        <f t="shared" si="20"/>
        <v>#VALUE!</v>
      </c>
      <c r="AO140" s="12"/>
      <c r="AP140" s="41" t="e">
        <f t="shared" si="21"/>
        <v>#VALUE!</v>
      </c>
      <c r="AQ140" s="12" t="e">
        <f t="shared" si="22"/>
        <v>#VALUE!</v>
      </c>
      <c r="AR140" s="12"/>
      <c r="AS140" s="12" t="e">
        <f>VLOOKUP(AR140,'listas '!V:W,2,0)</f>
        <v>#N/A</v>
      </c>
      <c r="AT140" s="12" t="e">
        <f t="shared" si="23"/>
        <v>#VALUE!</v>
      </c>
    </row>
    <row r="141" spans="1:46" ht="60" x14ac:dyDescent="0.25">
      <c r="A141" s="6">
        <v>206472</v>
      </c>
      <c r="B141" s="7" t="s">
        <v>172</v>
      </c>
      <c r="C141" s="7" t="s">
        <v>165</v>
      </c>
      <c r="D141" s="18">
        <v>89</v>
      </c>
      <c r="E141" s="19">
        <v>0</v>
      </c>
      <c r="F141" s="21">
        <v>0</v>
      </c>
      <c r="G141" s="8">
        <v>89</v>
      </c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2"/>
      <c r="AA141" s="39" t="str">
        <f>IF(Z141="","ERROR, Indique si tiene Política de Canje",VLOOKUP(Z141,'listas '!A:B,2,0))</f>
        <v>ERROR, Indique si tiene Política de Canje</v>
      </c>
      <c r="AB141" s="40" t="e">
        <f t="shared" si="16"/>
        <v>#VALUE!</v>
      </c>
      <c r="AC141" s="40"/>
      <c r="AD141" s="41" t="str">
        <f>IF(AC141="","ERROR, Indique plazo de entrega",VLOOKUP(AC141,'listas '!D:E,2,0))</f>
        <v>ERROR, Indique plazo de entrega</v>
      </c>
      <c r="AE141" s="12" t="e">
        <f t="shared" si="17"/>
        <v>#VALUE!</v>
      </c>
      <c r="AF141" s="12"/>
      <c r="AG141" s="41" t="str">
        <f>IF(AF141="","ERROR, Indique Número de Cartas Presentadas",VLOOKUP(AF141,'listas '!G:H,2,0))</f>
        <v>ERROR, Indique Número de Cartas Presentadas</v>
      </c>
      <c r="AH141" s="12" t="e">
        <f t="shared" si="18"/>
        <v>#VALUE!</v>
      </c>
      <c r="AI141" s="13"/>
      <c r="AJ141" s="39" t="str">
        <f>IF(AI141="","ERROR, Indique experiencia anterior",VLOOKUP(AI141,'listas '!M:N,2,0))</f>
        <v>ERROR, Indique experiencia anterior</v>
      </c>
      <c r="AK141" s="12" t="e">
        <f t="shared" si="19"/>
        <v>#VALUE!</v>
      </c>
      <c r="AL141" s="12"/>
      <c r="AM141" s="41" t="str">
        <f>IF(AL141="","ERROR, Indique Evaluación técnica",VLOOKUP(AL141,'listas '!P:Q,2,0))</f>
        <v>ERROR, Indique Evaluación técnica</v>
      </c>
      <c r="AN141" s="12" t="e">
        <f t="shared" si="20"/>
        <v>#VALUE!</v>
      </c>
      <c r="AO141" s="12"/>
      <c r="AP141" s="41" t="e">
        <f t="shared" si="21"/>
        <v>#VALUE!</v>
      </c>
      <c r="AQ141" s="12" t="e">
        <f t="shared" si="22"/>
        <v>#VALUE!</v>
      </c>
      <c r="AR141" s="12"/>
      <c r="AS141" s="12" t="e">
        <f>VLOOKUP(AR141,'listas '!V:W,2,0)</f>
        <v>#N/A</v>
      </c>
      <c r="AT141" s="12" t="e">
        <f t="shared" si="23"/>
        <v>#VALUE!</v>
      </c>
    </row>
    <row r="142" spans="1:46" ht="60" x14ac:dyDescent="0.25">
      <c r="A142" s="6">
        <v>206155</v>
      </c>
      <c r="B142" s="7" t="s">
        <v>173</v>
      </c>
      <c r="C142" s="24" t="s">
        <v>115</v>
      </c>
      <c r="D142" s="18">
        <v>50</v>
      </c>
      <c r="E142" s="19">
        <v>0</v>
      </c>
      <c r="F142" s="21">
        <v>0</v>
      </c>
      <c r="G142" s="8">
        <v>50</v>
      </c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2"/>
      <c r="AA142" s="39" t="str">
        <f>IF(Z142="","ERROR, Indique si tiene Política de Canje",VLOOKUP(Z142,'listas '!A:B,2,0))</f>
        <v>ERROR, Indique si tiene Política de Canje</v>
      </c>
      <c r="AB142" s="40" t="e">
        <f t="shared" si="16"/>
        <v>#VALUE!</v>
      </c>
      <c r="AC142" s="40"/>
      <c r="AD142" s="41" t="str">
        <f>IF(AC142="","ERROR, Indique plazo de entrega",VLOOKUP(AC142,'listas '!D:E,2,0))</f>
        <v>ERROR, Indique plazo de entrega</v>
      </c>
      <c r="AE142" s="12" t="e">
        <f t="shared" si="17"/>
        <v>#VALUE!</v>
      </c>
      <c r="AF142" s="12"/>
      <c r="AG142" s="41" t="str">
        <f>IF(AF142="","ERROR, Indique Número de Cartas Presentadas",VLOOKUP(AF142,'listas '!G:H,2,0))</f>
        <v>ERROR, Indique Número de Cartas Presentadas</v>
      </c>
      <c r="AH142" s="12" t="e">
        <f t="shared" si="18"/>
        <v>#VALUE!</v>
      </c>
      <c r="AI142" s="13"/>
      <c r="AJ142" s="39" t="str">
        <f>IF(AI142="","ERROR, Indique experiencia anterior",VLOOKUP(AI142,'listas '!M:N,2,0))</f>
        <v>ERROR, Indique experiencia anterior</v>
      </c>
      <c r="AK142" s="12" t="e">
        <f t="shared" si="19"/>
        <v>#VALUE!</v>
      </c>
      <c r="AL142" s="12"/>
      <c r="AM142" s="41" t="str">
        <f>IF(AL142="","ERROR, Indique Evaluación técnica",VLOOKUP(AL142,'listas '!P:Q,2,0))</f>
        <v>ERROR, Indique Evaluación técnica</v>
      </c>
      <c r="AN142" s="12" t="e">
        <f t="shared" si="20"/>
        <v>#VALUE!</v>
      </c>
      <c r="AO142" s="12"/>
      <c r="AP142" s="41" t="e">
        <f t="shared" si="21"/>
        <v>#VALUE!</v>
      </c>
      <c r="AQ142" s="12" t="e">
        <f t="shared" si="22"/>
        <v>#VALUE!</v>
      </c>
      <c r="AR142" s="12"/>
      <c r="AS142" s="12" t="e">
        <f>VLOOKUP(AR142,'listas '!V:W,2,0)</f>
        <v>#N/A</v>
      </c>
      <c r="AT142" s="12" t="e">
        <f t="shared" si="23"/>
        <v>#VALUE!</v>
      </c>
    </row>
    <row r="143" spans="1:46" ht="60" x14ac:dyDescent="0.25">
      <c r="A143" s="6">
        <v>201340</v>
      </c>
      <c r="B143" s="7" t="s">
        <v>174</v>
      </c>
      <c r="C143" s="7" t="s">
        <v>165</v>
      </c>
      <c r="D143" s="18">
        <v>20</v>
      </c>
      <c r="E143" s="19">
        <v>0</v>
      </c>
      <c r="F143" s="21">
        <v>0</v>
      </c>
      <c r="G143" s="8">
        <v>20</v>
      </c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2"/>
      <c r="AA143" s="39" t="str">
        <f>IF(Z143="","ERROR, Indique si tiene Política de Canje",VLOOKUP(Z143,'listas '!A:B,2,0))</f>
        <v>ERROR, Indique si tiene Política de Canje</v>
      </c>
      <c r="AB143" s="40" t="e">
        <f t="shared" si="16"/>
        <v>#VALUE!</v>
      </c>
      <c r="AC143" s="40"/>
      <c r="AD143" s="41" t="str">
        <f>IF(AC143="","ERROR, Indique plazo de entrega",VLOOKUP(AC143,'listas '!D:E,2,0))</f>
        <v>ERROR, Indique plazo de entrega</v>
      </c>
      <c r="AE143" s="12" t="e">
        <f t="shared" si="17"/>
        <v>#VALUE!</v>
      </c>
      <c r="AF143" s="12"/>
      <c r="AG143" s="41" t="str">
        <f>IF(AF143="","ERROR, Indique Número de Cartas Presentadas",VLOOKUP(AF143,'listas '!G:H,2,0))</f>
        <v>ERROR, Indique Número de Cartas Presentadas</v>
      </c>
      <c r="AH143" s="12" t="e">
        <f t="shared" si="18"/>
        <v>#VALUE!</v>
      </c>
      <c r="AI143" s="13"/>
      <c r="AJ143" s="39" t="str">
        <f>IF(AI143="","ERROR, Indique experiencia anterior",VLOOKUP(AI143,'listas '!M:N,2,0))</f>
        <v>ERROR, Indique experiencia anterior</v>
      </c>
      <c r="AK143" s="12" t="e">
        <f t="shared" si="19"/>
        <v>#VALUE!</v>
      </c>
      <c r="AL143" s="12"/>
      <c r="AM143" s="41" t="str">
        <f>IF(AL143="","ERROR, Indique Evaluación técnica",VLOOKUP(AL143,'listas '!P:Q,2,0))</f>
        <v>ERROR, Indique Evaluación técnica</v>
      </c>
      <c r="AN143" s="12" t="e">
        <f t="shared" si="20"/>
        <v>#VALUE!</v>
      </c>
      <c r="AO143" s="12"/>
      <c r="AP143" s="41" t="e">
        <f t="shared" si="21"/>
        <v>#VALUE!</v>
      </c>
      <c r="AQ143" s="12" t="e">
        <f t="shared" si="22"/>
        <v>#VALUE!</v>
      </c>
      <c r="AR143" s="12"/>
      <c r="AS143" s="12" t="e">
        <f>VLOOKUP(AR143,'listas '!V:W,2,0)</f>
        <v>#N/A</v>
      </c>
      <c r="AT143" s="12" t="e">
        <f t="shared" si="23"/>
        <v>#VALUE!</v>
      </c>
    </row>
    <row r="144" spans="1:46" ht="60" x14ac:dyDescent="0.25">
      <c r="A144" s="6">
        <v>200159</v>
      </c>
      <c r="B144" s="7" t="s">
        <v>175</v>
      </c>
      <c r="C144" s="7" t="s">
        <v>165</v>
      </c>
      <c r="D144" s="18">
        <v>4</v>
      </c>
      <c r="E144" s="19">
        <v>0</v>
      </c>
      <c r="F144" s="21">
        <v>0</v>
      </c>
      <c r="G144" s="8">
        <v>4</v>
      </c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2"/>
      <c r="AA144" s="39" t="str">
        <f>IF(Z144="","ERROR, Indique si tiene Política de Canje",VLOOKUP(Z144,'listas '!A:B,2,0))</f>
        <v>ERROR, Indique si tiene Política de Canje</v>
      </c>
      <c r="AB144" s="40" t="e">
        <f t="shared" si="16"/>
        <v>#VALUE!</v>
      </c>
      <c r="AC144" s="40"/>
      <c r="AD144" s="41" t="str">
        <f>IF(AC144="","ERROR, Indique plazo de entrega",VLOOKUP(AC144,'listas '!D:E,2,0))</f>
        <v>ERROR, Indique plazo de entrega</v>
      </c>
      <c r="AE144" s="12" t="e">
        <f t="shared" si="17"/>
        <v>#VALUE!</v>
      </c>
      <c r="AF144" s="12"/>
      <c r="AG144" s="41" t="str">
        <f>IF(AF144="","ERROR, Indique Número de Cartas Presentadas",VLOOKUP(AF144,'listas '!G:H,2,0))</f>
        <v>ERROR, Indique Número de Cartas Presentadas</v>
      </c>
      <c r="AH144" s="12" t="e">
        <f t="shared" si="18"/>
        <v>#VALUE!</v>
      </c>
      <c r="AI144" s="13"/>
      <c r="AJ144" s="39" t="str">
        <f>IF(AI144="","ERROR, Indique experiencia anterior",VLOOKUP(AI144,'listas '!M:N,2,0))</f>
        <v>ERROR, Indique experiencia anterior</v>
      </c>
      <c r="AK144" s="12" t="e">
        <f t="shared" si="19"/>
        <v>#VALUE!</v>
      </c>
      <c r="AL144" s="12"/>
      <c r="AM144" s="41" t="str">
        <f>IF(AL144="","ERROR, Indique Evaluación técnica",VLOOKUP(AL144,'listas '!P:Q,2,0))</f>
        <v>ERROR, Indique Evaluación técnica</v>
      </c>
      <c r="AN144" s="12" t="e">
        <f t="shared" si="20"/>
        <v>#VALUE!</v>
      </c>
      <c r="AO144" s="12"/>
      <c r="AP144" s="41" t="e">
        <f t="shared" si="21"/>
        <v>#VALUE!</v>
      </c>
      <c r="AQ144" s="12" t="e">
        <f t="shared" si="22"/>
        <v>#VALUE!</v>
      </c>
      <c r="AR144" s="12"/>
      <c r="AS144" s="12" t="e">
        <f>VLOOKUP(AR144,'listas '!V:W,2,0)</f>
        <v>#N/A</v>
      </c>
      <c r="AT144" s="12" t="e">
        <f t="shared" si="23"/>
        <v>#VALUE!</v>
      </c>
    </row>
    <row r="145" spans="1:46" ht="60" x14ac:dyDescent="0.25">
      <c r="A145" s="6">
        <v>200160</v>
      </c>
      <c r="B145" s="7" t="s">
        <v>176</v>
      </c>
      <c r="C145" s="7" t="s">
        <v>165</v>
      </c>
      <c r="D145" s="18">
        <v>13</v>
      </c>
      <c r="E145" s="19">
        <v>0</v>
      </c>
      <c r="F145" s="21">
        <v>0</v>
      </c>
      <c r="G145" s="8">
        <v>13</v>
      </c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2"/>
      <c r="AA145" s="39" t="str">
        <f>IF(Z145="","ERROR, Indique si tiene Política de Canje",VLOOKUP(Z145,'listas '!A:B,2,0))</f>
        <v>ERROR, Indique si tiene Política de Canje</v>
      </c>
      <c r="AB145" s="40" t="e">
        <f t="shared" si="16"/>
        <v>#VALUE!</v>
      </c>
      <c r="AC145" s="40"/>
      <c r="AD145" s="41" t="str">
        <f>IF(AC145="","ERROR, Indique plazo de entrega",VLOOKUP(AC145,'listas '!D:E,2,0))</f>
        <v>ERROR, Indique plazo de entrega</v>
      </c>
      <c r="AE145" s="12" t="e">
        <f t="shared" si="17"/>
        <v>#VALUE!</v>
      </c>
      <c r="AF145" s="12"/>
      <c r="AG145" s="41" t="str">
        <f>IF(AF145="","ERROR, Indique Número de Cartas Presentadas",VLOOKUP(AF145,'listas '!G:H,2,0))</f>
        <v>ERROR, Indique Número de Cartas Presentadas</v>
      </c>
      <c r="AH145" s="12" t="e">
        <f t="shared" si="18"/>
        <v>#VALUE!</v>
      </c>
      <c r="AI145" s="13"/>
      <c r="AJ145" s="39" t="str">
        <f>IF(AI145="","ERROR, Indique experiencia anterior",VLOOKUP(AI145,'listas '!M:N,2,0))</f>
        <v>ERROR, Indique experiencia anterior</v>
      </c>
      <c r="AK145" s="12" t="e">
        <f t="shared" si="19"/>
        <v>#VALUE!</v>
      </c>
      <c r="AL145" s="12"/>
      <c r="AM145" s="41" t="str">
        <f>IF(AL145="","ERROR, Indique Evaluación técnica",VLOOKUP(AL145,'listas '!P:Q,2,0))</f>
        <v>ERROR, Indique Evaluación técnica</v>
      </c>
      <c r="AN145" s="12" t="e">
        <f t="shared" si="20"/>
        <v>#VALUE!</v>
      </c>
      <c r="AO145" s="12"/>
      <c r="AP145" s="41" t="e">
        <f t="shared" si="21"/>
        <v>#VALUE!</v>
      </c>
      <c r="AQ145" s="12" t="e">
        <f t="shared" si="22"/>
        <v>#VALUE!</v>
      </c>
      <c r="AR145" s="12"/>
      <c r="AS145" s="12" t="e">
        <f>VLOOKUP(AR145,'listas '!V:W,2,0)</f>
        <v>#N/A</v>
      </c>
      <c r="AT145" s="12" t="e">
        <f t="shared" si="23"/>
        <v>#VALUE!</v>
      </c>
    </row>
    <row r="146" spans="1:46" ht="60" x14ac:dyDescent="0.25">
      <c r="A146" s="6">
        <v>201814</v>
      </c>
      <c r="B146" s="7" t="s">
        <v>177</v>
      </c>
      <c r="C146" s="7" t="s">
        <v>165</v>
      </c>
      <c r="D146" s="18">
        <v>18</v>
      </c>
      <c r="E146" s="19">
        <v>0</v>
      </c>
      <c r="F146" s="21">
        <v>0</v>
      </c>
      <c r="G146" s="8">
        <v>18</v>
      </c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2"/>
      <c r="AA146" s="39" t="str">
        <f>IF(Z146="","ERROR, Indique si tiene Política de Canje",VLOOKUP(Z146,'listas '!A:B,2,0))</f>
        <v>ERROR, Indique si tiene Política de Canje</v>
      </c>
      <c r="AB146" s="40" t="e">
        <f t="shared" si="16"/>
        <v>#VALUE!</v>
      </c>
      <c r="AC146" s="40"/>
      <c r="AD146" s="41" t="str">
        <f>IF(AC146="","ERROR, Indique plazo de entrega",VLOOKUP(AC146,'listas '!D:E,2,0))</f>
        <v>ERROR, Indique plazo de entrega</v>
      </c>
      <c r="AE146" s="12" t="e">
        <f t="shared" si="17"/>
        <v>#VALUE!</v>
      </c>
      <c r="AF146" s="12"/>
      <c r="AG146" s="41" t="str">
        <f>IF(AF146="","ERROR, Indique Número de Cartas Presentadas",VLOOKUP(AF146,'listas '!G:H,2,0))</f>
        <v>ERROR, Indique Número de Cartas Presentadas</v>
      </c>
      <c r="AH146" s="12" t="e">
        <f t="shared" si="18"/>
        <v>#VALUE!</v>
      </c>
      <c r="AI146" s="13"/>
      <c r="AJ146" s="39" t="str">
        <f>IF(AI146="","ERROR, Indique experiencia anterior",VLOOKUP(AI146,'listas '!M:N,2,0))</f>
        <v>ERROR, Indique experiencia anterior</v>
      </c>
      <c r="AK146" s="12" t="e">
        <f t="shared" si="19"/>
        <v>#VALUE!</v>
      </c>
      <c r="AL146" s="12"/>
      <c r="AM146" s="41" t="str">
        <f>IF(AL146="","ERROR, Indique Evaluación técnica",VLOOKUP(AL146,'listas '!P:Q,2,0))</f>
        <v>ERROR, Indique Evaluación técnica</v>
      </c>
      <c r="AN146" s="12" t="e">
        <f t="shared" si="20"/>
        <v>#VALUE!</v>
      </c>
      <c r="AO146" s="12"/>
      <c r="AP146" s="41" t="e">
        <f t="shared" si="21"/>
        <v>#VALUE!</v>
      </c>
      <c r="AQ146" s="12" t="e">
        <f t="shared" si="22"/>
        <v>#VALUE!</v>
      </c>
      <c r="AR146" s="12"/>
      <c r="AS146" s="12" t="e">
        <f>VLOOKUP(AR146,'listas '!V:W,2,0)</f>
        <v>#N/A</v>
      </c>
      <c r="AT146" s="12" t="e">
        <f t="shared" si="23"/>
        <v>#VALUE!</v>
      </c>
    </row>
    <row r="147" spans="1:46" ht="60" x14ac:dyDescent="0.25">
      <c r="A147" s="6">
        <v>200161</v>
      </c>
      <c r="B147" s="7" t="s">
        <v>178</v>
      </c>
      <c r="C147" s="24" t="s">
        <v>179</v>
      </c>
      <c r="D147" s="18">
        <v>16</v>
      </c>
      <c r="E147" s="19">
        <v>0</v>
      </c>
      <c r="F147" s="21">
        <v>0</v>
      </c>
      <c r="G147" s="8">
        <v>16</v>
      </c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2"/>
      <c r="AA147" s="39" t="str">
        <f>IF(Z147="","ERROR, Indique si tiene Política de Canje",VLOOKUP(Z147,'listas '!A:B,2,0))</f>
        <v>ERROR, Indique si tiene Política de Canje</v>
      </c>
      <c r="AB147" s="40" t="e">
        <f t="shared" si="16"/>
        <v>#VALUE!</v>
      </c>
      <c r="AC147" s="40"/>
      <c r="AD147" s="41" t="str">
        <f>IF(AC147="","ERROR, Indique plazo de entrega",VLOOKUP(AC147,'listas '!D:E,2,0))</f>
        <v>ERROR, Indique plazo de entrega</v>
      </c>
      <c r="AE147" s="12" t="e">
        <f t="shared" si="17"/>
        <v>#VALUE!</v>
      </c>
      <c r="AF147" s="12"/>
      <c r="AG147" s="41" t="str">
        <f>IF(AF147="","ERROR, Indique Número de Cartas Presentadas",VLOOKUP(AF147,'listas '!G:H,2,0))</f>
        <v>ERROR, Indique Número de Cartas Presentadas</v>
      </c>
      <c r="AH147" s="12" t="e">
        <f t="shared" si="18"/>
        <v>#VALUE!</v>
      </c>
      <c r="AI147" s="13"/>
      <c r="AJ147" s="39" t="str">
        <f>IF(AI147="","ERROR, Indique experiencia anterior",VLOOKUP(AI147,'listas '!M:N,2,0))</f>
        <v>ERROR, Indique experiencia anterior</v>
      </c>
      <c r="AK147" s="12" t="e">
        <f t="shared" si="19"/>
        <v>#VALUE!</v>
      </c>
      <c r="AL147" s="12"/>
      <c r="AM147" s="41" t="str">
        <f>IF(AL147="","ERROR, Indique Evaluación técnica",VLOOKUP(AL147,'listas '!P:Q,2,0))</f>
        <v>ERROR, Indique Evaluación técnica</v>
      </c>
      <c r="AN147" s="12" t="e">
        <f t="shared" si="20"/>
        <v>#VALUE!</v>
      </c>
      <c r="AO147" s="12"/>
      <c r="AP147" s="41" t="e">
        <f t="shared" si="21"/>
        <v>#VALUE!</v>
      </c>
      <c r="AQ147" s="12" t="e">
        <f t="shared" si="22"/>
        <v>#VALUE!</v>
      </c>
      <c r="AR147" s="12"/>
      <c r="AS147" s="12" t="e">
        <f>VLOOKUP(AR147,'listas '!V:W,2,0)</f>
        <v>#N/A</v>
      </c>
      <c r="AT147" s="12" t="e">
        <f t="shared" si="23"/>
        <v>#VALUE!</v>
      </c>
    </row>
    <row r="148" spans="1:46" ht="60" x14ac:dyDescent="0.25">
      <c r="A148" s="6">
        <v>204389</v>
      </c>
      <c r="B148" s="7" t="s">
        <v>180</v>
      </c>
      <c r="C148" s="24" t="s">
        <v>115</v>
      </c>
      <c r="D148" s="18">
        <v>10</v>
      </c>
      <c r="E148" s="19">
        <v>0</v>
      </c>
      <c r="F148" s="21">
        <v>0</v>
      </c>
      <c r="G148" s="8">
        <v>10</v>
      </c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2"/>
      <c r="AA148" s="39" t="str">
        <f>IF(Z148="","ERROR, Indique si tiene Política de Canje",VLOOKUP(Z148,'listas '!A:B,2,0))</f>
        <v>ERROR, Indique si tiene Política de Canje</v>
      </c>
      <c r="AB148" s="40" t="e">
        <f t="shared" si="16"/>
        <v>#VALUE!</v>
      </c>
      <c r="AC148" s="40"/>
      <c r="AD148" s="41" t="str">
        <f>IF(AC148="","ERROR, Indique plazo de entrega",VLOOKUP(AC148,'listas '!D:E,2,0))</f>
        <v>ERROR, Indique plazo de entrega</v>
      </c>
      <c r="AE148" s="12" t="e">
        <f t="shared" si="17"/>
        <v>#VALUE!</v>
      </c>
      <c r="AF148" s="12"/>
      <c r="AG148" s="41" t="str">
        <f>IF(AF148="","ERROR, Indique Número de Cartas Presentadas",VLOOKUP(AF148,'listas '!G:H,2,0))</f>
        <v>ERROR, Indique Número de Cartas Presentadas</v>
      </c>
      <c r="AH148" s="12" t="e">
        <f t="shared" si="18"/>
        <v>#VALUE!</v>
      </c>
      <c r="AI148" s="13"/>
      <c r="AJ148" s="39" t="str">
        <f>IF(AI148="","ERROR, Indique experiencia anterior",VLOOKUP(AI148,'listas '!M:N,2,0))</f>
        <v>ERROR, Indique experiencia anterior</v>
      </c>
      <c r="AK148" s="12" t="e">
        <f t="shared" si="19"/>
        <v>#VALUE!</v>
      </c>
      <c r="AL148" s="12"/>
      <c r="AM148" s="41" t="str">
        <f>IF(AL148="","ERROR, Indique Evaluación técnica",VLOOKUP(AL148,'listas '!P:Q,2,0))</f>
        <v>ERROR, Indique Evaluación técnica</v>
      </c>
      <c r="AN148" s="12" t="e">
        <f t="shared" si="20"/>
        <v>#VALUE!</v>
      </c>
      <c r="AO148" s="12"/>
      <c r="AP148" s="41" t="e">
        <f t="shared" si="21"/>
        <v>#VALUE!</v>
      </c>
      <c r="AQ148" s="12" t="e">
        <f t="shared" si="22"/>
        <v>#VALUE!</v>
      </c>
      <c r="AR148" s="12"/>
      <c r="AS148" s="12" t="e">
        <f>VLOOKUP(AR148,'listas '!V:W,2,0)</f>
        <v>#N/A</v>
      </c>
      <c r="AT148" s="12" t="e">
        <f t="shared" si="23"/>
        <v>#VALUE!</v>
      </c>
    </row>
    <row r="149" spans="1:46" ht="60" x14ac:dyDescent="0.25">
      <c r="A149" s="6">
        <v>200003</v>
      </c>
      <c r="B149" s="7" t="s">
        <v>181</v>
      </c>
      <c r="C149" s="24" t="s">
        <v>28</v>
      </c>
      <c r="D149" s="18">
        <v>78</v>
      </c>
      <c r="E149" s="19">
        <v>0</v>
      </c>
      <c r="F149" s="21">
        <v>0</v>
      </c>
      <c r="G149" s="8">
        <v>78</v>
      </c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2"/>
      <c r="AA149" s="39" t="str">
        <f>IF(Z149="","ERROR, Indique si tiene Política de Canje",VLOOKUP(Z149,'listas '!A:B,2,0))</f>
        <v>ERROR, Indique si tiene Política de Canje</v>
      </c>
      <c r="AB149" s="40" t="e">
        <f t="shared" si="16"/>
        <v>#VALUE!</v>
      </c>
      <c r="AC149" s="40"/>
      <c r="AD149" s="41" t="str">
        <f>IF(AC149="","ERROR, Indique plazo de entrega",VLOOKUP(AC149,'listas '!D:E,2,0))</f>
        <v>ERROR, Indique plazo de entrega</v>
      </c>
      <c r="AE149" s="12" t="e">
        <f t="shared" si="17"/>
        <v>#VALUE!</v>
      </c>
      <c r="AF149" s="12"/>
      <c r="AG149" s="41" t="str">
        <f>IF(AF149="","ERROR, Indique Número de Cartas Presentadas",VLOOKUP(AF149,'listas '!G:H,2,0))</f>
        <v>ERROR, Indique Número de Cartas Presentadas</v>
      </c>
      <c r="AH149" s="12" t="e">
        <f t="shared" si="18"/>
        <v>#VALUE!</v>
      </c>
      <c r="AI149" s="13"/>
      <c r="AJ149" s="39" t="str">
        <f>IF(AI149="","ERROR, Indique experiencia anterior",VLOOKUP(AI149,'listas '!M:N,2,0))</f>
        <v>ERROR, Indique experiencia anterior</v>
      </c>
      <c r="AK149" s="12" t="e">
        <f t="shared" si="19"/>
        <v>#VALUE!</v>
      </c>
      <c r="AL149" s="12"/>
      <c r="AM149" s="41" t="str">
        <f>IF(AL149="","ERROR, Indique Evaluación técnica",VLOOKUP(AL149,'listas '!P:Q,2,0))</f>
        <v>ERROR, Indique Evaluación técnica</v>
      </c>
      <c r="AN149" s="12" t="e">
        <f t="shared" si="20"/>
        <v>#VALUE!</v>
      </c>
      <c r="AO149" s="12"/>
      <c r="AP149" s="41" t="e">
        <f t="shared" si="21"/>
        <v>#VALUE!</v>
      </c>
      <c r="AQ149" s="12" t="e">
        <f t="shared" si="22"/>
        <v>#VALUE!</v>
      </c>
      <c r="AR149" s="12"/>
      <c r="AS149" s="12" t="e">
        <f>VLOOKUP(AR149,'listas '!V:W,2,0)</f>
        <v>#N/A</v>
      </c>
      <c r="AT149" s="12" t="e">
        <f t="shared" si="23"/>
        <v>#VALUE!</v>
      </c>
    </row>
    <row r="150" spans="1:46" ht="60" x14ac:dyDescent="0.25">
      <c r="A150" s="6">
        <v>205855</v>
      </c>
      <c r="B150" s="7" t="s">
        <v>182</v>
      </c>
      <c r="C150" s="24" t="s">
        <v>115</v>
      </c>
      <c r="D150" s="18">
        <v>11</v>
      </c>
      <c r="E150" s="19">
        <v>0</v>
      </c>
      <c r="F150" s="21">
        <v>0</v>
      </c>
      <c r="G150" s="8">
        <v>11</v>
      </c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2"/>
      <c r="AA150" s="39" t="str">
        <f>IF(Z150="","ERROR, Indique si tiene Política de Canje",VLOOKUP(Z150,'listas '!A:B,2,0))</f>
        <v>ERROR, Indique si tiene Política de Canje</v>
      </c>
      <c r="AB150" s="40" t="e">
        <f t="shared" si="16"/>
        <v>#VALUE!</v>
      </c>
      <c r="AC150" s="40"/>
      <c r="AD150" s="41" t="str">
        <f>IF(AC150="","ERROR, Indique plazo de entrega",VLOOKUP(AC150,'listas '!D:E,2,0))</f>
        <v>ERROR, Indique plazo de entrega</v>
      </c>
      <c r="AE150" s="12" t="e">
        <f t="shared" si="17"/>
        <v>#VALUE!</v>
      </c>
      <c r="AF150" s="12"/>
      <c r="AG150" s="41" t="str">
        <f>IF(AF150="","ERROR, Indique Número de Cartas Presentadas",VLOOKUP(AF150,'listas '!G:H,2,0))</f>
        <v>ERROR, Indique Número de Cartas Presentadas</v>
      </c>
      <c r="AH150" s="12" t="e">
        <f t="shared" si="18"/>
        <v>#VALUE!</v>
      </c>
      <c r="AI150" s="13"/>
      <c r="AJ150" s="39" t="str">
        <f>IF(AI150="","ERROR, Indique experiencia anterior",VLOOKUP(AI150,'listas '!M:N,2,0))</f>
        <v>ERROR, Indique experiencia anterior</v>
      </c>
      <c r="AK150" s="12" t="e">
        <f t="shared" si="19"/>
        <v>#VALUE!</v>
      </c>
      <c r="AL150" s="12"/>
      <c r="AM150" s="41" t="str">
        <f>IF(AL150="","ERROR, Indique Evaluación técnica",VLOOKUP(AL150,'listas '!P:Q,2,0))</f>
        <v>ERROR, Indique Evaluación técnica</v>
      </c>
      <c r="AN150" s="12" t="e">
        <f t="shared" si="20"/>
        <v>#VALUE!</v>
      </c>
      <c r="AO150" s="12"/>
      <c r="AP150" s="41" t="e">
        <f t="shared" si="21"/>
        <v>#VALUE!</v>
      </c>
      <c r="AQ150" s="12" t="e">
        <f t="shared" si="22"/>
        <v>#VALUE!</v>
      </c>
      <c r="AR150" s="12"/>
      <c r="AS150" s="12" t="e">
        <f>VLOOKUP(AR150,'listas '!V:W,2,0)</f>
        <v>#N/A</v>
      </c>
      <c r="AT150" s="12" t="e">
        <f t="shared" si="23"/>
        <v>#VALUE!</v>
      </c>
    </row>
    <row r="151" spans="1:46" ht="60" x14ac:dyDescent="0.25">
      <c r="A151" s="6">
        <v>205813</v>
      </c>
      <c r="B151" s="7" t="s">
        <v>183</v>
      </c>
      <c r="C151" s="24" t="s">
        <v>115</v>
      </c>
      <c r="D151" s="18">
        <v>15</v>
      </c>
      <c r="E151" s="19">
        <v>0</v>
      </c>
      <c r="F151" s="21">
        <v>0</v>
      </c>
      <c r="G151" s="8">
        <v>15</v>
      </c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2"/>
      <c r="AA151" s="39" t="str">
        <f>IF(Z151="","ERROR, Indique si tiene Política de Canje",VLOOKUP(Z151,'listas '!A:B,2,0))</f>
        <v>ERROR, Indique si tiene Política de Canje</v>
      </c>
      <c r="AB151" s="40" t="e">
        <f t="shared" si="16"/>
        <v>#VALUE!</v>
      </c>
      <c r="AC151" s="40"/>
      <c r="AD151" s="41" t="str">
        <f>IF(AC151="","ERROR, Indique plazo de entrega",VLOOKUP(AC151,'listas '!D:E,2,0))</f>
        <v>ERROR, Indique plazo de entrega</v>
      </c>
      <c r="AE151" s="12" t="e">
        <f t="shared" si="17"/>
        <v>#VALUE!</v>
      </c>
      <c r="AF151" s="12"/>
      <c r="AG151" s="41" t="str">
        <f>IF(AF151="","ERROR, Indique Número de Cartas Presentadas",VLOOKUP(AF151,'listas '!G:H,2,0))</f>
        <v>ERROR, Indique Número de Cartas Presentadas</v>
      </c>
      <c r="AH151" s="12" t="e">
        <f t="shared" si="18"/>
        <v>#VALUE!</v>
      </c>
      <c r="AI151" s="13"/>
      <c r="AJ151" s="39" t="str">
        <f>IF(AI151="","ERROR, Indique experiencia anterior",VLOOKUP(AI151,'listas '!M:N,2,0))</f>
        <v>ERROR, Indique experiencia anterior</v>
      </c>
      <c r="AK151" s="12" t="e">
        <f t="shared" si="19"/>
        <v>#VALUE!</v>
      </c>
      <c r="AL151" s="12"/>
      <c r="AM151" s="41" t="str">
        <f>IF(AL151="","ERROR, Indique Evaluación técnica",VLOOKUP(AL151,'listas '!P:Q,2,0))</f>
        <v>ERROR, Indique Evaluación técnica</v>
      </c>
      <c r="AN151" s="12" t="e">
        <f t="shared" si="20"/>
        <v>#VALUE!</v>
      </c>
      <c r="AO151" s="12"/>
      <c r="AP151" s="41" t="e">
        <f t="shared" si="21"/>
        <v>#VALUE!</v>
      </c>
      <c r="AQ151" s="12" t="e">
        <f t="shared" si="22"/>
        <v>#VALUE!</v>
      </c>
      <c r="AR151" s="12"/>
      <c r="AS151" s="12" t="e">
        <f>VLOOKUP(AR151,'listas '!V:W,2,0)</f>
        <v>#N/A</v>
      </c>
      <c r="AT151" s="12" t="e">
        <f t="shared" si="23"/>
        <v>#VALUE!</v>
      </c>
    </row>
    <row r="152" spans="1:46" ht="60" x14ac:dyDescent="0.25">
      <c r="A152" s="11">
        <v>204679</v>
      </c>
      <c r="B152" s="10" t="s">
        <v>184</v>
      </c>
      <c r="C152" s="24" t="s">
        <v>185</v>
      </c>
      <c r="D152" s="18">
        <v>4</v>
      </c>
      <c r="E152" s="19">
        <v>0</v>
      </c>
      <c r="F152" s="21">
        <v>0</v>
      </c>
      <c r="G152" s="8">
        <v>4</v>
      </c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2"/>
      <c r="AA152" s="39" t="str">
        <f>IF(Z152="","ERROR, Indique si tiene Política de Canje",VLOOKUP(Z152,'listas '!A:B,2,0))</f>
        <v>ERROR, Indique si tiene Política de Canje</v>
      </c>
      <c r="AB152" s="40" t="e">
        <f t="shared" si="16"/>
        <v>#VALUE!</v>
      </c>
      <c r="AC152" s="40"/>
      <c r="AD152" s="41" t="str">
        <f>IF(AC152="","ERROR, Indique plazo de entrega",VLOOKUP(AC152,'listas '!D:E,2,0))</f>
        <v>ERROR, Indique plazo de entrega</v>
      </c>
      <c r="AE152" s="12" t="e">
        <f t="shared" si="17"/>
        <v>#VALUE!</v>
      </c>
      <c r="AF152" s="12"/>
      <c r="AG152" s="41" t="str">
        <f>IF(AF152="","ERROR, Indique Número de Cartas Presentadas",VLOOKUP(AF152,'listas '!G:H,2,0))</f>
        <v>ERROR, Indique Número de Cartas Presentadas</v>
      </c>
      <c r="AH152" s="12" t="e">
        <f t="shared" si="18"/>
        <v>#VALUE!</v>
      </c>
      <c r="AI152" s="13"/>
      <c r="AJ152" s="39" t="str">
        <f>IF(AI152="","ERROR, Indique experiencia anterior",VLOOKUP(AI152,'listas '!M:N,2,0))</f>
        <v>ERROR, Indique experiencia anterior</v>
      </c>
      <c r="AK152" s="12" t="e">
        <f t="shared" si="19"/>
        <v>#VALUE!</v>
      </c>
      <c r="AL152" s="12"/>
      <c r="AM152" s="41" t="str">
        <f>IF(AL152="","ERROR, Indique Evaluación técnica",VLOOKUP(AL152,'listas '!P:Q,2,0))</f>
        <v>ERROR, Indique Evaluación técnica</v>
      </c>
      <c r="AN152" s="12" t="e">
        <f t="shared" si="20"/>
        <v>#VALUE!</v>
      </c>
      <c r="AO152" s="12"/>
      <c r="AP152" s="41" t="e">
        <f t="shared" si="21"/>
        <v>#VALUE!</v>
      </c>
      <c r="AQ152" s="12" t="e">
        <f t="shared" si="22"/>
        <v>#VALUE!</v>
      </c>
      <c r="AR152" s="12"/>
      <c r="AS152" s="12" t="e">
        <f>VLOOKUP(AR152,'listas '!V:W,2,0)</f>
        <v>#N/A</v>
      </c>
      <c r="AT152" s="12" t="e">
        <f t="shared" si="23"/>
        <v>#VALUE!</v>
      </c>
    </row>
    <row r="153" spans="1:46" ht="60" x14ac:dyDescent="0.25">
      <c r="A153" s="6">
        <v>200165</v>
      </c>
      <c r="B153" s="7" t="s">
        <v>186</v>
      </c>
      <c r="C153" s="24" t="s">
        <v>85</v>
      </c>
      <c r="D153" s="18">
        <v>30</v>
      </c>
      <c r="E153" s="19">
        <v>0</v>
      </c>
      <c r="F153" s="21">
        <v>0</v>
      </c>
      <c r="G153" s="8">
        <v>30</v>
      </c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2"/>
      <c r="AA153" s="39" t="str">
        <f>IF(Z153="","ERROR, Indique si tiene Política de Canje",VLOOKUP(Z153,'listas '!A:B,2,0))</f>
        <v>ERROR, Indique si tiene Política de Canje</v>
      </c>
      <c r="AB153" s="40" t="e">
        <f t="shared" si="16"/>
        <v>#VALUE!</v>
      </c>
      <c r="AC153" s="40"/>
      <c r="AD153" s="41" t="str">
        <f>IF(AC153="","ERROR, Indique plazo de entrega",VLOOKUP(AC153,'listas '!D:E,2,0))</f>
        <v>ERROR, Indique plazo de entrega</v>
      </c>
      <c r="AE153" s="12" t="e">
        <f t="shared" si="17"/>
        <v>#VALUE!</v>
      </c>
      <c r="AF153" s="12"/>
      <c r="AG153" s="41" t="str">
        <f>IF(AF153="","ERROR, Indique Número de Cartas Presentadas",VLOOKUP(AF153,'listas '!G:H,2,0))</f>
        <v>ERROR, Indique Número de Cartas Presentadas</v>
      </c>
      <c r="AH153" s="12" t="e">
        <f t="shared" si="18"/>
        <v>#VALUE!</v>
      </c>
      <c r="AI153" s="13"/>
      <c r="AJ153" s="39" t="str">
        <f>IF(AI153="","ERROR, Indique experiencia anterior",VLOOKUP(AI153,'listas '!M:N,2,0))</f>
        <v>ERROR, Indique experiencia anterior</v>
      </c>
      <c r="AK153" s="12" t="e">
        <f t="shared" si="19"/>
        <v>#VALUE!</v>
      </c>
      <c r="AL153" s="12"/>
      <c r="AM153" s="41" t="str">
        <f>IF(AL153="","ERROR, Indique Evaluación técnica",VLOOKUP(AL153,'listas '!P:Q,2,0))</f>
        <v>ERROR, Indique Evaluación técnica</v>
      </c>
      <c r="AN153" s="12" t="e">
        <f t="shared" si="20"/>
        <v>#VALUE!</v>
      </c>
      <c r="AO153" s="12"/>
      <c r="AP153" s="41" t="e">
        <f t="shared" si="21"/>
        <v>#VALUE!</v>
      </c>
      <c r="AQ153" s="12" t="e">
        <f t="shared" si="22"/>
        <v>#VALUE!</v>
      </c>
      <c r="AR153" s="12"/>
      <c r="AS153" s="12" t="e">
        <f>VLOOKUP(AR153,'listas '!V:W,2,0)</f>
        <v>#N/A</v>
      </c>
      <c r="AT153" s="12" t="e">
        <f t="shared" si="23"/>
        <v>#VALUE!</v>
      </c>
    </row>
    <row r="154" spans="1:46" ht="60" x14ac:dyDescent="0.25">
      <c r="A154" s="6">
        <v>202179</v>
      </c>
      <c r="B154" s="7" t="s">
        <v>187</v>
      </c>
      <c r="C154" s="24" t="s">
        <v>85</v>
      </c>
      <c r="D154" s="18">
        <v>12</v>
      </c>
      <c r="E154" s="19">
        <v>0</v>
      </c>
      <c r="F154" s="21">
        <v>0</v>
      </c>
      <c r="G154" s="8">
        <v>12</v>
      </c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2"/>
      <c r="AA154" s="39" t="str">
        <f>IF(Z154="","ERROR, Indique si tiene Política de Canje",VLOOKUP(Z154,'listas '!A:B,2,0))</f>
        <v>ERROR, Indique si tiene Política de Canje</v>
      </c>
      <c r="AB154" s="40" t="e">
        <f t="shared" si="16"/>
        <v>#VALUE!</v>
      </c>
      <c r="AC154" s="40"/>
      <c r="AD154" s="41" t="str">
        <f>IF(AC154="","ERROR, Indique plazo de entrega",VLOOKUP(AC154,'listas '!D:E,2,0))</f>
        <v>ERROR, Indique plazo de entrega</v>
      </c>
      <c r="AE154" s="12" t="e">
        <f t="shared" si="17"/>
        <v>#VALUE!</v>
      </c>
      <c r="AF154" s="12"/>
      <c r="AG154" s="41" t="str">
        <f>IF(AF154="","ERROR, Indique Número de Cartas Presentadas",VLOOKUP(AF154,'listas '!G:H,2,0))</f>
        <v>ERROR, Indique Número de Cartas Presentadas</v>
      </c>
      <c r="AH154" s="12" t="e">
        <f t="shared" si="18"/>
        <v>#VALUE!</v>
      </c>
      <c r="AI154" s="13"/>
      <c r="AJ154" s="39" t="str">
        <f>IF(AI154="","ERROR, Indique experiencia anterior",VLOOKUP(AI154,'listas '!M:N,2,0))</f>
        <v>ERROR, Indique experiencia anterior</v>
      </c>
      <c r="AK154" s="12" t="e">
        <f t="shared" si="19"/>
        <v>#VALUE!</v>
      </c>
      <c r="AL154" s="12"/>
      <c r="AM154" s="41" t="str">
        <f>IF(AL154="","ERROR, Indique Evaluación técnica",VLOOKUP(AL154,'listas '!P:Q,2,0))</f>
        <v>ERROR, Indique Evaluación técnica</v>
      </c>
      <c r="AN154" s="12" t="e">
        <f t="shared" si="20"/>
        <v>#VALUE!</v>
      </c>
      <c r="AO154" s="12"/>
      <c r="AP154" s="41" t="e">
        <f t="shared" si="21"/>
        <v>#VALUE!</v>
      </c>
      <c r="AQ154" s="12" t="e">
        <f t="shared" si="22"/>
        <v>#VALUE!</v>
      </c>
      <c r="AR154" s="12"/>
      <c r="AS154" s="12" t="e">
        <f>VLOOKUP(AR154,'listas '!V:W,2,0)</f>
        <v>#N/A</v>
      </c>
      <c r="AT154" s="12" t="e">
        <f t="shared" si="23"/>
        <v>#VALUE!</v>
      </c>
    </row>
    <row r="155" spans="1:46" ht="60" x14ac:dyDescent="0.25">
      <c r="A155" s="6">
        <v>202180</v>
      </c>
      <c r="B155" s="7" t="s">
        <v>188</v>
      </c>
      <c r="C155" s="24" t="s">
        <v>85</v>
      </c>
      <c r="D155" s="18">
        <v>10</v>
      </c>
      <c r="E155" s="19">
        <v>0</v>
      </c>
      <c r="F155" s="21">
        <v>0</v>
      </c>
      <c r="G155" s="8">
        <v>10</v>
      </c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2"/>
      <c r="AA155" s="39" t="str">
        <f>IF(Z155="","ERROR, Indique si tiene Política de Canje",VLOOKUP(Z155,'listas '!A:B,2,0))</f>
        <v>ERROR, Indique si tiene Política de Canje</v>
      </c>
      <c r="AB155" s="40" t="e">
        <f t="shared" si="16"/>
        <v>#VALUE!</v>
      </c>
      <c r="AC155" s="40"/>
      <c r="AD155" s="41" t="str">
        <f>IF(AC155="","ERROR, Indique plazo de entrega",VLOOKUP(AC155,'listas '!D:E,2,0))</f>
        <v>ERROR, Indique plazo de entrega</v>
      </c>
      <c r="AE155" s="12" t="e">
        <f t="shared" si="17"/>
        <v>#VALUE!</v>
      </c>
      <c r="AF155" s="12"/>
      <c r="AG155" s="41" t="str">
        <f>IF(AF155="","ERROR, Indique Número de Cartas Presentadas",VLOOKUP(AF155,'listas '!G:H,2,0))</f>
        <v>ERROR, Indique Número de Cartas Presentadas</v>
      </c>
      <c r="AH155" s="12" t="e">
        <f t="shared" si="18"/>
        <v>#VALUE!</v>
      </c>
      <c r="AI155" s="13"/>
      <c r="AJ155" s="39" t="str">
        <f>IF(AI155="","ERROR, Indique experiencia anterior",VLOOKUP(AI155,'listas '!M:N,2,0))</f>
        <v>ERROR, Indique experiencia anterior</v>
      </c>
      <c r="AK155" s="12" t="e">
        <f t="shared" si="19"/>
        <v>#VALUE!</v>
      </c>
      <c r="AL155" s="12"/>
      <c r="AM155" s="41" t="str">
        <f>IF(AL155="","ERROR, Indique Evaluación técnica",VLOOKUP(AL155,'listas '!P:Q,2,0))</f>
        <v>ERROR, Indique Evaluación técnica</v>
      </c>
      <c r="AN155" s="12" t="e">
        <f t="shared" si="20"/>
        <v>#VALUE!</v>
      </c>
      <c r="AO155" s="12"/>
      <c r="AP155" s="41" t="e">
        <f t="shared" si="21"/>
        <v>#VALUE!</v>
      </c>
      <c r="AQ155" s="12" t="e">
        <f t="shared" si="22"/>
        <v>#VALUE!</v>
      </c>
      <c r="AR155" s="12"/>
      <c r="AS155" s="12" t="e">
        <f>VLOOKUP(AR155,'listas '!V:W,2,0)</f>
        <v>#N/A</v>
      </c>
      <c r="AT155" s="12" t="e">
        <f t="shared" si="23"/>
        <v>#VALUE!</v>
      </c>
    </row>
    <row r="156" spans="1:46" ht="60" x14ac:dyDescent="0.25">
      <c r="A156" s="6">
        <v>184439</v>
      </c>
      <c r="B156" s="7" t="s">
        <v>189</v>
      </c>
      <c r="C156" s="24" t="s">
        <v>85</v>
      </c>
      <c r="D156" s="18">
        <v>12</v>
      </c>
      <c r="E156" s="19">
        <v>0</v>
      </c>
      <c r="F156" s="21">
        <v>0</v>
      </c>
      <c r="G156" s="8">
        <v>12</v>
      </c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2"/>
      <c r="AA156" s="39" t="str">
        <f>IF(Z156="","ERROR, Indique si tiene Política de Canje",VLOOKUP(Z156,'listas '!A:B,2,0))</f>
        <v>ERROR, Indique si tiene Política de Canje</v>
      </c>
      <c r="AB156" s="40" t="e">
        <f t="shared" si="16"/>
        <v>#VALUE!</v>
      </c>
      <c r="AC156" s="40"/>
      <c r="AD156" s="41" t="str">
        <f>IF(AC156="","ERROR, Indique plazo de entrega",VLOOKUP(AC156,'listas '!D:E,2,0))</f>
        <v>ERROR, Indique plazo de entrega</v>
      </c>
      <c r="AE156" s="12" t="e">
        <f t="shared" si="17"/>
        <v>#VALUE!</v>
      </c>
      <c r="AF156" s="12"/>
      <c r="AG156" s="41" t="str">
        <f>IF(AF156="","ERROR, Indique Número de Cartas Presentadas",VLOOKUP(AF156,'listas '!G:H,2,0))</f>
        <v>ERROR, Indique Número de Cartas Presentadas</v>
      </c>
      <c r="AH156" s="12" t="e">
        <f t="shared" si="18"/>
        <v>#VALUE!</v>
      </c>
      <c r="AI156" s="13"/>
      <c r="AJ156" s="39" t="str">
        <f>IF(AI156="","ERROR, Indique experiencia anterior",VLOOKUP(AI156,'listas '!M:N,2,0))</f>
        <v>ERROR, Indique experiencia anterior</v>
      </c>
      <c r="AK156" s="12" t="e">
        <f t="shared" si="19"/>
        <v>#VALUE!</v>
      </c>
      <c r="AL156" s="12"/>
      <c r="AM156" s="41" t="str">
        <f>IF(AL156="","ERROR, Indique Evaluación técnica",VLOOKUP(AL156,'listas '!P:Q,2,0))</f>
        <v>ERROR, Indique Evaluación técnica</v>
      </c>
      <c r="AN156" s="12" t="e">
        <f t="shared" si="20"/>
        <v>#VALUE!</v>
      </c>
      <c r="AO156" s="12"/>
      <c r="AP156" s="41" t="e">
        <f t="shared" si="21"/>
        <v>#VALUE!</v>
      </c>
      <c r="AQ156" s="12" t="e">
        <f t="shared" si="22"/>
        <v>#VALUE!</v>
      </c>
      <c r="AR156" s="12"/>
      <c r="AS156" s="12" t="e">
        <f>VLOOKUP(AR156,'listas '!V:W,2,0)</f>
        <v>#N/A</v>
      </c>
      <c r="AT156" s="12" t="e">
        <f t="shared" si="23"/>
        <v>#VALUE!</v>
      </c>
    </row>
    <row r="157" spans="1:46" ht="60" x14ac:dyDescent="0.25">
      <c r="A157" s="6">
        <v>204954</v>
      </c>
      <c r="B157" s="7" t="s">
        <v>190</v>
      </c>
      <c r="C157" s="24" t="s">
        <v>85</v>
      </c>
      <c r="D157" s="18">
        <v>13</v>
      </c>
      <c r="E157" s="19">
        <v>0</v>
      </c>
      <c r="F157" s="21">
        <v>0</v>
      </c>
      <c r="G157" s="8">
        <v>13</v>
      </c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2"/>
      <c r="AA157" s="39" t="str">
        <f>IF(Z157="","ERROR, Indique si tiene Política de Canje",VLOOKUP(Z157,'listas '!A:B,2,0))</f>
        <v>ERROR, Indique si tiene Política de Canje</v>
      </c>
      <c r="AB157" s="40" t="e">
        <f t="shared" si="16"/>
        <v>#VALUE!</v>
      </c>
      <c r="AC157" s="40"/>
      <c r="AD157" s="41" t="str">
        <f>IF(AC157="","ERROR, Indique plazo de entrega",VLOOKUP(AC157,'listas '!D:E,2,0))</f>
        <v>ERROR, Indique plazo de entrega</v>
      </c>
      <c r="AE157" s="12" t="e">
        <f t="shared" si="17"/>
        <v>#VALUE!</v>
      </c>
      <c r="AF157" s="12"/>
      <c r="AG157" s="41" t="str">
        <f>IF(AF157="","ERROR, Indique Número de Cartas Presentadas",VLOOKUP(AF157,'listas '!G:H,2,0))</f>
        <v>ERROR, Indique Número de Cartas Presentadas</v>
      </c>
      <c r="AH157" s="12" t="e">
        <f t="shared" si="18"/>
        <v>#VALUE!</v>
      </c>
      <c r="AI157" s="13"/>
      <c r="AJ157" s="39" t="str">
        <f>IF(AI157="","ERROR, Indique experiencia anterior",VLOOKUP(AI157,'listas '!M:N,2,0))</f>
        <v>ERROR, Indique experiencia anterior</v>
      </c>
      <c r="AK157" s="12" t="e">
        <f t="shared" si="19"/>
        <v>#VALUE!</v>
      </c>
      <c r="AL157" s="12"/>
      <c r="AM157" s="41" t="str">
        <f>IF(AL157="","ERROR, Indique Evaluación técnica",VLOOKUP(AL157,'listas '!P:Q,2,0))</f>
        <v>ERROR, Indique Evaluación técnica</v>
      </c>
      <c r="AN157" s="12" t="e">
        <f t="shared" si="20"/>
        <v>#VALUE!</v>
      </c>
      <c r="AO157" s="12"/>
      <c r="AP157" s="41" t="e">
        <f t="shared" si="21"/>
        <v>#VALUE!</v>
      </c>
      <c r="AQ157" s="12" t="e">
        <f t="shared" si="22"/>
        <v>#VALUE!</v>
      </c>
      <c r="AR157" s="12"/>
      <c r="AS157" s="12" t="e">
        <f>VLOOKUP(AR157,'listas '!V:W,2,0)</f>
        <v>#N/A</v>
      </c>
      <c r="AT157" s="12" t="e">
        <f t="shared" si="23"/>
        <v>#VALUE!</v>
      </c>
    </row>
    <row r="158" spans="1:46" ht="60" x14ac:dyDescent="0.25">
      <c r="A158" s="6">
        <v>200169</v>
      </c>
      <c r="B158" s="7" t="s">
        <v>191</v>
      </c>
      <c r="C158" s="24" t="s">
        <v>85</v>
      </c>
      <c r="D158" s="18">
        <v>4</v>
      </c>
      <c r="E158" s="19">
        <v>0</v>
      </c>
      <c r="F158" s="21">
        <v>0</v>
      </c>
      <c r="G158" s="8">
        <v>4</v>
      </c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2"/>
      <c r="AA158" s="39" t="str">
        <f>IF(Z158="","ERROR, Indique si tiene Política de Canje",VLOOKUP(Z158,'listas '!A:B,2,0))</f>
        <v>ERROR, Indique si tiene Política de Canje</v>
      </c>
      <c r="AB158" s="40" t="e">
        <f t="shared" si="16"/>
        <v>#VALUE!</v>
      </c>
      <c r="AC158" s="40"/>
      <c r="AD158" s="41" t="str">
        <f>IF(AC158="","ERROR, Indique plazo de entrega",VLOOKUP(AC158,'listas '!D:E,2,0))</f>
        <v>ERROR, Indique plazo de entrega</v>
      </c>
      <c r="AE158" s="12" t="e">
        <f t="shared" si="17"/>
        <v>#VALUE!</v>
      </c>
      <c r="AF158" s="12"/>
      <c r="AG158" s="41" t="str">
        <f>IF(AF158="","ERROR, Indique Número de Cartas Presentadas",VLOOKUP(AF158,'listas '!G:H,2,0))</f>
        <v>ERROR, Indique Número de Cartas Presentadas</v>
      </c>
      <c r="AH158" s="12" t="e">
        <f t="shared" si="18"/>
        <v>#VALUE!</v>
      </c>
      <c r="AI158" s="13"/>
      <c r="AJ158" s="39" t="str">
        <f>IF(AI158="","ERROR, Indique experiencia anterior",VLOOKUP(AI158,'listas '!M:N,2,0))</f>
        <v>ERROR, Indique experiencia anterior</v>
      </c>
      <c r="AK158" s="12" t="e">
        <f t="shared" si="19"/>
        <v>#VALUE!</v>
      </c>
      <c r="AL158" s="12"/>
      <c r="AM158" s="41" t="str">
        <f>IF(AL158="","ERROR, Indique Evaluación técnica",VLOOKUP(AL158,'listas '!P:Q,2,0))</f>
        <v>ERROR, Indique Evaluación técnica</v>
      </c>
      <c r="AN158" s="12" t="e">
        <f t="shared" si="20"/>
        <v>#VALUE!</v>
      </c>
      <c r="AO158" s="12"/>
      <c r="AP158" s="41" t="e">
        <f t="shared" si="21"/>
        <v>#VALUE!</v>
      </c>
      <c r="AQ158" s="12" t="e">
        <f t="shared" si="22"/>
        <v>#VALUE!</v>
      </c>
      <c r="AR158" s="12"/>
      <c r="AS158" s="12" t="e">
        <f>VLOOKUP(AR158,'listas '!V:W,2,0)</f>
        <v>#N/A</v>
      </c>
      <c r="AT158" s="12" t="e">
        <f t="shared" si="23"/>
        <v>#VALUE!</v>
      </c>
    </row>
    <row r="159" spans="1:46" ht="60" x14ac:dyDescent="0.25">
      <c r="A159" s="6">
        <v>206194</v>
      </c>
      <c r="B159" s="7" t="s">
        <v>192</v>
      </c>
      <c r="C159" s="24" t="s">
        <v>85</v>
      </c>
      <c r="D159" s="18">
        <v>6</v>
      </c>
      <c r="E159" s="19">
        <v>0</v>
      </c>
      <c r="F159" s="21">
        <v>0</v>
      </c>
      <c r="G159" s="8">
        <v>6</v>
      </c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2"/>
      <c r="AA159" s="39" t="str">
        <f>IF(Z159="","ERROR, Indique si tiene Política de Canje",VLOOKUP(Z159,'listas '!A:B,2,0))</f>
        <v>ERROR, Indique si tiene Política de Canje</v>
      </c>
      <c r="AB159" s="40" t="e">
        <f t="shared" si="16"/>
        <v>#VALUE!</v>
      </c>
      <c r="AC159" s="40"/>
      <c r="AD159" s="41" t="str">
        <f>IF(AC159="","ERROR, Indique plazo de entrega",VLOOKUP(AC159,'listas '!D:E,2,0))</f>
        <v>ERROR, Indique plazo de entrega</v>
      </c>
      <c r="AE159" s="12" t="e">
        <f t="shared" si="17"/>
        <v>#VALUE!</v>
      </c>
      <c r="AF159" s="12"/>
      <c r="AG159" s="41" t="str">
        <f>IF(AF159="","ERROR, Indique Número de Cartas Presentadas",VLOOKUP(AF159,'listas '!G:H,2,0))</f>
        <v>ERROR, Indique Número de Cartas Presentadas</v>
      </c>
      <c r="AH159" s="12" t="e">
        <f t="shared" si="18"/>
        <v>#VALUE!</v>
      </c>
      <c r="AI159" s="13"/>
      <c r="AJ159" s="39" t="str">
        <f>IF(AI159="","ERROR, Indique experiencia anterior",VLOOKUP(AI159,'listas '!M:N,2,0))</f>
        <v>ERROR, Indique experiencia anterior</v>
      </c>
      <c r="AK159" s="12" t="e">
        <f t="shared" si="19"/>
        <v>#VALUE!</v>
      </c>
      <c r="AL159" s="12"/>
      <c r="AM159" s="41" t="str">
        <f>IF(AL159="","ERROR, Indique Evaluación técnica",VLOOKUP(AL159,'listas '!P:Q,2,0))</f>
        <v>ERROR, Indique Evaluación técnica</v>
      </c>
      <c r="AN159" s="12" t="e">
        <f t="shared" si="20"/>
        <v>#VALUE!</v>
      </c>
      <c r="AO159" s="12"/>
      <c r="AP159" s="41" t="e">
        <f t="shared" si="21"/>
        <v>#VALUE!</v>
      </c>
      <c r="AQ159" s="12" t="e">
        <f t="shared" si="22"/>
        <v>#VALUE!</v>
      </c>
      <c r="AR159" s="12"/>
      <c r="AS159" s="12" t="e">
        <f>VLOOKUP(AR159,'listas '!V:W,2,0)</f>
        <v>#N/A</v>
      </c>
      <c r="AT159" s="12" t="e">
        <f t="shared" si="23"/>
        <v>#VALUE!</v>
      </c>
    </row>
    <row r="160" spans="1:46" ht="60" x14ac:dyDescent="0.25">
      <c r="A160" s="6">
        <v>200172</v>
      </c>
      <c r="B160" s="7" t="s">
        <v>193</v>
      </c>
      <c r="C160" s="24" t="s">
        <v>85</v>
      </c>
      <c r="D160" s="18">
        <v>14</v>
      </c>
      <c r="E160" s="19">
        <v>0</v>
      </c>
      <c r="F160" s="21">
        <v>0</v>
      </c>
      <c r="G160" s="8">
        <v>14</v>
      </c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2"/>
      <c r="AA160" s="39" t="str">
        <f>IF(Z160="","ERROR, Indique si tiene Política de Canje",VLOOKUP(Z160,'listas '!A:B,2,0))</f>
        <v>ERROR, Indique si tiene Política de Canje</v>
      </c>
      <c r="AB160" s="40" t="e">
        <f t="shared" si="16"/>
        <v>#VALUE!</v>
      </c>
      <c r="AC160" s="40"/>
      <c r="AD160" s="41" t="str">
        <f>IF(AC160="","ERROR, Indique plazo de entrega",VLOOKUP(AC160,'listas '!D:E,2,0))</f>
        <v>ERROR, Indique plazo de entrega</v>
      </c>
      <c r="AE160" s="12" t="e">
        <f t="shared" si="17"/>
        <v>#VALUE!</v>
      </c>
      <c r="AF160" s="12"/>
      <c r="AG160" s="41" t="str">
        <f>IF(AF160="","ERROR, Indique Número de Cartas Presentadas",VLOOKUP(AF160,'listas '!G:H,2,0))</f>
        <v>ERROR, Indique Número de Cartas Presentadas</v>
      </c>
      <c r="AH160" s="12" t="e">
        <f t="shared" si="18"/>
        <v>#VALUE!</v>
      </c>
      <c r="AI160" s="13"/>
      <c r="AJ160" s="39" t="str">
        <f>IF(AI160="","ERROR, Indique experiencia anterior",VLOOKUP(AI160,'listas '!M:N,2,0))</f>
        <v>ERROR, Indique experiencia anterior</v>
      </c>
      <c r="AK160" s="12" t="e">
        <f t="shared" si="19"/>
        <v>#VALUE!</v>
      </c>
      <c r="AL160" s="12"/>
      <c r="AM160" s="41" t="str">
        <f>IF(AL160="","ERROR, Indique Evaluación técnica",VLOOKUP(AL160,'listas '!P:Q,2,0))</f>
        <v>ERROR, Indique Evaluación técnica</v>
      </c>
      <c r="AN160" s="12" t="e">
        <f t="shared" si="20"/>
        <v>#VALUE!</v>
      </c>
      <c r="AO160" s="12"/>
      <c r="AP160" s="41" t="e">
        <f t="shared" si="21"/>
        <v>#VALUE!</v>
      </c>
      <c r="AQ160" s="12" t="e">
        <f t="shared" si="22"/>
        <v>#VALUE!</v>
      </c>
      <c r="AR160" s="12"/>
      <c r="AS160" s="12" t="e">
        <f>VLOOKUP(AR160,'listas '!V:W,2,0)</f>
        <v>#N/A</v>
      </c>
      <c r="AT160" s="12" t="e">
        <f t="shared" si="23"/>
        <v>#VALUE!</v>
      </c>
    </row>
    <row r="161" spans="1:46" ht="60" x14ac:dyDescent="0.25">
      <c r="A161" s="6">
        <v>200173</v>
      </c>
      <c r="B161" s="7" t="s">
        <v>194</v>
      </c>
      <c r="C161" s="24" t="s">
        <v>85</v>
      </c>
      <c r="D161" s="18">
        <v>50</v>
      </c>
      <c r="E161" s="19">
        <v>0</v>
      </c>
      <c r="F161" s="21">
        <v>0</v>
      </c>
      <c r="G161" s="8">
        <v>50</v>
      </c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2"/>
      <c r="AA161" s="39" t="str">
        <f>IF(Z161="","ERROR, Indique si tiene Política de Canje",VLOOKUP(Z161,'listas '!A:B,2,0))</f>
        <v>ERROR, Indique si tiene Política de Canje</v>
      </c>
      <c r="AB161" s="40" t="e">
        <f t="shared" si="16"/>
        <v>#VALUE!</v>
      </c>
      <c r="AC161" s="40"/>
      <c r="AD161" s="41" t="str">
        <f>IF(AC161="","ERROR, Indique plazo de entrega",VLOOKUP(AC161,'listas '!D:E,2,0))</f>
        <v>ERROR, Indique plazo de entrega</v>
      </c>
      <c r="AE161" s="12" t="e">
        <f t="shared" si="17"/>
        <v>#VALUE!</v>
      </c>
      <c r="AF161" s="12"/>
      <c r="AG161" s="41" t="str">
        <f>IF(AF161="","ERROR, Indique Número de Cartas Presentadas",VLOOKUP(AF161,'listas '!G:H,2,0))</f>
        <v>ERROR, Indique Número de Cartas Presentadas</v>
      </c>
      <c r="AH161" s="12" t="e">
        <f t="shared" si="18"/>
        <v>#VALUE!</v>
      </c>
      <c r="AI161" s="13"/>
      <c r="AJ161" s="39" t="str">
        <f>IF(AI161="","ERROR, Indique experiencia anterior",VLOOKUP(AI161,'listas '!M:N,2,0))</f>
        <v>ERROR, Indique experiencia anterior</v>
      </c>
      <c r="AK161" s="12" t="e">
        <f t="shared" si="19"/>
        <v>#VALUE!</v>
      </c>
      <c r="AL161" s="12"/>
      <c r="AM161" s="41" t="str">
        <f>IF(AL161="","ERROR, Indique Evaluación técnica",VLOOKUP(AL161,'listas '!P:Q,2,0))</f>
        <v>ERROR, Indique Evaluación técnica</v>
      </c>
      <c r="AN161" s="12" t="e">
        <f t="shared" si="20"/>
        <v>#VALUE!</v>
      </c>
      <c r="AO161" s="12"/>
      <c r="AP161" s="41" t="e">
        <f t="shared" si="21"/>
        <v>#VALUE!</v>
      </c>
      <c r="AQ161" s="12" t="e">
        <f t="shared" si="22"/>
        <v>#VALUE!</v>
      </c>
      <c r="AR161" s="12"/>
      <c r="AS161" s="12" t="e">
        <f>VLOOKUP(AR161,'listas '!V:W,2,0)</f>
        <v>#N/A</v>
      </c>
      <c r="AT161" s="12" t="e">
        <f t="shared" si="23"/>
        <v>#VALUE!</v>
      </c>
    </row>
    <row r="162" spans="1:46" ht="60" x14ac:dyDescent="0.25">
      <c r="A162" s="6">
        <v>200174</v>
      </c>
      <c r="B162" s="7" t="s">
        <v>195</v>
      </c>
      <c r="C162" s="24" t="s">
        <v>85</v>
      </c>
      <c r="D162" s="18">
        <v>141</v>
      </c>
      <c r="E162" s="19">
        <v>0</v>
      </c>
      <c r="F162" s="21">
        <v>0</v>
      </c>
      <c r="G162" s="8">
        <v>141</v>
      </c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2"/>
      <c r="AA162" s="39" t="str">
        <f>IF(Z162="","ERROR, Indique si tiene Política de Canje",VLOOKUP(Z162,'listas '!A:B,2,0))</f>
        <v>ERROR, Indique si tiene Política de Canje</v>
      </c>
      <c r="AB162" s="40" t="e">
        <f t="shared" si="16"/>
        <v>#VALUE!</v>
      </c>
      <c r="AC162" s="40"/>
      <c r="AD162" s="41" t="str">
        <f>IF(AC162="","ERROR, Indique plazo de entrega",VLOOKUP(AC162,'listas '!D:E,2,0))</f>
        <v>ERROR, Indique plazo de entrega</v>
      </c>
      <c r="AE162" s="12" t="e">
        <f t="shared" si="17"/>
        <v>#VALUE!</v>
      </c>
      <c r="AF162" s="12"/>
      <c r="AG162" s="41" t="str">
        <f>IF(AF162="","ERROR, Indique Número de Cartas Presentadas",VLOOKUP(AF162,'listas '!G:H,2,0))</f>
        <v>ERROR, Indique Número de Cartas Presentadas</v>
      </c>
      <c r="AH162" s="12" t="e">
        <f t="shared" si="18"/>
        <v>#VALUE!</v>
      </c>
      <c r="AI162" s="13"/>
      <c r="AJ162" s="39" t="str">
        <f>IF(AI162="","ERROR, Indique experiencia anterior",VLOOKUP(AI162,'listas '!M:N,2,0))</f>
        <v>ERROR, Indique experiencia anterior</v>
      </c>
      <c r="AK162" s="12" t="e">
        <f t="shared" si="19"/>
        <v>#VALUE!</v>
      </c>
      <c r="AL162" s="12"/>
      <c r="AM162" s="41" t="str">
        <f>IF(AL162="","ERROR, Indique Evaluación técnica",VLOOKUP(AL162,'listas '!P:Q,2,0))</f>
        <v>ERROR, Indique Evaluación técnica</v>
      </c>
      <c r="AN162" s="12" t="e">
        <f t="shared" si="20"/>
        <v>#VALUE!</v>
      </c>
      <c r="AO162" s="12"/>
      <c r="AP162" s="41" t="e">
        <f t="shared" si="21"/>
        <v>#VALUE!</v>
      </c>
      <c r="AQ162" s="12" t="e">
        <f t="shared" si="22"/>
        <v>#VALUE!</v>
      </c>
      <c r="AR162" s="12"/>
      <c r="AS162" s="12" t="e">
        <f>VLOOKUP(AR162,'listas '!V:W,2,0)</f>
        <v>#N/A</v>
      </c>
      <c r="AT162" s="12" t="e">
        <f t="shared" si="23"/>
        <v>#VALUE!</v>
      </c>
    </row>
    <row r="163" spans="1:46" ht="60" x14ac:dyDescent="0.25">
      <c r="A163" s="6">
        <v>200177</v>
      </c>
      <c r="B163" s="7" t="s">
        <v>196</v>
      </c>
      <c r="C163" s="24" t="s">
        <v>85</v>
      </c>
      <c r="D163" s="18">
        <v>25</v>
      </c>
      <c r="E163" s="19">
        <v>0</v>
      </c>
      <c r="F163" s="21">
        <v>0</v>
      </c>
      <c r="G163" s="8">
        <v>25</v>
      </c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2"/>
      <c r="AA163" s="39" t="str">
        <f>IF(Z163="","ERROR, Indique si tiene Política de Canje",VLOOKUP(Z163,'listas '!A:B,2,0))</f>
        <v>ERROR, Indique si tiene Política de Canje</v>
      </c>
      <c r="AB163" s="40" t="e">
        <f t="shared" si="16"/>
        <v>#VALUE!</v>
      </c>
      <c r="AC163" s="40"/>
      <c r="AD163" s="41" t="str">
        <f>IF(AC163="","ERROR, Indique plazo de entrega",VLOOKUP(AC163,'listas '!D:E,2,0))</f>
        <v>ERROR, Indique plazo de entrega</v>
      </c>
      <c r="AE163" s="12" t="e">
        <f t="shared" si="17"/>
        <v>#VALUE!</v>
      </c>
      <c r="AF163" s="12"/>
      <c r="AG163" s="41" t="str">
        <f>IF(AF163="","ERROR, Indique Número de Cartas Presentadas",VLOOKUP(AF163,'listas '!G:H,2,0))</f>
        <v>ERROR, Indique Número de Cartas Presentadas</v>
      </c>
      <c r="AH163" s="12" t="e">
        <f t="shared" si="18"/>
        <v>#VALUE!</v>
      </c>
      <c r="AI163" s="13"/>
      <c r="AJ163" s="39" t="str">
        <f>IF(AI163="","ERROR, Indique experiencia anterior",VLOOKUP(AI163,'listas '!M:N,2,0))</f>
        <v>ERROR, Indique experiencia anterior</v>
      </c>
      <c r="AK163" s="12" t="e">
        <f t="shared" si="19"/>
        <v>#VALUE!</v>
      </c>
      <c r="AL163" s="12"/>
      <c r="AM163" s="41" t="str">
        <f>IF(AL163="","ERROR, Indique Evaluación técnica",VLOOKUP(AL163,'listas '!P:Q,2,0))</f>
        <v>ERROR, Indique Evaluación técnica</v>
      </c>
      <c r="AN163" s="12" t="e">
        <f t="shared" si="20"/>
        <v>#VALUE!</v>
      </c>
      <c r="AO163" s="12"/>
      <c r="AP163" s="41" t="e">
        <f t="shared" si="21"/>
        <v>#VALUE!</v>
      </c>
      <c r="AQ163" s="12" t="e">
        <f t="shared" si="22"/>
        <v>#VALUE!</v>
      </c>
      <c r="AR163" s="12"/>
      <c r="AS163" s="12" t="e">
        <f>VLOOKUP(AR163,'listas '!V:W,2,0)</f>
        <v>#N/A</v>
      </c>
      <c r="AT163" s="12" t="e">
        <f t="shared" si="23"/>
        <v>#VALUE!</v>
      </c>
    </row>
    <row r="164" spans="1:46" ht="60" x14ac:dyDescent="0.25">
      <c r="A164" s="6">
        <v>200178</v>
      </c>
      <c r="B164" s="7" t="s">
        <v>197</v>
      </c>
      <c r="C164" s="24" t="s">
        <v>85</v>
      </c>
      <c r="D164" s="18">
        <v>37</v>
      </c>
      <c r="E164" s="19">
        <v>0</v>
      </c>
      <c r="F164" s="21">
        <v>0</v>
      </c>
      <c r="G164" s="8">
        <v>37</v>
      </c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2"/>
      <c r="AA164" s="39" t="str">
        <f>IF(Z164="","ERROR, Indique si tiene Política de Canje",VLOOKUP(Z164,'listas '!A:B,2,0))</f>
        <v>ERROR, Indique si tiene Política de Canje</v>
      </c>
      <c r="AB164" s="40" t="e">
        <f t="shared" si="16"/>
        <v>#VALUE!</v>
      </c>
      <c r="AC164" s="40"/>
      <c r="AD164" s="41" t="str">
        <f>IF(AC164="","ERROR, Indique plazo de entrega",VLOOKUP(AC164,'listas '!D:E,2,0))</f>
        <v>ERROR, Indique plazo de entrega</v>
      </c>
      <c r="AE164" s="12" t="e">
        <f t="shared" si="17"/>
        <v>#VALUE!</v>
      </c>
      <c r="AF164" s="12"/>
      <c r="AG164" s="41" t="str">
        <f>IF(AF164="","ERROR, Indique Número de Cartas Presentadas",VLOOKUP(AF164,'listas '!G:H,2,0))</f>
        <v>ERROR, Indique Número de Cartas Presentadas</v>
      </c>
      <c r="AH164" s="12" t="e">
        <f t="shared" si="18"/>
        <v>#VALUE!</v>
      </c>
      <c r="AI164" s="13"/>
      <c r="AJ164" s="39" t="str">
        <f>IF(AI164="","ERROR, Indique experiencia anterior",VLOOKUP(AI164,'listas '!M:N,2,0))</f>
        <v>ERROR, Indique experiencia anterior</v>
      </c>
      <c r="AK164" s="12" t="e">
        <f t="shared" si="19"/>
        <v>#VALUE!</v>
      </c>
      <c r="AL164" s="12"/>
      <c r="AM164" s="41" t="str">
        <f>IF(AL164="","ERROR, Indique Evaluación técnica",VLOOKUP(AL164,'listas '!P:Q,2,0))</f>
        <v>ERROR, Indique Evaluación técnica</v>
      </c>
      <c r="AN164" s="12" t="e">
        <f t="shared" si="20"/>
        <v>#VALUE!</v>
      </c>
      <c r="AO164" s="12"/>
      <c r="AP164" s="41" t="e">
        <f t="shared" si="21"/>
        <v>#VALUE!</v>
      </c>
      <c r="AQ164" s="12" t="e">
        <f t="shared" si="22"/>
        <v>#VALUE!</v>
      </c>
      <c r="AR164" s="12"/>
      <c r="AS164" s="12" t="e">
        <f>VLOOKUP(AR164,'listas '!V:W,2,0)</f>
        <v>#N/A</v>
      </c>
      <c r="AT164" s="12" t="e">
        <f t="shared" si="23"/>
        <v>#VALUE!</v>
      </c>
    </row>
    <row r="165" spans="1:46" ht="60" x14ac:dyDescent="0.25">
      <c r="A165" s="6">
        <v>200180</v>
      </c>
      <c r="B165" s="7" t="s">
        <v>198</v>
      </c>
      <c r="C165" s="24" t="s">
        <v>85</v>
      </c>
      <c r="D165" s="18">
        <v>6</v>
      </c>
      <c r="E165" s="19">
        <v>0</v>
      </c>
      <c r="F165" s="21">
        <v>0</v>
      </c>
      <c r="G165" s="8">
        <v>6</v>
      </c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2"/>
      <c r="AA165" s="39" t="str">
        <f>IF(Z165="","ERROR, Indique si tiene Política de Canje",VLOOKUP(Z165,'listas '!A:B,2,0))</f>
        <v>ERROR, Indique si tiene Política de Canje</v>
      </c>
      <c r="AB165" s="40" t="e">
        <f t="shared" si="16"/>
        <v>#VALUE!</v>
      </c>
      <c r="AC165" s="40"/>
      <c r="AD165" s="41" t="str">
        <f>IF(AC165="","ERROR, Indique plazo de entrega",VLOOKUP(AC165,'listas '!D:E,2,0))</f>
        <v>ERROR, Indique plazo de entrega</v>
      </c>
      <c r="AE165" s="12" t="e">
        <f t="shared" si="17"/>
        <v>#VALUE!</v>
      </c>
      <c r="AF165" s="12"/>
      <c r="AG165" s="41" t="str">
        <f>IF(AF165="","ERROR, Indique Número de Cartas Presentadas",VLOOKUP(AF165,'listas '!G:H,2,0))</f>
        <v>ERROR, Indique Número de Cartas Presentadas</v>
      </c>
      <c r="AH165" s="12" t="e">
        <f t="shared" si="18"/>
        <v>#VALUE!</v>
      </c>
      <c r="AI165" s="13"/>
      <c r="AJ165" s="39" t="str">
        <f>IF(AI165="","ERROR, Indique experiencia anterior",VLOOKUP(AI165,'listas '!M:N,2,0))</f>
        <v>ERROR, Indique experiencia anterior</v>
      </c>
      <c r="AK165" s="12" t="e">
        <f t="shared" si="19"/>
        <v>#VALUE!</v>
      </c>
      <c r="AL165" s="12"/>
      <c r="AM165" s="41" t="str">
        <f>IF(AL165="","ERROR, Indique Evaluación técnica",VLOOKUP(AL165,'listas '!P:Q,2,0))</f>
        <v>ERROR, Indique Evaluación técnica</v>
      </c>
      <c r="AN165" s="12" t="e">
        <f t="shared" si="20"/>
        <v>#VALUE!</v>
      </c>
      <c r="AO165" s="12"/>
      <c r="AP165" s="41" t="e">
        <f t="shared" si="21"/>
        <v>#VALUE!</v>
      </c>
      <c r="AQ165" s="12" t="e">
        <f t="shared" si="22"/>
        <v>#VALUE!</v>
      </c>
      <c r="AR165" s="12"/>
      <c r="AS165" s="12" t="e">
        <f>VLOOKUP(AR165,'listas '!V:W,2,0)</f>
        <v>#N/A</v>
      </c>
      <c r="AT165" s="12" t="e">
        <f t="shared" si="23"/>
        <v>#VALUE!</v>
      </c>
    </row>
    <row r="166" spans="1:46" ht="60" x14ac:dyDescent="0.25">
      <c r="A166" s="9">
        <v>200181</v>
      </c>
      <c r="B166" s="10" t="s">
        <v>199</v>
      </c>
      <c r="C166" s="24" t="s">
        <v>85</v>
      </c>
      <c r="D166" s="18">
        <v>540</v>
      </c>
      <c r="E166" s="19">
        <v>0</v>
      </c>
      <c r="F166" s="21">
        <v>0</v>
      </c>
      <c r="G166" s="8">
        <v>540</v>
      </c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2"/>
      <c r="AA166" s="39" t="str">
        <f>IF(Z166="","ERROR, Indique si tiene Política de Canje",VLOOKUP(Z166,'listas '!A:B,2,0))</f>
        <v>ERROR, Indique si tiene Política de Canje</v>
      </c>
      <c r="AB166" s="40" t="e">
        <f t="shared" si="16"/>
        <v>#VALUE!</v>
      </c>
      <c r="AC166" s="40"/>
      <c r="AD166" s="41" t="str">
        <f>IF(AC166="","ERROR, Indique plazo de entrega",VLOOKUP(AC166,'listas '!D:E,2,0))</f>
        <v>ERROR, Indique plazo de entrega</v>
      </c>
      <c r="AE166" s="12" t="e">
        <f t="shared" si="17"/>
        <v>#VALUE!</v>
      </c>
      <c r="AF166" s="12"/>
      <c r="AG166" s="41" t="str">
        <f>IF(AF166="","ERROR, Indique Número de Cartas Presentadas",VLOOKUP(AF166,'listas '!G:H,2,0))</f>
        <v>ERROR, Indique Número de Cartas Presentadas</v>
      </c>
      <c r="AH166" s="12" t="e">
        <f t="shared" si="18"/>
        <v>#VALUE!</v>
      </c>
      <c r="AI166" s="13"/>
      <c r="AJ166" s="39" t="str">
        <f>IF(AI166="","ERROR, Indique experiencia anterior",VLOOKUP(AI166,'listas '!M:N,2,0))</f>
        <v>ERROR, Indique experiencia anterior</v>
      </c>
      <c r="AK166" s="12" t="e">
        <f t="shared" si="19"/>
        <v>#VALUE!</v>
      </c>
      <c r="AL166" s="12"/>
      <c r="AM166" s="41" t="str">
        <f>IF(AL166="","ERROR, Indique Evaluación técnica",VLOOKUP(AL166,'listas '!P:Q,2,0))</f>
        <v>ERROR, Indique Evaluación técnica</v>
      </c>
      <c r="AN166" s="12" t="e">
        <f t="shared" si="20"/>
        <v>#VALUE!</v>
      </c>
      <c r="AO166" s="12"/>
      <c r="AP166" s="41" t="e">
        <f t="shared" si="21"/>
        <v>#VALUE!</v>
      </c>
      <c r="AQ166" s="12" t="e">
        <f t="shared" si="22"/>
        <v>#VALUE!</v>
      </c>
      <c r="AR166" s="12"/>
      <c r="AS166" s="12" t="e">
        <f>VLOOKUP(AR166,'listas '!V:W,2,0)</f>
        <v>#N/A</v>
      </c>
      <c r="AT166" s="12" t="e">
        <f t="shared" si="23"/>
        <v>#VALUE!</v>
      </c>
    </row>
    <row r="167" spans="1:46" ht="60" x14ac:dyDescent="0.25">
      <c r="A167" s="9">
        <v>200185</v>
      </c>
      <c r="B167" s="10" t="s">
        <v>200</v>
      </c>
      <c r="C167" s="24" t="s">
        <v>85</v>
      </c>
      <c r="D167" s="18">
        <v>1125</v>
      </c>
      <c r="E167" s="19">
        <v>0</v>
      </c>
      <c r="F167" s="21">
        <v>0</v>
      </c>
      <c r="G167" s="8">
        <v>1125</v>
      </c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2"/>
      <c r="AA167" s="39" t="str">
        <f>IF(Z167="","ERROR, Indique si tiene Política de Canje",VLOOKUP(Z167,'listas '!A:B,2,0))</f>
        <v>ERROR, Indique si tiene Política de Canje</v>
      </c>
      <c r="AB167" s="40" t="e">
        <f t="shared" si="16"/>
        <v>#VALUE!</v>
      </c>
      <c r="AC167" s="40"/>
      <c r="AD167" s="41" t="str">
        <f>IF(AC167="","ERROR, Indique plazo de entrega",VLOOKUP(AC167,'listas '!D:E,2,0))</f>
        <v>ERROR, Indique plazo de entrega</v>
      </c>
      <c r="AE167" s="12" t="e">
        <f t="shared" si="17"/>
        <v>#VALUE!</v>
      </c>
      <c r="AF167" s="12"/>
      <c r="AG167" s="41" t="str">
        <f>IF(AF167="","ERROR, Indique Número de Cartas Presentadas",VLOOKUP(AF167,'listas '!G:H,2,0))</f>
        <v>ERROR, Indique Número de Cartas Presentadas</v>
      </c>
      <c r="AH167" s="12" t="e">
        <f t="shared" si="18"/>
        <v>#VALUE!</v>
      </c>
      <c r="AI167" s="13"/>
      <c r="AJ167" s="39" t="str">
        <f>IF(AI167="","ERROR, Indique experiencia anterior",VLOOKUP(AI167,'listas '!M:N,2,0))</f>
        <v>ERROR, Indique experiencia anterior</v>
      </c>
      <c r="AK167" s="12" t="e">
        <f t="shared" si="19"/>
        <v>#VALUE!</v>
      </c>
      <c r="AL167" s="12"/>
      <c r="AM167" s="41" t="str">
        <f>IF(AL167="","ERROR, Indique Evaluación técnica",VLOOKUP(AL167,'listas '!P:Q,2,0))</f>
        <v>ERROR, Indique Evaluación técnica</v>
      </c>
      <c r="AN167" s="12" t="e">
        <f t="shared" si="20"/>
        <v>#VALUE!</v>
      </c>
      <c r="AO167" s="12"/>
      <c r="AP167" s="41" t="e">
        <f t="shared" si="21"/>
        <v>#VALUE!</v>
      </c>
      <c r="AQ167" s="12" t="e">
        <f t="shared" si="22"/>
        <v>#VALUE!</v>
      </c>
      <c r="AR167" s="12"/>
      <c r="AS167" s="12" t="e">
        <f>VLOOKUP(AR167,'listas '!V:W,2,0)</f>
        <v>#N/A</v>
      </c>
      <c r="AT167" s="12" t="e">
        <f t="shared" si="23"/>
        <v>#VALUE!</v>
      </c>
    </row>
    <row r="168" spans="1:46" ht="60" x14ac:dyDescent="0.25">
      <c r="A168" s="9">
        <v>200186</v>
      </c>
      <c r="B168" s="10" t="s">
        <v>201</v>
      </c>
      <c r="C168" s="24" t="s">
        <v>85</v>
      </c>
      <c r="D168" s="18">
        <v>211</v>
      </c>
      <c r="E168" s="19">
        <v>0</v>
      </c>
      <c r="F168" s="21">
        <v>1050</v>
      </c>
      <c r="G168" s="8">
        <v>1261</v>
      </c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2"/>
      <c r="AA168" s="39" t="str">
        <f>IF(Z168="","ERROR, Indique si tiene Política de Canje",VLOOKUP(Z168,'listas '!A:B,2,0))</f>
        <v>ERROR, Indique si tiene Política de Canje</v>
      </c>
      <c r="AB168" s="40" t="e">
        <f t="shared" si="16"/>
        <v>#VALUE!</v>
      </c>
      <c r="AC168" s="40"/>
      <c r="AD168" s="41" t="str">
        <f>IF(AC168="","ERROR, Indique plazo de entrega",VLOOKUP(AC168,'listas '!D:E,2,0))</f>
        <v>ERROR, Indique plazo de entrega</v>
      </c>
      <c r="AE168" s="12" t="e">
        <f t="shared" si="17"/>
        <v>#VALUE!</v>
      </c>
      <c r="AF168" s="12"/>
      <c r="AG168" s="41" t="str">
        <f>IF(AF168="","ERROR, Indique Número de Cartas Presentadas",VLOOKUP(AF168,'listas '!G:H,2,0))</f>
        <v>ERROR, Indique Número de Cartas Presentadas</v>
      </c>
      <c r="AH168" s="12" t="e">
        <f t="shared" si="18"/>
        <v>#VALUE!</v>
      </c>
      <c r="AI168" s="13"/>
      <c r="AJ168" s="39" t="str">
        <f>IF(AI168="","ERROR, Indique experiencia anterior",VLOOKUP(AI168,'listas '!M:N,2,0))</f>
        <v>ERROR, Indique experiencia anterior</v>
      </c>
      <c r="AK168" s="12" t="e">
        <f t="shared" si="19"/>
        <v>#VALUE!</v>
      </c>
      <c r="AL168" s="12"/>
      <c r="AM168" s="41" t="str">
        <f>IF(AL168="","ERROR, Indique Evaluación técnica",VLOOKUP(AL168,'listas '!P:Q,2,0))</f>
        <v>ERROR, Indique Evaluación técnica</v>
      </c>
      <c r="AN168" s="12" t="e">
        <f t="shared" si="20"/>
        <v>#VALUE!</v>
      </c>
      <c r="AO168" s="12"/>
      <c r="AP168" s="41" t="e">
        <f t="shared" si="21"/>
        <v>#VALUE!</v>
      </c>
      <c r="AQ168" s="12" t="e">
        <f t="shared" si="22"/>
        <v>#VALUE!</v>
      </c>
      <c r="AR168" s="12"/>
      <c r="AS168" s="12" t="e">
        <f>VLOOKUP(AR168,'listas '!V:W,2,0)</f>
        <v>#N/A</v>
      </c>
      <c r="AT168" s="12" t="e">
        <f t="shared" si="23"/>
        <v>#VALUE!</v>
      </c>
    </row>
    <row r="169" spans="1:46" ht="60" x14ac:dyDescent="0.25">
      <c r="A169" s="9">
        <v>200187</v>
      </c>
      <c r="B169" s="10" t="s">
        <v>202</v>
      </c>
      <c r="C169" s="24" t="s">
        <v>85</v>
      </c>
      <c r="D169" s="18">
        <v>98</v>
      </c>
      <c r="E169" s="19">
        <v>0</v>
      </c>
      <c r="F169" s="21">
        <v>0</v>
      </c>
      <c r="G169" s="8">
        <v>98</v>
      </c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2"/>
      <c r="AA169" s="39" t="str">
        <f>IF(Z169="","ERROR, Indique si tiene Política de Canje",VLOOKUP(Z169,'listas '!A:B,2,0))</f>
        <v>ERROR, Indique si tiene Política de Canje</v>
      </c>
      <c r="AB169" s="40" t="e">
        <f t="shared" si="16"/>
        <v>#VALUE!</v>
      </c>
      <c r="AC169" s="40"/>
      <c r="AD169" s="41" t="str">
        <f>IF(AC169="","ERROR, Indique plazo de entrega",VLOOKUP(AC169,'listas '!D:E,2,0))</f>
        <v>ERROR, Indique plazo de entrega</v>
      </c>
      <c r="AE169" s="12" t="e">
        <f t="shared" si="17"/>
        <v>#VALUE!</v>
      </c>
      <c r="AF169" s="12"/>
      <c r="AG169" s="41" t="str">
        <f>IF(AF169="","ERROR, Indique Número de Cartas Presentadas",VLOOKUP(AF169,'listas '!G:H,2,0))</f>
        <v>ERROR, Indique Número de Cartas Presentadas</v>
      </c>
      <c r="AH169" s="12" t="e">
        <f t="shared" si="18"/>
        <v>#VALUE!</v>
      </c>
      <c r="AI169" s="13"/>
      <c r="AJ169" s="39" t="str">
        <f>IF(AI169="","ERROR, Indique experiencia anterior",VLOOKUP(AI169,'listas '!M:N,2,0))</f>
        <v>ERROR, Indique experiencia anterior</v>
      </c>
      <c r="AK169" s="12" t="e">
        <f t="shared" si="19"/>
        <v>#VALUE!</v>
      </c>
      <c r="AL169" s="12"/>
      <c r="AM169" s="41" t="str">
        <f>IF(AL169="","ERROR, Indique Evaluación técnica",VLOOKUP(AL169,'listas '!P:Q,2,0))</f>
        <v>ERROR, Indique Evaluación técnica</v>
      </c>
      <c r="AN169" s="12" t="e">
        <f t="shared" si="20"/>
        <v>#VALUE!</v>
      </c>
      <c r="AO169" s="12"/>
      <c r="AP169" s="41" t="e">
        <f t="shared" si="21"/>
        <v>#VALUE!</v>
      </c>
      <c r="AQ169" s="12" t="e">
        <f t="shared" si="22"/>
        <v>#VALUE!</v>
      </c>
      <c r="AR169" s="12"/>
      <c r="AS169" s="12" t="e">
        <f>VLOOKUP(AR169,'listas '!V:W,2,0)</f>
        <v>#N/A</v>
      </c>
      <c r="AT169" s="12" t="e">
        <f t="shared" si="23"/>
        <v>#VALUE!</v>
      </c>
    </row>
    <row r="170" spans="1:46" ht="60" x14ac:dyDescent="0.25">
      <c r="A170" s="6">
        <v>200175</v>
      </c>
      <c r="B170" s="7" t="s">
        <v>203</v>
      </c>
      <c r="C170" s="24" t="s">
        <v>85</v>
      </c>
      <c r="D170" s="18">
        <v>12</v>
      </c>
      <c r="E170" s="19">
        <v>0</v>
      </c>
      <c r="F170" s="21">
        <v>0</v>
      </c>
      <c r="G170" s="8">
        <v>12</v>
      </c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2"/>
      <c r="AA170" s="39" t="str">
        <f>IF(Z170="","ERROR, Indique si tiene Política de Canje",VLOOKUP(Z170,'listas '!A:B,2,0))</f>
        <v>ERROR, Indique si tiene Política de Canje</v>
      </c>
      <c r="AB170" s="40" t="e">
        <f t="shared" si="16"/>
        <v>#VALUE!</v>
      </c>
      <c r="AC170" s="40"/>
      <c r="AD170" s="41" t="str">
        <f>IF(AC170="","ERROR, Indique plazo de entrega",VLOOKUP(AC170,'listas '!D:E,2,0))</f>
        <v>ERROR, Indique plazo de entrega</v>
      </c>
      <c r="AE170" s="12" t="e">
        <f t="shared" si="17"/>
        <v>#VALUE!</v>
      </c>
      <c r="AF170" s="12"/>
      <c r="AG170" s="41" t="str">
        <f>IF(AF170="","ERROR, Indique Número de Cartas Presentadas",VLOOKUP(AF170,'listas '!G:H,2,0))</f>
        <v>ERROR, Indique Número de Cartas Presentadas</v>
      </c>
      <c r="AH170" s="12" t="e">
        <f t="shared" si="18"/>
        <v>#VALUE!</v>
      </c>
      <c r="AI170" s="13"/>
      <c r="AJ170" s="39" t="str">
        <f>IF(AI170="","ERROR, Indique experiencia anterior",VLOOKUP(AI170,'listas '!M:N,2,0))</f>
        <v>ERROR, Indique experiencia anterior</v>
      </c>
      <c r="AK170" s="12" t="e">
        <f t="shared" si="19"/>
        <v>#VALUE!</v>
      </c>
      <c r="AL170" s="12"/>
      <c r="AM170" s="41" t="str">
        <f>IF(AL170="","ERROR, Indique Evaluación técnica",VLOOKUP(AL170,'listas '!P:Q,2,0))</f>
        <v>ERROR, Indique Evaluación técnica</v>
      </c>
      <c r="AN170" s="12" t="e">
        <f t="shared" si="20"/>
        <v>#VALUE!</v>
      </c>
      <c r="AO170" s="12"/>
      <c r="AP170" s="41" t="e">
        <f t="shared" si="21"/>
        <v>#VALUE!</v>
      </c>
      <c r="AQ170" s="12" t="e">
        <f t="shared" si="22"/>
        <v>#VALUE!</v>
      </c>
      <c r="AR170" s="12"/>
      <c r="AS170" s="12" t="e">
        <f>VLOOKUP(AR170,'listas '!V:W,2,0)</f>
        <v>#N/A</v>
      </c>
      <c r="AT170" s="12" t="e">
        <f t="shared" si="23"/>
        <v>#VALUE!</v>
      </c>
    </row>
    <row r="171" spans="1:46" ht="60" x14ac:dyDescent="0.25">
      <c r="A171" s="6">
        <v>200176</v>
      </c>
      <c r="B171" s="7" t="s">
        <v>204</v>
      </c>
      <c r="C171" s="24" t="s">
        <v>85</v>
      </c>
      <c r="D171" s="18">
        <v>34</v>
      </c>
      <c r="E171" s="19">
        <v>0</v>
      </c>
      <c r="F171" s="21">
        <v>0</v>
      </c>
      <c r="G171" s="8">
        <v>34</v>
      </c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2"/>
      <c r="AA171" s="39" t="str">
        <f>IF(Z171="","ERROR, Indique si tiene Política de Canje",VLOOKUP(Z171,'listas '!A:B,2,0))</f>
        <v>ERROR, Indique si tiene Política de Canje</v>
      </c>
      <c r="AB171" s="40" t="e">
        <f t="shared" si="16"/>
        <v>#VALUE!</v>
      </c>
      <c r="AC171" s="40"/>
      <c r="AD171" s="41" t="str">
        <f>IF(AC171="","ERROR, Indique plazo de entrega",VLOOKUP(AC171,'listas '!D:E,2,0))</f>
        <v>ERROR, Indique plazo de entrega</v>
      </c>
      <c r="AE171" s="12" t="e">
        <f t="shared" si="17"/>
        <v>#VALUE!</v>
      </c>
      <c r="AF171" s="12"/>
      <c r="AG171" s="41" t="str">
        <f>IF(AF171="","ERROR, Indique Número de Cartas Presentadas",VLOOKUP(AF171,'listas '!G:H,2,0))</f>
        <v>ERROR, Indique Número de Cartas Presentadas</v>
      </c>
      <c r="AH171" s="12" t="e">
        <f t="shared" si="18"/>
        <v>#VALUE!</v>
      </c>
      <c r="AI171" s="13"/>
      <c r="AJ171" s="39" t="str">
        <f>IF(AI171="","ERROR, Indique experiencia anterior",VLOOKUP(AI171,'listas '!M:N,2,0))</f>
        <v>ERROR, Indique experiencia anterior</v>
      </c>
      <c r="AK171" s="12" t="e">
        <f t="shared" si="19"/>
        <v>#VALUE!</v>
      </c>
      <c r="AL171" s="12"/>
      <c r="AM171" s="41" t="str">
        <f>IF(AL171="","ERROR, Indique Evaluación técnica",VLOOKUP(AL171,'listas '!P:Q,2,0))</f>
        <v>ERROR, Indique Evaluación técnica</v>
      </c>
      <c r="AN171" s="12" t="e">
        <f t="shared" si="20"/>
        <v>#VALUE!</v>
      </c>
      <c r="AO171" s="12"/>
      <c r="AP171" s="41" t="e">
        <f t="shared" si="21"/>
        <v>#VALUE!</v>
      </c>
      <c r="AQ171" s="12" t="e">
        <f t="shared" si="22"/>
        <v>#VALUE!</v>
      </c>
      <c r="AR171" s="12"/>
      <c r="AS171" s="12" t="e">
        <f>VLOOKUP(AR171,'listas '!V:W,2,0)</f>
        <v>#N/A</v>
      </c>
      <c r="AT171" s="12" t="e">
        <f t="shared" si="23"/>
        <v>#VALUE!</v>
      </c>
    </row>
    <row r="172" spans="1:46" ht="60" x14ac:dyDescent="0.25">
      <c r="A172" s="9">
        <v>200182</v>
      </c>
      <c r="B172" s="10" t="s">
        <v>205</v>
      </c>
      <c r="C172" s="24" t="s">
        <v>85</v>
      </c>
      <c r="D172" s="18">
        <v>5978</v>
      </c>
      <c r="E172" s="19">
        <v>0</v>
      </c>
      <c r="F172" s="21">
        <v>1600</v>
      </c>
      <c r="G172" s="8">
        <v>7578</v>
      </c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2"/>
      <c r="AA172" s="39" t="str">
        <f>IF(Z172="","ERROR, Indique si tiene Política de Canje",VLOOKUP(Z172,'listas '!A:B,2,0))</f>
        <v>ERROR, Indique si tiene Política de Canje</v>
      </c>
      <c r="AB172" s="40" t="e">
        <f t="shared" si="16"/>
        <v>#VALUE!</v>
      </c>
      <c r="AC172" s="40"/>
      <c r="AD172" s="41" t="str">
        <f>IF(AC172="","ERROR, Indique plazo de entrega",VLOOKUP(AC172,'listas '!D:E,2,0))</f>
        <v>ERROR, Indique plazo de entrega</v>
      </c>
      <c r="AE172" s="12" t="e">
        <f t="shared" si="17"/>
        <v>#VALUE!</v>
      </c>
      <c r="AF172" s="12"/>
      <c r="AG172" s="41" t="str">
        <f>IF(AF172="","ERROR, Indique Número de Cartas Presentadas",VLOOKUP(AF172,'listas '!G:H,2,0))</f>
        <v>ERROR, Indique Número de Cartas Presentadas</v>
      </c>
      <c r="AH172" s="12" t="e">
        <f t="shared" si="18"/>
        <v>#VALUE!</v>
      </c>
      <c r="AI172" s="13"/>
      <c r="AJ172" s="39" t="str">
        <f>IF(AI172="","ERROR, Indique experiencia anterior",VLOOKUP(AI172,'listas '!M:N,2,0))</f>
        <v>ERROR, Indique experiencia anterior</v>
      </c>
      <c r="AK172" s="12" t="e">
        <f t="shared" si="19"/>
        <v>#VALUE!</v>
      </c>
      <c r="AL172" s="12"/>
      <c r="AM172" s="41" t="str">
        <f>IF(AL172="","ERROR, Indique Evaluación técnica",VLOOKUP(AL172,'listas '!P:Q,2,0))</f>
        <v>ERROR, Indique Evaluación técnica</v>
      </c>
      <c r="AN172" s="12" t="e">
        <f t="shared" si="20"/>
        <v>#VALUE!</v>
      </c>
      <c r="AO172" s="12"/>
      <c r="AP172" s="41" t="e">
        <f t="shared" si="21"/>
        <v>#VALUE!</v>
      </c>
      <c r="AQ172" s="12" t="e">
        <f t="shared" si="22"/>
        <v>#VALUE!</v>
      </c>
      <c r="AR172" s="12"/>
      <c r="AS172" s="12" t="e">
        <f>VLOOKUP(AR172,'listas '!V:W,2,0)</f>
        <v>#N/A</v>
      </c>
      <c r="AT172" s="12" t="e">
        <f t="shared" si="23"/>
        <v>#VALUE!</v>
      </c>
    </row>
    <row r="173" spans="1:46" ht="60" x14ac:dyDescent="0.25">
      <c r="A173" s="9">
        <v>200183</v>
      </c>
      <c r="B173" s="10" t="s">
        <v>206</v>
      </c>
      <c r="C173" s="24" t="s">
        <v>85</v>
      </c>
      <c r="D173" s="18">
        <v>34775</v>
      </c>
      <c r="E173" s="19">
        <v>0</v>
      </c>
      <c r="F173" s="21">
        <v>1300</v>
      </c>
      <c r="G173" s="8">
        <v>36075</v>
      </c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2"/>
      <c r="AA173" s="39" t="str">
        <f>IF(Z173="","ERROR, Indique si tiene Política de Canje",VLOOKUP(Z173,'listas '!A:B,2,0))</f>
        <v>ERROR, Indique si tiene Política de Canje</v>
      </c>
      <c r="AB173" s="40" t="e">
        <f t="shared" si="16"/>
        <v>#VALUE!</v>
      </c>
      <c r="AC173" s="40"/>
      <c r="AD173" s="41" t="str">
        <f>IF(AC173="","ERROR, Indique plazo de entrega",VLOOKUP(AC173,'listas '!D:E,2,0))</f>
        <v>ERROR, Indique plazo de entrega</v>
      </c>
      <c r="AE173" s="12" t="e">
        <f t="shared" si="17"/>
        <v>#VALUE!</v>
      </c>
      <c r="AF173" s="12"/>
      <c r="AG173" s="41" t="str">
        <f>IF(AF173="","ERROR, Indique Número de Cartas Presentadas",VLOOKUP(AF173,'listas '!G:H,2,0))</f>
        <v>ERROR, Indique Número de Cartas Presentadas</v>
      </c>
      <c r="AH173" s="12" t="e">
        <f t="shared" si="18"/>
        <v>#VALUE!</v>
      </c>
      <c r="AI173" s="13"/>
      <c r="AJ173" s="39" t="str">
        <f>IF(AI173="","ERROR, Indique experiencia anterior",VLOOKUP(AI173,'listas '!M:N,2,0))</f>
        <v>ERROR, Indique experiencia anterior</v>
      </c>
      <c r="AK173" s="12" t="e">
        <f t="shared" si="19"/>
        <v>#VALUE!</v>
      </c>
      <c r="AL173" s="12"/>
      <c r="AM173" s="41" t="str">
        <f>IF(AL173="","ERROR, Indique Evaluación técnica",VLOOKUP(AL173,'listas '!P:Q,2,0))</f>
        <v>ERROR, Indique Evaluación técnica</v>
      </c>
      <c r="AN173" s="12" t="e">
        <f t="shared" si="20"/>
        <v>#VALUE!</v>
      </c>
      <c r="AO173" s="12"/>
      <c r="AP173" s="41" t="e">
        <f t="shared" si="21"/>
        <v>#VALUE!</v>
      </c>
      <c r="AQ173" s="12" t="e">
        <f t="shared" si="22"/>
        <v>#VALUE!</v>
      </c>
      <c r="AR173" s="12"/>
      <c r="AS173" s="12" t="e">
        <f>VLOOKUP(AR173,'listas '!V:W,2,0)</f>
        <v>#N/A</v>
      </c>
      <c r="AT173" s="12" t="e">
        <f t="shared" si="23"/>
        <v>#VALUE!</v>
      </c>
    </row>
    <row r="174" spans="1:46" ht="60" x14ac:dyDescent="0.25">
      <c r="A174" s="9">
        <v>200184</v>
      </c>
      <c r="B174" s="10" t="s">
        <v>207</v>
      </c>
      <c r="C174" s="24" t="s">
        <v>85</v>
      </c>
      <c r="D174" s="18">
        <v>12615</v>
      </c>
      <c r="E174" s="19">
        <v>1500</v>
      </c>
      <c r="F174" s="21">
        <v>1100</v>
      </c>
      <c r="G174" s="8">
        <v>15215</v>
      </c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2"/>
      <c r="AA174" s="39" t="str">
        <f>IF(Z174="","ERROR, Indique si tiene Política de Canje",VLOOKUP(Z174,'listas '!A:B,2,0))</f>
        <v>ERROR, Indique si tiene Política de Canje</v>
      </c>
      <c r="AB174" s="40" t="e">
        <f t="shared" si="16"/>
        <v>#VALUE!</v>
      </c>
      <c r="AC174" s="40"/>
      <c r="AD174" s="41" t="str">
        <f>IF(AC174="","ERROR, Indique plazo de entrega",VLOOKUP(AC174,'listas '!D:E,2,0))</f>
        <v>ERROR, Indique plazo de entrega</v>
      </c>
      <c r="AE174" s="12" t="e">
        <f t="shared" si="17"/>
        <v>#VALUE!</v>
      </c>
      <c r="AF174" s="12"/>
      <c r="AG174" s="41" t="str">
        <f>IF(AF174="","ERROR, Indique Número de Cartas Presentadas",VLOOKUP(AF174,'listas '!G:H,2,0))</f>
        <v>ERROR, Indique Número de Cartas Presentadas</v>
      </c>
      <c r="AH174" s="12" t="e">
        <f t="shared" si="18"/>
        <v>#VALUE!</v>
      </c>
      <c r="AI174" s="13"/>
      <c r="AJ174" s="39" t="str">
        <f>IF(AI174="","ERROR, Indique experiencia anterior",VLOOKUP(AI174,'listas '!M:N,2,0))</f>
        <v>ERROR, Indique experiencia anterior</v>
      </c>
      <c r="AK174" s="12" t="e">
        <f t="shared" si="19"/>
        <v>#VALUE!</v>
      </c>
      <c r="AL174" s="12"/>
      <c r="AM174" s="41" t="str">
        <f>IF(AL174="","ERROR, Indique Evaluación técnica",VLOOKUP(AL174,'listas '!P:Q,2,0))</f>
        <v>ERROR, Indique Evaluación técnica</v>
      </c>
      <c r="AN174" s="12" t="e">
        <f t="shared" si="20"/>
        <v>#VALUE!</v>
      </c>
      <c r="AO174" s="12"/>
      <c r="AP174" s="41" t="e">
        <f t="shared" si="21"/>
        <v>#VALUE!</v>
      </c>
      <c r="AQ174" s="12" t="e">
        <f t="shared" si="22"/>
        <v>#VALUE!</v>
      </c>
      <c r="AR174" s="12"/>
      <c r="AS174" s="12" t="e">
        <f>VLOOKUP(AR174,'listas '!V:W,2,0)</f>
        <v>#N/A</v>
      </c>
      <c r="AT174" s="12" t="e">
        <f t="shared" si="23"/>
        <v>#VALUE!</v>
      </c>
    </row>
    <row r="175" spans="1:46" ht="60" x14ac:dyDescent="0.25">
      <c r="A175" s="6">
        <v>200179</v>
      </c>
      <c r="B175" s="7" t="s">
        <v>208</v>
      </c>
      <c r="C175" s="24" t="s">
        <v>85</v>
      </c>
      <c r="D175" s="18">
        <v>65</v>
      </c>
      <c r="E175" s="19">
        <v>0</v>
      </c>
      <c r="F175" s="21">
        <v>0</v>
      </c>
      <c r="G175" s="8">
        <v>65</v>
      </c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2"/>
      <c r="AA175" s="39" t="str">
        <f>IF(Z175="","ERROR, Indique si tiene Política de Canje",VLOOKUP(Z175,'listas '!A:B,2,0))</f>
        <v>ERROR, Indique si tiene Política de Canje</v>
      </c>
      <c r="AB175" s="40" t="e">
        <f t="shared" si="16"/>
        <v>#VALUE!</v>
      </c>
      <c r="AC175" s="40"/>
      <c r="AD175" s="41" t="str">
        <f>IF(AC175="","ERROR, Indique plazo de entrega",VLOOKUP(AC175,'listas '!D:E,2,0))</f>
        <v>ERROR, Indique plazo de entrega</v>
      </c>
      <c r="AE175" s="12" t="e">
        <f t="shared" si="17"/>
        <v>#VALUE!</v>
      </c>
      <c r="AF175" s="12"/>
      <c r="AG175" s="41" t="str">
        <f>IF(AF175="","ERROR, Indique Número de Cartas Presentadas",VLOOKUP(AF175,'listas '!G:H,2,0))</f>
        <v>ERROR, Indique Número de Cartas Presentadas</v>
      </c>
      <c r="AH175" s="12" t="e">
        <f t="shared" si="18"/>
        <v>#VALUE!</v>
      </c>
      <c r="AI175" s="13"/>
      <c r="AJ175" s="39" t="str">
        <f>IF(AI175="","ERROR, Indique experiencia anterior",VLOOKUP(AI175,'listas '!M:N,2,0))</f>
        <v>ERROR, Indique experiencia anterior</v>
      </c>
      <c r="AK175" s="12" t="e">
        <f t="shared" si="19"/>
        <v>#VALUE!</v>
      </c>
      <c r="AL175" s="12"/>
      <c r="AM175" s="41" t="str">
        <f>IF(AL175="","ERROR, Indique Evaluación técnica",VLOOKUP(AL175,'listas '!P:Q,2,0))</f>
        <v>ERROR, Indique Evaluación técnica</v>
      </c>
      <c r="AN175" s="12" t="e">
        <f t="shared" si="20"/>
        <v>#VALUE!</v>
      </c>
      <c r="AO175" s="12"/>
      <c r="AP175" s="41" t="e">
        <f t="shared" si="21"/>
        <v>#VALUE!</v>
      </c>
      <c r="AQ175" s="12" t="e">
        <f t="shared" si="22"/>
        <v>#VALUE!</v>
      </c>
      <c r="AR175" s="12"/>
      <c r="AS175" s="12" t="e">
        <f>VLOOKUP(AR175,'listas '!V:W,2,0)</f>
        <v>#N/A</v>
      </c>
      <c r="AT175" s="12" t="e">
        <f t="shared" si="23"/>
        <v>#VALUE!</v>
      </c>
    </row>
    <row r="176" spans="1:46" ht="60" x14ac:dyDescent="0.25">
      <c r="A176" s="9">
        <v>200194</v>
      </c>
      <c r="B176" s="10" t="s">
        <v>209</v>
      </c>
      <c r="C176" s="24" t="s">
        <v>161</v>
      </c>
      <c r="D176" s="18">
        <v>144</v>
      </c>
      <c r="E176" s="19">
        <v>0</v>
      </c>
      <c r="F176" s="21">
        <v>0</v>
      </c>
      <c r="G176" s="8">
        <v>144</v>
      </c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2"/>
      <c r="AA176" s="39" t="str">
        <f>IF(Z176="","ERROR, Indique si tiene Política de Canje",VLOOKUP(Z176,'listas '!A:B,2,0))</f>
        <v>ERROR, Indique si tiene Política de Canje</v>
      </c>
      <c r="AB176" s="40" t="e">
        <f t="shared" si="16"/>
        <v>#VALUE!</v>
      </c>
      <c r="AC176" s="40"/>
      <c r="AD176" s="41" t="str">
        <f>IF(AC176="","ERROR, Indique plazo de entrega",VLOOKUP(AC176,'listas '!D:E,2,0))</f>
        <v>ERROR, Indique plazo de entrega</v>
      </c>
      <c r="AE176" s="12" t="e">
        <f t="shared" si="17"/>
        <v>#VALUE!</v>
      </c>
      <c r="AF176" s="12"/>
      <c r="AG176" s="41" t="str">
        <f>IF(AF176="","ERROR, Indique Número de Cartas Presentadas",VLOOKUP(AF176,'listas '!G:H,2,0))</f>
        <v>ERROR, Indique Número de Cartas Presentadas</v>
      </c>
      <c r="AH176" s="12" t="e">
        <f t="shared" si="18"/>
        <v>#VALUE!</v>
      </c>
      <c r="AI176" s="13"/>
      <c r="AJ176" s="39" t="str">
        <f>IF(AI176="","ERROR, Indique experiencia anterior",VLOOKUP(AI176,'listas '!M:N,2,0))</f>
        <v>ERROR, Indique experiencia anterior</v>
      </c>
      <c r="AK176" s="12" t="e">
        <f t="shared" si="19"/>
        <v>#VALUE!</v>
      </c>
      <c r="AL176" s="12"/>
      <c r="AM176" s="41" t="str">
        <f>IF(AL176="","ERROR, Indique Evaluación técnica",VLOOKUP(AL176,'listas '!P:Q,2,0))</f>
        <v>ERROR, Indique Evaluación técnica</v>
      </c>
      <c r="AN176" s="12" t="e">
        <f t="shared" si="20"/>
        <v>#VALUE!</v>
      </c>
      <c r="AO176" s="12"/>
      <c r="AP176" s="41" t="e">
        <f t="shared" si="21"/>
        <v>#VALUE!</v>
      </c>
      <c r="AQ176" s="12" t="e">
        <f t="shared" si="22"/>
        <v>#VALUE!</v>
      </c>
      <c r="AR176" s="12"/>
      <c r="AS176" s="12" t="e">
        <f>VLOOKUP(AR176,'listas '!V:W,2,0)</f>
        <v>#N/A</v>
      </c>
      <c r="AT176" s="12" t="e">
        <f t="shared" si="23"/>
        <v>#VALUE!</v>
      </c>
    </row>
    <row r="177" spans="1:46" ht="60" x14ac:dyDescent="0.25">
      <c r="A177" s="6">
        <v>203900</v>
      </c>
      <c r="B177" s="7" t="s">
        <v>210</v>
      </c>
      <c r="C177" s="24" t="s">
        <v>211</v>
      </c>
      <c r="D177" s="18">
        <v>250</v>
      </c>
      <c r="E177" s="19">
        <v>0</v>
      </c>
      <c r="F177" s="21">
        <v>0</v>
      </c>
      <c r="G177" s="8">
        <v>250</v>
      </c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2"/>
      <c r="AA177" s="39" t="str">
        <f>IF(Z177="","ERROR, Indique si tiene Política de Canje",VLOOKUP(Z177,'listas '!A:B,2,0))</f>
        <v>ERROR, Indique si tiene Política de Canje</v>
      </c>
      <c r="AB177" s="40" t="e">
        <f t="shared" si="16"/>
        <v>#VALUE!</v>
      </c>
      <c r="AC177" s="40"/>
      <c r="AD177" s="41" t="str">
        <f>IF(AC177="","ERROR, Indique plazo de entrega",VLOOKUP(AC177,'listas '!D:E,2,0))</f>
        <v>ERROR, Indique plazo de entrega</v>
      </c>
      <c r="AE177" s="12" t="e">
        <f t="shared" si="17"/>
        <v>#VALUE!</v>
      </c>
      <c r="AF177" s="12"/>
      <c r="AG177" s="41" t="str">
        <f>IF(AF177="","ERROR, Indique Número de Cartas Presentadas",VLOOKUP(AF177,'listas '!G:H,2,0))</f>
        <v>ERROR, Indique Número de Cartas Presentadas</v>
      </c>
      <c r="AH177" s="12" t="e">
        <f t="shared" si="18"/>
        <v>#VALUE!</v>
      </c>
      <c r="AI177" s="13"/>
      <c r="AJ177" s="39" t="str">
        <f>IF(AI177="","ERROR, Indique experiencia anterior",VLOOKUP(AI177,'listas '!M:N,2,0))</f>
        <v>ERROR, Indique experiencia anterior</v>
      </c>
      <c r="AK177" s="12" t="e">
        <f t="shared" si="19"/>
        <v>#VALUE!</v>
      </c>
      <c r="AL177" s="12"/>
      <c r="AM177" s="41" t="str">
        <f>IF(AL177="","ERROR, Indique Evaluación técnica",VLOOKUP(AL177,'listas '!P:Q,2,0))</f>
        <v>ERROR, Indique Evaluación técnica</v>
      </c>
      <c r="AN177" s="12" t="e">
        <f t="shared" si="20"/>
        <v>#VALUE!</v>
      </c>
      <c r="AO177" s="12"/>
      <c r="AP177" s="41" t="e">
        <f t="shared" si="21"/>
        <v>#VALUE!</v>
      </c>
      <c r="AQ177" s="12" t="e">
        <f t="shared" si="22"/>
        <v>#VALUE!</v>
      </c>
      <c r="AR177" s="12"/>
      <c r="AS177" s="12" t="e">
        <f>VLOOKUP(AR177,'listas '!V:W,2,0)</f>
        <v>#N/A</v>
      </c>
      <c r="AT177" s="12" t="e">
        <f t="shared" si="23"/>
        <v>#VALUE!</v>
      </c>
    </row>
    <row r="178" spans="1:46" ht="60" x14ac:dyDescent="0.25">
      <c r="A178" s="6">
        <v>204296</v>
      </c>
      <c r="B178" s="7" t="s">
        <v>212</v>
      </c>
      <c r="C178" s="24" t="s">
        <v>211</v>
      </c>
      <c r="D178" s="18">
        <v>344</v>
      </c>
      <c r="E178" s="19">
        <v>0</v>
      </c>
      <c r="F178" s="21">
        <v>0</v>
      </c>
      <c r="G178" s="8">
        <v>344</v>
      </c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2"/>
      <c r="AA178" s="39" t="str">
        <f>IF(Z178="","ERROR, Indique si tiene Política de Canje",VLOOKUP(Z178,'listas '!A:B,2,0))</f>
        <v>ERROR, Indique si tiene Política de Canje</v>
      </c>
      <c r="AB178" s="40" t="e">
        <f t="shared" si="16"/>
        <v>#VALUE!</v>
      </c>
      <c r="AC178" s="40"/>
      <c r="AD178" s="41" t="str">
        <f>IF(AC178="","ERROR, Indique plazo de entrega",VLOOKUP(AC178,'listas '!D:E,2,0))</f>
        <v>ERROR, Indique plazo de entrega</v>
      </c>
      <c r="AE178" s="12" t="e">
        <f t="shared" si="17"/>
        <v>#VALUE!</v>
      </c>
      <c r="AF178" s="12"/>
      <c r="AG178" s="41" t="str">
        <f>IF(AF178="","ERROR, Indique Número de Cartas Presentadas",VLOOKUP(AF178,'listas '!G:H,2,0))</f>
        <v>ERROR, Indique Número de Cartas Presentadas</v>
      </c>
      <c r="AH178" s="12" t="e">
        <f t="shared" si="18"/>
        <v>#VALUE!</v>
      </c>
      <c r="AI178" s="13"/>
      <c r="AJ178" s="39" t="str">
        <f>IF(AI178="","ERROR, Indique experiencia anterior",VLOOKUP(AI178,'listas '!M:N,2,0))</f>
        <v>ERROR, Indique experiencia anterior</v>
      </c>
      <c r="AK178" s="12" t="e">
        <f t="shared" si="19"/>
        <v>#VALUE!</v>
      </c>
      <c r="AL178" s="12"/>
      <c r="AM178" s="41" t="str">
        <f>IF(AL178="","ERROR, Indique Evaluación técnica",VLOOKUP(AL178,'listas '!P:Q,2,0))</f>
        <v>ERROR, Indique Evaluación técnica</v>
      </c>
      <c r="AN178" s="12" t="e">
        <f t="shared" si="20"/>
        <v>#VALUE!</v>
      </c>
      <c r="AO178" s="12"/>
      <c r="AP178" s="41" t="e">
        <f t="shared" si="21"/>
        <v>#VALUE!</v>
      </c>
      <c r="AQ178" s="12" t="e">
        <f t="shared" si="22"/>
        <v>#VALUE!</v>
      </c>
      <c r="AR178" s="12"/>
      <c r="AS178" s="12" t="e">
        <f>VLOOKUP(AR178,'listas '!V:W,2,0)</f>
        <v>#N/A</v>
      </c>
      <c r="AT178" s="12" t="e">
        <f t="shared" si="23"/>
        <v>#VALUE!</v>
      </c>
    </row>
    <row r="179" spans="1:46" ht="60" x14ac:dyDescent="0.25">
      <c r="A179" s="6">
        <v>204280</v>
      </c>
      <c r="B179" s="7" t="s">
        <v>213</v>
      </c>
      <c r="C179" s="24" t="s">
        <v>211</v>
      </c>
      <c r="D179" s="18">
        <v>122</v>
      </c>
      <c r="E179" s="19">
        <v>0</v>
      </c>
      <c r="F179" s="21">
        <v>0</v>
      </c>
      <c r="G179" s="8">
        <v>122</v>
      </c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2"/>
      <c r="AA179" s="39" t="str">
        <f>IF(Z179="","ERROR, Indique si tiene Política de Canje",VLOOKUP(Z179,'listas '!A:B,2,0))</f>
        <v>ERROR, Indique si tiene Política de Canje</v>
      </c>
      <c r="AB179" s="40" t="e">
        <f t="shared" si="16"/>
        <v>#VALUE!</v>
      </c>
      <c r="AC179" s="40"/>
      <c r="AD179" s="41" t="str">
        <f>IF(AC179="","ERROR, Indique plazo de entrega",VLOOKUP(AC179,'listas '!D:E,2,0))</f>
        <v>ERROR, Indique plazo de entrega</v>
      </c>
      <c r="AE179" s="12" t="e">
        <f t="shared" si="17"/>
        <v>#VALUE!</v>
      </c>
      <c r="AF179" s="12"/>
      <c r="AG179" s="41" t="str">
        <f>IF(AF179="","ERROR, Indique Número de Cartas Presentadas",VLOOKUP(AF179,'listas '!G:H,2,0))</f>
        <v>ERROR, Indique Número de Cartas Presentadas</v>
      </c>
      <c r="AH179" s="12" t="e">
        <f t="shared" si="18"/>
        <v>#VALUE!</v>
      </c>
      <c r="AI179" s="13"/>
      <c r="AJ179" s="39" t="str">
        <f>IF(AI179="","ERROR, Indique experiencia anterior",VLOOKUP(AI179,'listas '!M:N,2,0))</f>
        <v>ERROR, Indique experiencia anterior</v>
      </c>
      <c r="AK179" s="12" t="e">
        <f t="shared" si="19"/>
        <v>#VALUE!</v>
      </c>
      <c r="AL179" s="12"/>
      <c r="AM179" s="41" t="str">
        <f>IF(AL179="","ERROR, Indique Evaluación técnica",VLOOKUP(AL179,'listas '!P:Q,2,0))</f>
        <v>ERROR, Indique Evaluación técnica</v>
      </c>
      <c r="AN179" s="12" t="e">
        <f t="shared" si="20"/>
        <v>#VALUE!</v>
      </c>
      <c r="AO179" s="12"/>
      <c r="AP179" s="41" t="e">
        <f t="shared" si="21"/>
        <v>#VALUE!</v>
      </c>
      <c r="AQ179" s="12" t="e">
        <f t="shared" si="22"/>
        <v>#VALUE!</v>
      </c>
      <c r="AR179" s="12"/>
      <c r="AS179" s="12" t="e">
        <f>VLOOKUP(AR179,'listas '!V:W,2,0)</f>
        <v>#N/A</v>
      </c>
      <c r="AT179" s="12" t="e">
        <f t="shared" si="23"/>
        <v>#VALUE!</v>
      </c>
    </row>
    <row r="180" spans="1:46" ht="60" x14ac:dyDescent="0.25">
      <c r="A180" s="6">
        <v>100917</v>
      </c>
      <c r="B180" s="7" t="s">
        <v>214</v>
      </c>
      <c r="C180" s="24" t="s">
        <v>211</v>
      </c>
      <c r="D180" s="18">
        <v>174</v>
      </c>
      <c r="E180" s="19">
        <v>0</v>
      </c>
      <c r="F180" s="21">
        <v>0</v>
      </c>
      <c r="G180" s="8">
        <v>174</v>
      </c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2"/>
      <c r="AA180" s="39" t="str">
        <f>IF(Z180="","ERROR, Indique si tiene Política de Canje",VLOOKUP(Z180,'listas '!A:B,2,0))</f>
        <v>ERROR, Indique si tiene Política de Canje</v>
      </c>
      <c r="AB180" s="40" t="e">
        <f t="shared" si="16"/>
        <v>#VALUE!</v>
      </c>
      <c r="AC180" s="40"/>
      <c r="AD180" s="41" t="str">
        <f>IF(AC180="","ERROR, Indique plazo de entrega",VLOOKUP(AC180,'listas '!D:E,2,0))</f>
        <v>ERROR, Indique plazo de entrega</v>
      </c>
      <c r="AE180" s="12" t="e">
        <f t="shared" si="17"/>
        <v>#VALUE!</v>
      </c>
      <c r="AF180" s="12"/>
      <c r="AG180" s="41" t="str">
        <f>IF(AF180="","ERROR, Indique Número de Cartas Presentadas",VLOOKUP(AF180,'listas '!G:H,2,0))</f>
        <v>ERROR, Indique Número de Cartas Presentadas</v>
      </c>
      <c r="AH180" s="12" t="e">
        <f t="shared" si="18"/>
        <v>#VALUE!</v>
      </c>
      <c r="AI180" s="13"/>
      <c r="AJ180" s="39" t="str">
        <f>IF(AI180="","ERROR, Indique experiencia anterior",VLOOKUP(AI180,'listas '!M:N,2,0))</f>
        <v>ERROR, Indique experiencia anterior</v>
      </c>
      <c r="AK180" s="12" t="e">
        <f t="shared" si="19"/>
        <v>#VALUE!</v>
      </c>
      <c r="AL180" s="12"/>
      <c r="AM180" s="41" t="str">
        <f>IF(AL180="","ERROR, Indique Evaluación técnica",VLOOKUP(AL180,'listas '!P:Q,2,0))</f>
        <v>ERROR, Indique Evaluación técnica</v>
      </c>
      <c r="AN180" s="12" t="e">
        <f t="shared" si="20"/>
        <v>#VALUE!</v>
      </c>
      <c r="AO180" s="12"/>
      <c r="AP180" s="41" t="e">
        <f t="shared" si="21"/>
        <v>#VALUE!</v>
      </c>
      <c r="AQ180" s="12" t="e">
        <f t="shared" si="22"/>
        <v>#VALUE!</v>
      </c>
      <c r="AR180" s="12"/>
      <c r="AS180" s="12" t="e">
        <f>VLOOKUP(AR180,'listas '!V:W,2,0)</f>
        <v>#N/A</v>
      </c>
      <c r="AT180" s="12" t="e">
        <f t="shared" si="23"/>
        <v>#VALUE!</v>
      </c>
    </row>
    <row r="181" spans="1:46" ht="60" x14ac:dyDescent="0.25">
      <c r="A181" s="9">
        <v>200195</v>
      </c>
      <c r="B181" s="10" t="s">
        <v>215</v>
      </c>
      <c r="C181" s="24" t="s">
        <v>131</v>
      </c>
      <c r="D181" s="18">
        <v>563</v>
      </c>
      <c r="E181" s="19">
        <v>0</v>
      </c>
      <c r="F181" s="21">
        <v>0</v>
      </c>
      <c r="G181" s="8">
        <v>563</v>
      </c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2"/>
      <c r="AA181" s="39" t="str">
        <f>IF(Z181="","ERROR, Indique si tiene Política de Canje",VLOOKUP(Z181,'listas '!A:B,2,0))</f>
        <v>ERROR, Indique si tiene Política de Canje</v>
      </c>
      <c r="AB181" s="40" t="e">
        <f t="shared" si="16"/>
        <v>#VALUE!</v>
      </c>
      <c r="AC181" s="40"/>
      <c r="AD181" s="41" t="str">
        <f>IF(AC181="","ERROR, Indique plazo de entrega",VLOOKUP(AC181,'listas '!D:E,2,0))</f>
        <v>ERROR, Indique plazo de entrega</v>
      </c>
      <c r="AE181" s="12" t="e">
        <f t="shared" si="17"/>
        <v>#VALUE!</v>
      </c>
      <c r="AF181" s="12"/>
      <c r="AG181" s="41" t="str">
        <f>IF(AF181="","ERROR, Indique Número de Cartas Presentadas",VLOOKUP(AF181,'listas '!G:H,2,0))</f>
        <v>ERROR, Indique Número de Cartas Presentadas</v>
      </c>
      <c r="AH181" s="12" t="e">
        <f t="shared" si="18"/>
        <v>#VALUE!</v>
      </c>
      <c r="AI181" s="13"/>
      <c r="AJ181" s="39" t="str">
        <f>IF(AI181="","ERROR, Indique experiencia anterior",VLOOKUP(AI181,'listas '!M:N,2,0))</f>
        <v>ERROR, Indique experiencia anterior</v>
      </c>
      <c r="AK181" s="12" t="e">
        <f t="shared" si="19"/>
        <v>#VALUE!</v>
      </c>
      <c r="AL181" s="12"/>
      <c r="AM181" s="41" t="str">
        <f>IF(AL181="","ERROR, Indique Evaluación técnica",VLOOKUP(AL181,'listas '!P:Q,2,0))</f>
        <v>ERROR, Indique Evaluación técnica</v>
      </c>
      <c r="AN181" s="12" t="e">
        <f t="shared" si="20"/>
        <v>#VALUE!</v>
      </c>
      <c r="AO181" s="12"/>
      <c r="AP181" s="41" t="e">
        <f t="shared" si="21"/>
        <v>#VALUE!</v>
      </c>
      <c r="AQ181" s="12" t="e">
        <f t="shared" si="22"/>
        <v>#VALUE!</v>
      </c>
      <c r="AR181" s="12"/>
      <c r="AS181" s="12" t="e">
        <f>VLOOKUP(AR181,'listas '!V:W,2,0)</f>
        <v>#N/A</v>
      </c>
      <c r="AT181" s="12" t="e">
        <f t="shared" si="23"/>
        <v>#VALUE!</v>
      </c>
    </row>
    <row r="182" spans="1:46" ht="60" x14ac:dyDescent="0.25">
      <c r="A182" s="9">
        <v>200197</v>
      </c>
      <c r="B182" s="10" t="s">
        <v>216</v>
      </c>
      <c r="C182" s="24" t="s">
        <v>217</v>
      </c>
      <c r="D182" s="18">
        <v>36600</v>
      </c>
      <c r="E182" s="19">
        <v>0</v>
      </c>
      <c r="F182" s="21">
        <v>0</v>
      </c>
      <c r="G182" s="8">
        <v>36600</v>
      </c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2"/>
      <c r="AA182" s="39" t="str">
        <f>IF(Z182="","ERROR, Indique si tiene Política de Canje",VLOOKUP(Z182,'listas '!A:B,2,0))</f>
        <v>ERROR, Indique si tiene Política de Canje</v>
      </c>
      <c r="AB182" s="40" t="e">
        <f t="shared" si="16"/>
        <v>#VALUE!</v>
      </c>
      <c r="AC182" s="40"/>
      <c r="AD182" s="41" t="str">
        <f>IF(AC182="","ERROR, Indique plazo de entrega",VLOOKUP(AC182,'listas '!D:E,2,0))</f>
        <v>ERROR, Indique plazo de entrega</v>
      </c>
      <c r="AE182" s="12" t="e">
        <f t="shared" si="17"/>
        <v>#VALUE!</v>
      </c>
      <c r="AF182" s="12"/>
      <c r="AG182" s="41" t="str">
        <f>IF(AF182="","ERROR, Indique Número de Cartas Presentadas",VLOOKUP(AF182,'listas '!G:H,2,0))</f>
        <v>ERROR, Indique Número de Cartas Presentadas</v>
      </c>
      <c r="AH182" s="12" t="e">
        <f t="shared" si="18"/>
        <v>#VALUE!</v>
      </c>
      <c r="AI182" s="13"/>
      <c r="AJ182" s="39" t="str">
        <f>IF(AI182="","ERROR, Indique experiencia anterior",VLOOKUP(AI182,'listas '!M:N,2,0))</f>
        <v>ERROR, Indique experiencia anterior</v>
      </c>
      <c r="AK182" s="12" t="e">
        <f t="shared" si="19"/>
        <v>#VALUE!</v>
      </c>
      <c r="AL182" s="12"/>
      <c r="AM182" s="41" t="str">
        <f>IF(AL182="","ERROR, Indique Evaluación técnica",VLOOKUP(AL182,'listas '!P:Q,2,0))</f>
        <v>ERROR, Indique Evaluación técnica</v>
      </c>
      <c r="AN182" s="12" t="e">
        <f t="shared" si="20"/>
        <v>#VALUE!</v>
      </c>
      <c r="AO182" s="12"/>
      <c r="AP182" s="41" t="e">
        <f t="shared" si="21"/>
        <v>#VALUE!</v>
      </c>
      <c r="AQ182" s="12" t="e">
        <f t="shared" si="22"/>
        <v>#VALUE!</v>
      </c>
      <c r="AR182" s="12"/>
      <c r="AS182" s="12" t="e">
        <f>VLOOKUP(AR182,'listas '!V:W,2,0)</f>
        <v>#N/A</v>
      </c>
      <c r="AT182" s="12" t="e">
        <f t="shared" si="23"/>
        <v>#VALUE!</v>
      </c>
    </row>
    <row r="183" spans="1:46" ht="60" x14ac:dyDescent="0.25">
      <c r="A183" s="9">
        <v>200910</v>
      </c>
      <c r="B183" s="10" t="s">
        <v>218</v>
      </c>
      <c r="C183" s="24" t="s">
        <v>28</v>
      </c>
      <c r="D183" s="18">
        <v>1319</v>
      </c>
      <c r="E183" s="19">
        <v>0</v>
      </c>
      <c r="F183" s="21">
        <v>0</v>
      </c>
      <c r="G183" s="8">
        <v>1319</v>
      </c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2"/>
      <c r="AA183" s="39" t="str">
        <f>IF(Z183="","ERROR, Indique si tiene Política de Canje",VLOOKUP(Z183,'listas '!A:B,2,0))</f>
        <v>ERROR, Indique si tiene Política de Canje</v>
      </c>
      <c r="AB183" s="40" t="e">
        <f t="shared" si="16"/>
        <v>#VALUE!</v>
      </c>
      <c r="AC183" s="40"/>
      <c r="AD183" s="41" t="str">
        <f>IF(AC183="","ERROR, Indique plazo de entrega",VLOOKUP(AC183,'listas '!D:E,2,0))</f>
        <v>ERROR, Indique plazo de entrega</v>
      </c>
      <c r="AE183" s="12" t="e">
        <f t="shared" si="17"/>
        <v>#VALUE!</v>
      </c>
      <c r="AF183" s="12"/>
      <c r="AG183" s="41" t="str">
        <f>IF(AF183="","ERROR, Indique Número de Cartas Presentadas",VLOOKUP(AF183,'listas '!G:H,2,0))</f>
        <v>ERROR, Indique Número de Cartas Presentadas</v>
      </c>
      <c r="AH183" s="12" t="e">
        <f t="shared" si="18"/>
        <v>#VALUE!</v>
      </c>
      <c r="AI183" s="13"/>
      <c r="AJ183" s="39" t="str">
        <f>IF(AI183="","ERROR, Indique experiencia anterior",VLOOKUP(AI183,'listas '!M:N,2,0))</f>
        <v>ERROR, Indique experiencia anterior</v>
      </c>
      <c r="AK183" s="12" t="e">
        <f t="shared" si="19"/>
        <v>#VALUE!</v>
      </c>
      <c r="AL183" s="12"/>
      <c r="AM183" s="41" t="str">
        <f>IF(AL183="","ERROR, Indique Evaluación técnica",VLOOKUP(AL183,'listas '!P:Q,2,0))</f>
        <v>ERROR, Indique Evaluación técnica</v>
      </c>
      <c r="AN183" s="12" t="e">
        <f t="shared" si="20"/>
        <v>#VALUE!</v>
      </c>
      <c r="AO183" s="12"/>
      <c r="AP183" s="41" t="e">
        <f t="shared" si="21"/>
        <v>#VALUE!</v>
      </c>
      <c r="AQ183" s="12" t="e">
        <f t="shared" si="22"/>
        <v>#VALUE!</v>
      </c>
      <c r="AR183" s="12"/>
      <c r="AS183" s="12" t="e">
        <f>VLOOKUP(AR183,'listas '!V:W,2,0)</f>
        <v>#N/A</v>
      </c>
      <c r="AT183" s="12" t="e">
        <f t="shared" si="23"/>
        <v>#VALUE!</v>
      </c>
    </row>
    <row r="184" spans="1:46" ht="60" x14ac:dyDescent="0.25">
      <c r="A184" s="9">
        <v>200201</v>
      </c>
      <c r="B184" s="10" t="s">
        <v>219</v>
      </c>
      <c r="C184" s="24" t="s">
        <v>24</v>
      </c>
      <c r="D184" s="18">
        <v>16</v>
      </c>
      <c r="E184" s="19">
        <v>0</v>
      </c>
      <c r="F184" s="21">
        <v>0</v>
      </c>
      <c r="G184" s="8">
        <v>16</v>
      </c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2"/>
      <c r="AA184" s="39" t="str">
        <f>IF(Z184="","ERROR, Indique si tiene Política de Canje",VLOOKUP(Z184,'listas '!A:B,2,0))</f>
        <v>ERROR, Indique si tiene Política de Canje</v>
      </c>
      <c r="AB184" s="40" t="e">
        <f t="shared" si="16"/>
        <v>#VALUE!</v>
      </c>
      <c r="AC184" s="40"/>
      <c r="AD184" s="41" t="str">
        <f>IF(AC184="","ERROR, Indique plazo de entrega",VLOOKUP(AC184,'listas '!D:E,2,0))</f>
        <v>ERROR, Indique plazo de entrega</v>
      </c>
      <c r="AE184" s="12" t="e">
        <f t="shared" si="17"/>
        <v>#VALUE!</v>
      </c>
      <c r="AF184" s="12"/>
      <c r="AG184" s="41" t="str">
        <f>IF(AF184="","ERROR, Indique Número de Cartas Presentadas",VLOOKUP(AF184,'listas '!G:H,2,0))</f>
        <v>ERROR, Indique Número de Cartas Presentadas</v>
      </c>
      <c r="AH184" s="12" t="e">
        <f t="shared" si="18"/>
        <v>#VALUE!</v>
      </c>
      <c r="AI184" s="13"/>
      <c r="AJ184" s="39" t="str">
        <f>IF(AI184="","ERROR, Indique experiencia anterior",VLOOKUP(AI184,'listas '!M:N,2,0))</f>
        <v>ERROR, Indique experiencia anterior</v>
      </c>
      <c r="AK184" s="12" t="e">
        <f t="shared" si="19"/>
        <v>#VALUE!</v>
      </c>
      <c r="AL184" s="12"/>
      <c r="AM184" s="41" t="str">
        <f>IF(AL184="","ERROR, Indique Evaluación técnica",VLOOKUP(AL184,'listas '!P:Q,2,0))</f>
        <v>ERROR, Indique Evaluación técnica</v>
      </c>
      <c r="AN184" s="12" t="e">
        <f t="shared" si="20"/>
        <v>#VALUE!</v>
      </c>
      <c r="AO184" s="12"/>
      <c r="AP184" s="41" t="e">
        <f t="shared" si="21"/>
        <v>#VALUE!</v>
      </c>
      <c r="AQ184" s="12" t="e">
        <f t="shared" si="22"/>
        <v>#VALUE!</v>
      </c>
      <c r="AR184" s="12"/>
      <c r="AS184" s="12" t="e">
        <f>VLOOKUP(AR184,'listas '!V:W,2,0)</f>
        <v>#N/A</v>
      </c>
      <c r="AT184" s="12" t="e">
        <f t="shared" si="23"/>
        <v>#VALUE!</v>
      </c>
    </row>
    <row r="185" spans="1:46" ht="60" x14ac:dyDescent="0.25">
      <c r="A185" s="9">
        <v>200199</v>
      </c>
      <c r="B185" s="10" t="s">
        <v>220</v>
      </c>
      <c r="C185" s="24" t="s">
        <v>26</v>
      </c>
      <c r="D185" s="18">
        <v>245</v>
      </c>
      <c r="E185" s="19">
        <v>0</v>
      </c>
      <c r="F185" s="21">
        <v>15</v>
      </c>
      <c r="G185" s="8">
        <v>260</v>
      </c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2"/>
      <c r="AA185" s="39" t="str">
        <f>IF(Z185="","ERROR, Indique si tiene Política de Canje",VLOOKUP(Z185,'listas '!A:B,2,0))</f>
        <v>ERROR, Indique si tiene Política de Canje</v>
      </c>
      <c r="AB185" s="40" t="e">
        <f t="shared" si="16"/>
        <v>#VALUE!</v>
      </c>
      <c r="AC185" s="40"/>
      <c r="AD185" s="41" t="str">
        <f>IF(AC185="","ERROR, Indique plazo de entrega",VLOOKUP(AC185,'listas '!D:E,2,0))</f>
        <v>ERROR, Indique plazo de entrega</v>
      </c>
      <c r="AE185" s="12" t="e">
        <f t="shared" si="17"/>
        <v>#VALUE!</v>
      </c>
      <c r="AF185" s="12"/>
      <c r="AG185" s="41" t="str">
        <f>IF(AF185="","ERROR, Indique Número de Cartas Presentadas",VLOOKUP(AF185,'listas '!G:H,2,0))</f>
        <v>ERROR, Indique Número de Cartas Presentadas</v>
      </c>
      <c r="AH185" s="12" t="e">
        <f t="shared" si="18"/>
        <v>#VALUE!</v>
      </c>
      <c r="AI185" s="13"/>
      <c r="AJ185" s="39" t="str">
        <f>IF(AI185="","ERROR, Indique experiencia anterior",VLOOKUP(AI185,'listas '!M:N,2,0))</f>
        <v>ERROR, Indique experiencia anterior</v>
      </c>
      <c r="AK185" s="12" t="e">
        <f t="shared" si="19"/>
        <v>#VALUE!</v>
      </c>
      <c r="AL185" s="12"/>
      <c r="AM185" s="41" t="str">
        <f>IF(AL185="","ERROR, Indique Evaluación técnica",VLOOKUP(AL185,'listas '!P:Q,2,0))</f>
        <v>ERROR, Indique Evaluación técnica</v>
      </c>
      <c r="AN185" s="12" t="e">
        <f t="shared" si="20"/>
        <v>#VALUE!</v>
      </c>
      <c r="AO185" s="12"/>
      <c r="AP185" s="41" t="e">
        <f t="shared" si="21"/>
        <v>#VALUE!</v>
      </c>
      <c r="AQ185" s="12" t="e">
        <f t="shared" si="22"/>
        <v>#VALUE!</v>
      </c>
      <c r="AR185" s="12"/>
      <c r="AS185" s="12" t="e">
        <f>VLOOKUP(AR185,'listas '!V:W,2,0)</f>
        <v>#N/A</v>
      </c>
      <c r="AT185" s="12" t="e">
        <f t="shared" si="23"/>
        <v>#VALUE!</v>
      </c>
    </row>
    <row r="186" spans="1:46" ht="60" x14ac:dyDescent="0.25">
      <c r="A186" s="6">
        <v>200204</v>
      </c>
      <c r="B186" s="7" t="s">
        <v>221</v>
      </c>
      <c r="C186" s="24" t="s">
        <v>222</v>
      </c>
      <c r="D186" s="18">
        <v>250</v>
      </c>
      <c r="E186" s="19">
        <v>0</v>
      </c>
      <c r="F186" s="21">
        <v>0</v>
      </c>
      <c r="G186" s="8">
        <v>250</v>
      </c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2"/>
      <c r="AA186" s="39" t="str">
        <f>IF(Z186="","ERROR, Indique si tiene Política de Canje",VLOOKUP(Z186,'listas '!A:B,2,0))</f>
        <v>ERROR, Indique si tiene Política de Canje</v>
      </c>
      <c r="AB186" s="40" t="e">
        <f t="shared" si="16"/>
        <v>#VALUE!</v>
      </c>
      <c r="AC186" s="40"/>
      <c r="AD186" s="41" t="str">
        <f>IF(AC186="","ERROR, Indique plazo de entrega",VLOOKUP(AC186,'listas '!D:E,2,0))</f>
        <v>ERROR, Indique plazo de entrega</v>
      </c>
      <c r="AE186" s="12" t="e">
        <f t="shared" si="17"/>
        <v>#VALUE!</v>
      </c>
      <c r="AF186" s="12"/>
      <c r="AG186" s="41" t="str">
        <f>IF(AF186="","ERROR, Indique Número de Cartas Presentadas",VLOOKUP(AF186,'listas '!G:H,2,0))</f>
        <v>ERROR, Indique Número de Cartas Presentadas</v>
      </c>
      <c r="AH186" s="12" t="e">
        <f t="shared" si="18"/>
        <v>#VALUE!</v>
      </c>
      <c r="AI186" s="13"/>
      <c r="AJ186" s="39" t="str">
        <f>IF(AI186="","ERROR, Indique experiencia anterior",VLOOKUP(AI186,'listas '!M:N,2,0))</f>
        <v>ERROR, Indique experiencia anterior</v>
      </c>
      <c r="AK186" s="12" t="e">
        <f t="shared" si="19"/>
        <v>#VALUE!</v>
      </c>
      <c r="AL186" s="12"/>
      <c r="AM186" s="41" t="str">
        <f>IF(AL186="","ERROR, Indique Evaluación técnica",VLOOKUP(AL186,'listas '!P:Q,2,0))</f>
        <v>ERROR, Indique Evaluación técnica</v>
      </c>
      <c r="AN186" s="12" t="e">
        <f t="shared" si="20"/>
        <v>#VALUE!</v>
      </c>
      <c r="AO186" s="12"/>
      <c r="AP186" s="41" t="e">
        <f t="shared" si="21"/>
        <v>#VALUE!</v>
      </c>
      <c r="AQ186" s="12" t="e">
        <f t="shared" si="22"/>
        <v>#VALUE!</v>
      </c>
      <c r="AR186" s="12"/>
      <c r="AS186" s="12" t="e">
        <f>VLOOKUP(AR186,'listas '!V:W,2,0)</f>
        <v>#N/A</v>
      </c>
      <c r="AT186" s="12" t="e">
        <f t="shared" si="23"/>
        <v>#VALUE!</v>
      </c>
    </row>
    <row r="187" spans="1:46" ht="60" x14ac:dyDescent="0.25">
      <c r="A187" s="6">
        <v>200205</v>
      </c>
      <c r="B187" s="7" t="s">
        <v>223</v>
      </c>
      <c r="C187" s="24" t="s">
        <v>222</v>
      </c>
      <c r="D187" s="18">
        <v>156</v>
      </c>
      <c r="E187" s="19">
        <v>0</v>
      </c>
      <c r="F187" s="21">
        <v>0</v>
      </c>
      <c r="G187" s="8">
        <v>156</v>
      </c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2"/>
      <c r="AA187" s="39" t="str">
        <f>IF(Z187="","ERROR, Indique si tiene Política de Canje",VLOOKUP(Z187,'listas '!A:B,2,0))</f>
        <v>ERROR, Indique si tiene Política de Canje</v>
      </c>
      <c r="AB187" s="40" t="e">
        <f t="shared" si="16"/>
        <v>#VALUE!</v>
      </c>
      <c r="AC187" s="40"/>
      <c r="AD187" s="41" t="str">
        <f>IF(AC187="","ERROR, Indique plazo de entrega",VLOOKUP(AC187,'listas '!D:E,2,0))</f>
        <v>ERROR, Indique plazo de entrega</v>
      </c>
      <c r="AE187" s="12" t="e">
        <f t="shared" si="17"/>
        <v>#VALUE!</v>
      </c>
      <c r="AF187" s="12"/>
      <c r="AG187" s="41" t="str">
        <f>IF(AF187="","ERROR, Indique Número de Cartas Presentadas",VLOOKUP(AF187,'listas '!G:H,2,0))</f>
        <v>ERROR, Indique Número de Cartas Presentadas</v>
      </c>
      <c r="AH187" s="12" t="e">
        <f t="shared" si="18"/>
        <v>#VALUE!</v>
      </c>
      <c r="AI187" s="13"/>
      <c r="AJ187" s="39" t="str">
        <f>IF(AI187="","ERROR, Indique experiencia anterior",VLOOKUP(AI187,'listas '!M:N,2,0))</f>
        <v>ERROR, Indique experiencia anterior</v>
      </c>
      <c r="AK187" s="12" t="e">
        <f t="shared" si="19"/>
        <v>#VALUE!</v>
      </c>
      <c r="AL187" s="12"/>
      <c r="AM187" s="41" t="str">
        <f>IF(AL187="","ERROR, Indique Evaluación técnica",VLOOKUP(AL187,'listas '!P:Q,2,0))</f>
        <v>ERROR, Indique Evaluación técnica</v>
      </c>
      <c r="AN187" s="12" t="e">
        <f t="shared" si="20"/>
        <v>#VALUE!</v>
      </c>
      <c r="AO187" s="12"/>
      <c r="AP187" s="41" t="e">
        <f t="shared" si="21"/>
        <v>#VALUE!</v>
      </c>
      <c r="AQ187" s="12" t="e">
        <f t="shared" si="22"/>
        <v>#VALUE!</v>
      </c>
      <c r="AR187" s="12"/>
      <c r="AS187" s="12" t="e">
        <f>VLOOKUP(AR187,'listas '!V:W,2,0)</f>
        <v>#N/A</v>
      </c>
      <c r="AT187" s="12" t="e">
        <f t="shared" si="23"/>
        <v>#VALUE!</v>
      </c>
    </row>
    <row r="188" spans="1:46" ht="60" x14ac:dyDescent="0.25">
      <c r="A188" s="6">
        <v>200206</v>
      </c>
      <c r="B188" s="7" t="s">
        <v>224</v>
      </c>
      <c r="C188" s="24" t="s">
        <v>222</v>
      </c>
      <c r="D188" s="18">
        <v>66</v>
      </c>
      <c r="E188" s="19">
        <v>0</v>
      </c>
      <c r="F188" s="21">
        <v>0</v>
      </c>
      <c r="G188" s="8">
        <v>66</v>
      </c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2"/>
      <c r="AA188" s="39" t="str">
        <f>IF(Z188="","ERROR, Indique si tiene Política de Canje",VLOOKUP(Z188,'listas '!A:B,2,0))</f>
        <v>ERROR, Indique si tiene Política de Canje</v>
      </c>
      <c r="AB188" s="40" t="e">
        <f t="shared" si="16"/>
        <v>#VALUE!</v>
      </c>
      <c r="AC188" s="40"/>
      <c r="AD188" s="41" t="str">
        <f>IF(AC188="","ERROR, Indique plazo de entrega",VLOOKUP(AC188,'listas '!D:E,2,0))</f>
        <v>ERROR, Indique plazo de entrega</v>
      </c>
      <c r="AE188" s="12" t="e">
        <f t="shared" si="17"/>
        <v>#VALUE!</v>
      </c>
      <c r="AF188" s="12"/>
      <c r="AG188" s="41" t="str">
        <f>IF(AF188="","ERROR, Indique Número de Cartas Presentadas",VLOOKUP(AF188,'listas '!G:H,2,0))</f>
        <v>ERROR, Indique Número de Cartas Presentadas</v>
      </c>
      <c r="AH188" s="12" t="e">
        <f t="shared" si="18"/>
        <v>#VALUE!</v>
      </c>
      <c r="AI188" s="13"/>
      <c r="AJ188" s="39" t="str">
        <f>IF(AI188="","ERROR, Indique experiencia anterior",VLOOKUP(AI188,'listas '!M:N,2,0))</f>
        <v>ERROR, Indique experiencia anterior</v>
      </c>
      <c r="AK188" s="12" t="e">
        <f t="shared" si="19"/>
        <v>#VALUE!</v>
      </c>
      <c r="AL188" s="12"/>
      <c r="AM188" s="41" t="str">
        <f>IF(AL188="","ERROR, Indique Evaluación técnica",VLOOKUP(AL188,'listas '!P:Q,2,0))</f>
        <v>ERROR, Indique Evaluación técnica</v>
      </c>
      <c r="AN188" s="12" t="e">
        <f t="shared" si="20"/>
        <v>#VALUE!</v>
      </c>
      <c r="AO188" s="12"/>
      <c r="AP188" s="41" t="e">
        <f t="shared" si="21"/>
        <v>#VALUE!</v>
      </c>
      <c r="AQ188" s="12" t="e">
        <f t="shared" si="22"/>
        <v>#VALUE!</v>
      </c>
      <c r="AR188" s="12"/>
      <c r="AS188" s="12" t="e">
        <f>VLOOKUP(AR188,'listas '!V:W,2,0)</f>
        <v>#N/A</v>
      </c>
      <c r="AT188" s="12" t="e">
        <f t="shared" si="23"/>
        <v>#VALUE!</v>
      </c>
    </row>
    <row r="189" spans="1:46" ht="60" x14ac:dyDescent="0.25">
      <c r="A189" s="9">
        <v>200643</v>
      </c>
      <c r="B189" s="10" t="s">
        <v>225</v>
      </c>
      <c r="C189" s="24" t="s">
        <v>26</v>
      </c>
      <c r="D189" s="18">
        <v>2052</v>
      </c>
      <c r="E189" s="19">
        <v>0</v>
      </c>
      <c r="F189" s="21">
        <v>0</v>
      </c>
      <c r="G189" s="8">
        <v>2052</v>
      </c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2"/>
      <c r="AA189" s="39" t="str">
        <f>IF(Z189="","ERROR, Indique si tiene Política de Canje",VLOOKUP(Z189,'listas '!A:B,2,0))</f>
        <v>ERROR, Indique si tiene Política de Canje</v>
      </c>
      <c r="AB189" s="40" t="e">
        <f t="shared" si="16"/>
        <v>#VALUE!</v>
      </c>
      <c r="AC189" s="40"/>
      <c r="AD189" s="41" t="str">
        <f>IF(AC189="","ERROR, Indique plazo de entrega",VLOOKUP(AC189,'listas '!D:E,2,0))</f>
        <v>ERROR, Indique plazo de entrega</v>
      </c>
      <c r="AE189" s="12" t="e">
        <f t="shared" si="17"/>
        <v>#VALUE!</v>
      </c>
      <c r="AF189" s="12"/>
      <c r="AG189" s="41" t="str">
        <f>IF(AF189="","ERROR, Indique Número de Cartas Presentadas",VLOOKUP(AF189,'listas '!G:H,2,0))</f>
        <v>ERROR, Indique Número de Cartas Presentadas</v>
      </c>
      <c r="AH189" s="12" t="e">
        <f t="shared" si="18"/>
        <v>#VALUE!</v>
      </c>
      <c r="AI189" s="13"/>
      <c r="AJ189" s="39" t="str">
        <f>IF(AI189="","ERROR, Indique experiencia anterior",VLOOKUP(AI189,'listas '!M:N,2,0))</f>
        <v>ERROR, Indique experiencia anterior</v>
      </c>
      <c r="AK189" s="12" t="e">
        <f t="shared" si="19"/>
        <v>#VALUE!</v>
      </c>
      <c r="AL189" s="12"/>
      <c r="AM189" s="41" t="str">
        <f>IF(AL189="","ERROR, Indique Evaluación técnica",VLOOKUP(AL189,'listas '!P:Q,2,0))</f>
        <v>ERROR, Indique Evaluación técnica</v>
      </c>
      <c r="AN189" s="12" t="e">
        <f t="shared" si="20"/>
        <v>#VALUE!</v>
      </c>
      <c r="AO189" s="12"/>
      <c r="AP189" s="41" t="e">
        <f t="shared" si="21"/>
        <v>#VALUE!</v>
      </c>
      <c r="AQ189" s="12" t="e">
        <f t="shared" si="22"/>
        <v>#VALUE!</v>
      </c>
      <c r="AR189" s="12"/>
      <c r="AS189" s="12" t="e">
        <f>VLOOKUP(AR189,'listas '!V:W,2,0)</f>
        <v>#N/A</v>
      </c>
      <c r="AT189" s="12" t="e">
        <f t="shared" si="23"/>
        <v>#VALUE!</v>
      </c>
    </row>
    <row r="190" spans="1:46" ht="60" x14ac:dyDescent="0.25">
      <c r="A190" s="6">
        <v>200207</v>
      </c>
      <c r="B190" s="7" t="s">
        <v>226</v>
      </c>
      <c r="C190" s="24" t="s">
        <v>10</v>
      </c>
      <c r="D190" s="18">
        <v>3896</v>
      </c>
      <c r="E190" s="19">
        <v>0</v>
      </c>
      <c r="F190" s="21">
        <v>0</v>
      </c>
      <c r="G190" s="8">
        <v>3896</v>
      </c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2"/>
      <c r="AA190" s="39" t="str">
        <f>IF(Z190="","ERROR, Indique si tiene Política de Canje",VLOOKUP(Z190,'listas '!A:B,2,0))</f>
        <v>ERROR, Indique si tiene Política de Canje</v>
      </c>
      <c r="AB190" s="40" t="e">
        <f t="shared" si="16"/>
        <v>#VALUE!</v>
      </c>
      <c r="AC190" s="40"/>
      <c r="AD190" s="41" t="str">
        <f>IF(AC190="","ERROR, Indique plazo de entrega",VLOOKUP(AC190,'listas '!D:E,2,0))</f>
        <v>ERROR, Indique plazo de entrega</v>
      </c>
      <c r="AE190" s="12" t="e">
        <f t="shared" si="17"/>
        <v>#VALUE!</v>
      </c>
      <c r="AF190" s="12"/>
      <c r="AG190" s="41" t="str">
        <f>IF(AF190="","ERROR, Indique Número de Cartas Presentadas",VLOOKUP(AF190,'listas '!G:H,2,0))</f>
        <v>ERROR, Indique Número de Cartas Presentadas</v>
      </c>
      <c r="AH190" s="12" t="e">
        <f t="shared" si="18"/>
        <v>#VALUE!</v>
      </c>
      <c r="AI190" s="13"/>
      <c r="AJ190" s="39" t="str">
        <f>IF(AI190="","ERROR, Indique experiencia anterior",VLOOKUP(AI190,'listas '!M:N,2,0))</f>
        <v>ERROR, Indique experiencia anterior</v>
      </c>
      <c r="AK190" s="12" t="e">
        <f t="shared" si="19"/>
        <v>#VALUE!</v>
      </c>
      <c r="AL190" s="12"/>
      <c r="AM190" s="41" t="str">
        <f>IF(AL190="","ERROR, Indique Evaluación técnica",VLOOKUP(AL190,'listas '!P:Q,2,0))</f>
        <v>ERROR, Indique Evaluación técnica</v>
      </c>
      <c r="AN190" s="12" t="e">
        <f t="shared" si="20"/>
        <v>#VALUE!</v>
      </c>
      <c r="AO190" s="12"/>
      <c r="AP190" s="41" t="e">
        <f t="shared" si="21"/>
        <v>#VALUE!</v>
      </c>
      <c r="AQ190" s="12" t="e">
        <f t="shared" si="22"/>
        <v>#VALUE!</v>
      </c>
      <c r="AR190" s="12"/>
      <c r="AS190" s="12" t="e">
        <f>VLOOKUP(AR190,'listas '!V:W,2,0)</f>
        <v>#N/A</v>
      </c>
      <c r="AT190" s="12" t="e">
        <f t="shared" si="23"/>
        <v>#VALUE!</v>
      </c>
    </row>
    <row r="191" spans="1:46" ht="60" x14ac:dyDescent="0.25">
      <c r="A191" s="6">
        <v>200950</v>
      </c>
      <c r="B191" s="7" t="s">
        <v>227</v>
      </c>
      <c r="C191" s="24" t="s">
        <v>185</v>
      </c>
      <c r="D191" s="18">
        <v>80</v>
      </c>
      <c r="E191" s="19">
        <v>0</v>
      </c>
      <c r="F191" s="21">
        <v>0</v>
      </c>
      <c r="G191" s="8">
        <v>80</v>
      </c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2"/>
      <c r="AA191" s="39" t="str">
        <f>IF(Z191="","ERROR, Indique si tiene Política de Canje",VLOOKUP(Z191,'listas '!A:B,2,0))</f>
        <v>ERROR, Indique si tiene Política de Canje</v>
      </c>
      <c r="AB191" s="40" t="e">
        <f t="shared" si="16"/>
        <v>#VALUE!</v>
      </c>
      <c r="AC191" s="40"/>
      <c r="AD191" s="41" t="str">
        <f>IF(AC191="","ERROR, Indique plazo de entrega",VLOOKUP(AC191,'listas '!D:E,2,0))</f>
        <v>ERROR, Indique plazo de entrega</v>
      </c>
      <c r="AE191" s="12" t="e">
        <f t="shared" si="17"/>
        <v>#VALUE!</v>
      </c>
      <c r="AF191" s="12"/>
      <c r="AG191" s="41" t="str">
        <f>IF(AF191="","ERROR, Indique Número de Cartas Presentadas",VLOOKUP(AF191,'listas '!G:H,2,0))</f>
        <v>ERROR, Indique Número de Cartas Presentadas</v>
      </c>
      <c r="AH191" s="12" t="e">
        <f t="shared" si="18"/>
        <v>#VALUE!</v>
      </c>
      <c r="AI191" s="13"/>
      <c r="AJ191" s="39" t="str">
        <f>IF(AI191="","ERROR, Indique experiencia anterior",VLOOKUP(AI191,'listas '!M:N,2,0))</f>
        <v>ERROR, Indique experiencia anterior</v>
      </c>
      <c r="AK191" s="12" t="e">
        <f t="shared" si="19"/>
        <v>#VALUE!</v>
      </c>
      <c r="AL191" s="12"/>
      <c r="AM191" s="41" t="str">
        <f>IF(AL191="","ERROR, Indique Evaluación técnica",VLOOKUP(AL191,'listas '!P:Q,2,0))</f>
        <v>ERROR, Indique Evaluación técnica</v>
      </c>
      <c r="AN191" s="12" t="e">
        <f t="shared" si="20"/>
        <v>#VALUE!</v>
      </c>
      <c r="AO191" s="12"/>
      <c r="AP191" s="41" t="e">
        <f t="shared" si="21"/>
        <v>#VALUE!</v>
      </c>
      <c r="AQ191" s="12" t="e">
        <f t="shared" si="22"/>
        <v>#VALUE!</v>
      </c>
      <c r="AR191" s="12"/>
      <c r="AS191" s="12" t="e">
        <f>VLOOKUP(AR191,'listas '!V:W,2,0)</f>
        <v>#N/A</v>
      </c>
      <c r="AT191" s="12" t="e">
        <f t="shared" si="23"/>
        <v>#VALUE!</v>
      </c>
    </row>
    <row r="192" spans="1:46" ht="60" x14ac:dyDescent="0.25">
      <c r="A192" s="6">
        <v>201009</v>
      </c>
      <c r="B192" s="7" t="s">
        <v>228</v>
      </c>
      <c r="C192" s="24" t="s">
        <v>185</v>
      </c>
      <c r="D192" s="18">
        <v>202</v>
      </c>
      <c r="E192" s="19">
        <v>0</v>
      </c>
      <c r="F192" s="21">
        <v>0</v>
      </c>
      <c r="G192" s="8">
        <v>202</v>
      </c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2"/>
      <c r="AA192" s="39" t="str">
        <f>IF(Z192="","ERROR, Indique si tiene Política de Canje",VLOOKUP(Z192,'listas '!A:B,2,0))</f>
        <v>ERROR, Indique si tiene Política de Canje</v>
      </c>
      <c r="AB192" s="40" t="e">
        <f t="shared" si="16"/>
        <v>#VALUE!</v>
      </c>
      <c r="AC192" s="40"/>
      <c r="AD192" s="41" t="str">
        <f>IF(AC192="","ERROR, Indique plazo de entrega",VLOOKUP(AC192,'listas '!D:E,2,0))</f>
        <v>ERROR, Indique plazo de entrega</v>
      </c>
      <c r="AE192" s="12" t="e">
        <f t="shared" si="17"/>
        <v>#VALUE!</v>
      </c>
      <c r="AF192" s="12"/>
      <c r="AG192" s="41" t="str">
        <f>IF(AF192="","ERROR, Indique Número de Cartas Presentadas",VLOOKUP(AF192,'listas '!G:H,2,0))</f>
        <v>ERROR, Indique Número de Cartas Presentadas</v>
      </c>
      <c r="AH192" s="12" t="e">
        <f t="shared" si="18"/>
        <v>#VALUE!</v>
      </c>
      <c r="AI192" s="13"/>
      <c r="AJ192" s="39" t="str">
        <f>IF(AI192="","ERROR, Indique experiencia anterior",VLOOKUP(AI192,'listas '!M:N,2,0))</f>
        <v>ERROR, Indique experiencia anterior</v>
      </c>
      <c r="AK192" s="12" t="e">
        <f t="shared" si="19"/>
        <v>#VALUE!</v>
      </c>
      <c r="AL192" s="12"/>
      <c r="AM192" s="41" t="str">
        <f>IF(AL192="","ERROR, Indique Evaluación técnica",VLOOKUP(AL192,'listas '!P:Q,2,0))</f>
        <v>ERROR, Indique Evaluación técnica</v>
      </c>
      <c r="AN192" s="12" t="e">
        <f t="shared" si="20"/>
        <v>#VALUE!</v>
      </c>
      <c r="AO192" s="12"/>
      <c r="AP192" s="41" t="e">
        <f t="shared" si="21"/>
        <v>#VALUE!</v>
      </c>
      <c r="AQ192" s="12" t="e">
        <f t="shared" si="22"/>
        <v>#VALUE!</v>
      </c>
      <c r="AR192" s="12"/>
      <c r="AS192" s="12" t="e">
        <f>VLOOKUP(AR192,'listas '!V:W,2,0)</f>
        <v>#N/A</v>
      </c>
      <c r="AT192" s="12" t="e">
        <f t="shared" si="23"/>
        <v>#VALUE!</v>
      </c>
    </row>
    <row r="193" spans="1:46" ht="60" x14ac:dyDescent="0.25">
      <c r="A193" s="6">
        <v>200208</v>
      </c>
      <c r="B193" s="7" t="s">
        <v>229</v>
      </c>
      <c r="C193" s="24" t="s">
        <v>185</v>
      </c>
      <c r="D193" s="18">
        <v>111</v>
      </c>
      <c r="E193" s="19">
        <v>0</v>
      </c>
      <c r="F193" s="21">
        <v>0</v>
      </c>
      <c r="G193" s="8">
        <v>111</v>
      </c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2"/>
      <c r="AA193" s="39" t="str">
        <f>IF(Z193="","ERROR, Indique si tiene Política de Canje",VLOOKUP(Z193,'listas '!A:B,2,0))</f>
        <v>ERROR, Indique si tiene Política de Canje</v>
      </c>
      <c r="AB193" s="40" t="e">
        <f t="shared" si="16"/>
        <v>#VALUE!</v>
      </c>
      <c r="AC193" s="40"/>
      <c r="AD193" s="41" t="str">
        <f>IF(AC193="","ERROR, Indique plazo de entrega",VLOOKUP(AC193,'listas '!D:E,2,0))</f>
        <v>ERROR, Indique plazo de entrega</v>
      </c>
      <c r="AE193" s="12" t="e">
        <f t="shared" si="17"/>
        <v>#VALUE!</v>
      </c>
      <c r="AF193" s="12"/>
      <c r="AG193" s="41" t="str">
        <f>IF(AF193="","ERROR, Indique Número de Cartas Presentadas",VLOOKUP(AF193,'listas '!G:H,2,0))</f>
        <v>ERROR, Indique Número de Cartas Presentadas</v>
      </c>
      <c r="AH193" s="12" t="e">
        <f t="shared" si="18"/>
        <v>#VALUE!</v>
      </c>
      <c r="AI193" s="13"/>
      <c r="AJ193" s="39" t="str">
        <f>IF(AI193="","ERROR, Indique experiencia anterior",VLOOKUP(AI193,'listas '!M:N,2,0))</f>
        <v>ERROR, Indique experiencia anterior</v>
      </c>
      <c r="AK193" s="12" t="e">
        <f t="shared" si="19"/>
        <v>#VALUE!</v>
      </c>
      <c r="AL193" s="12"/>
      <c r="AM193" s="41" t="str">
        <f>IF(AL193="","ERROR, Indique Evaluación técnica",VLOOKUP(AL193,'listas '!P:Q,2,0))</f>
        <v>ERROR, Indique Evaluación técnica</v>
      </c>
      <c r="AN193" s="12" t="e">
        <f t="shared" si="20"/>
        <v>#VALUE!</v>
      </c>
      <c r="AO193" s="12"/>
      <c r="AP193" s="41" t="e">
        <f t="shared" si="21"/>
        <v>#VALUE!</v>
      </c>
      <c r="AQ193" s="12" t="e">
        <f t="shared" si="22"/>
        <v>#VALUE!</v>
      </c>
      <c r="AR193" s="12"/>
      <c r="AS193" s="12" t="e">
        <f>VLOOKUP(AR193,'listas '!V:W,2,0)</f>
        <v>#N/A</v>
      </c>
      <c r="AT193" s="12" t="e">
        <f t="shared" si="23"/>
        <v>#VALUE!</v>
      </c>
    </row>
    <row r="194" spans="1:46" ht="60" x14ac:dyDescent="0.25">
      <c r="A194" s="6">
        <v>201363</v>
      </c>
      <c r="B194" s="7" t="s">
        <v>230</v>
      </c>
      <c r="C194" s="24" t="s">
        <v>185</v>
      </c>
      <c r="D194" s="18">
        <v>318</v>
      </c>
      <c r="E194" s="19">
        <v>0</v>
      </c>
      <c r="F194" s="21">
        <v>0</v>
      </c>
      <c r="G194" s="8">
        <v>318</v>
      </c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2"/>
      <c r="AA194" s="39" t="str">
        <f>IF(Z194="","ERROR, Indique si tiene Política de Canje",VLOOKUP(Z194,'listas '!A:B,2,0))</f>
        <v>ERROR, Indique si tiene Política de Canje</v>
      </c>
      <c r="AB194" s="40" t="e">
        <f t="shared" si="16"/>
        <v>#VALUE!</v>
      </c>
      <c r="AC194" s="40"/>
      <c r="AD194" s="41" t="str">
        <f>IF(AC194="","ERROR, Indique plazo de entrega",VLOOKUP(AC194,'listas '!D:E,2,0))</f>
        <v>ERROR, Indique plazo de entrega</v>
      </c>
      <c r="AE194" s="12" t="e">
        <f t="shared" si="17"/>
        <v>#VALUE!</v>
      </c>
      <c r="AF194" s="12"/>
      <c r="AG194" s="41" t="str">
        <f>IF(AF194="","ERROR, Indique Número de Cartas Presentadas",VLOOKUP(AF194,'listas '!G:H,2,0))</f>
        <v>ERROR, Indique Número de Cartas Presentadas</v>
      </c>
      <c r="AH194" s="12" t="e">
        <f t="shared" si="18"/>
        <v>#VALUE!</v>
      </c>
      <c r="AI194" s="13"/>
      <c r="AJ194" s="39" t="str">
        <f>IF(AI194="","ERROR, Indique experiencia anterior",VLOOKUP(AI194,'listas '!M:N,2,0))</f>
        <v>ERROR, Indique experiencia anterior</v>
      </c>
      <c r="AK194" s="12" t="e">
        <f t="shared" si="19"/>
        <v>#VALUE!</v>
      </c>
      <c r="AL194" s="12"/>
      <c r="AM194" s="41" t="str">
        <f>IF(AL194="","ERROR, Indique Evaluación técnica",VLOOKUP(AL194,'listas '!P:Q,2,0))</f>
        <v>ERROR, Indique Evaluación técnica</v>
      </c>
      <c r="AN194" s="12" t="e">
        <f t="shared" si="20"/>
        <v>#VALUE!</v>
      </c>
      <c r="AO194" s="12"/>
      <c r="AP194" s="41" t="e">
        <f t="shared" si="21"/>
        <v>#VALUE!</v>
      </c>
      <c r="AQ194" s="12" t="e">
        <f t="shared" si="22"/>
        <v>#VALUE!</v>
      </c>
      <c r="AR194" s="12"/>
      <c r="AS194" s="12" t="e">
        <f>VLOOKUP(AR194,'listas '!V:W,2,0)</f>
        <v>#N/A</v>
      </c>
      <c r="AT194" s="12" t="e">
        <f t="shared" si="23"/>
        <v>#VALUE!</v>
      </c>
    </row>
    <row r="195" spans="1:46" ht="60" x14ac:dyDescent="0.25">
      <c r="A195" s="6">
        <v>203763</v>
      </c>
      <c r="B195" s="7" t="s">
        <v>231</v>
      </c>
      <c r="C195" s="24" t="s">
        <v>222</v>
      </c>
      <c r="D195" s="18">
        <v>60</v>
      </c>
      <c r="E195" s="19">
        <v>0</v>
      </c>
      <c r="F195" s="21">
        <v>0</v>
      </c>
      <c r="G195" s="8">
        <v>60</v>
      </c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2"/>
      <c r="AA195" s="39" t="str">
        <f>IF(Z195="","ERROR, Indique si tiene Política de Canje",VLOOKUP(Z195,'listas '!A:B,2,0))</f>
        <v>ERROR, Indique si tiene Política de Canje</v>
      </c>
      <c r="AB195" s="40" t="e">
        <f t="shared" ref="AB195:AB258" si="24">AA195*5%</f>
        <v>#VALUE!</v>
      </c>
      <c r="AC195" s="40"/>
      <c r="AD195" s="41" t="str">
        <f>IF(AC195="","ERROR, Indique plazo de entrega",VLOOKUP(AC195,'listas '!D:E,2,0))</f>
        <v>ERROR, Indique plazo de entrega</v>
      </c>
      <c r="AE195" s="12" t="e">
        <f t="shared" ref="AE195:AE258" si="25">AD195*10%</f>
        <v>#VALUE!</v>
      </c>
      <c r="AF195" s="12"/>
      <c r="AG195" s="41" t="str">
        <f>IF(AF195="","ERROR, Indique Número de Cartas Presentadas",VLOOKUP(AF195,'listas '!G:H,2,0))</f>
        <v>ERROR, Indique Número de Cartas Presentadas</v>
      </c>
      <c r="AH195" s="12" t="e">
        <f t="shared" ref="AH195:AH258" si="26">AG195*5%</f>
        <v>#VALUE!</v>
      </c>
      <c r="AI195" s="13"/>
      <c r="AJ195" s="39" t="str">
        <f>IF(AI195="","ERROR, Indique experiencia anterior",VLOOKUP(AI195,'listas '!M:N,2,0))</f>
        <v>ERROR, Indique experiencia anterior</v>
      </c>
      <c r="AK195" s="12" t="e">
        <f t="shared" ref="AK195:AK258" si="27">AJ195*30%</f>
        <v>#VALUE!</v>
      </c>
      <c r="AL195" s="12"/>
      <c r="AM195" s="41" t="str">
        <f>IF(AL195="","ERROR, Indique Evaluación técnica",VLOOKUP(AL195,'listas '!P:Q,2,0))</f>
        <v>ERROR, Indique Evaluación técnica</v>
      </c>
      <c r="AN195" s="12" t="e">
        <f t="shared" ref="AN195:AN258" si="28">AM195*50%</f>
        <v>#VALUE!</v>
      </c>
      <c r="AO195" s="12"/>
      <c r="AP195" s="41" t="e">
        <f t="shared" ref="AP195:AP258" si="29">IF(AN195=0,"ERROR, Indique motivo del rechazo o de la NO evaluación")</f>
        <v>#VALUE!</v>
      </c>
      <c r="AQ195" s="12" t="e">
        <f t="shared" ref="AQ195:AQ258" si="30">AA195+AD195+AG195+AJ195+AM195</f>
        <v>#VALUE!</v>
      </c>
      <c r="AR195" s="12"/>
      <c r="AS195" s="12" t="e">
        <f>VLOOKUP(AR195,'listas '!V:W,2,0)</f>
        <v>#N/A</v>
      </c>
      <c r="AT195" s="12" t="e">
        <f t="shared" ref="AT195:AT258" si="31">AQ195+AS195</f>
        <v>#VALUE!</v>
      </c>
    </row>
    <row r="196" spans="1:46" ht="60" x14ac:dyDescent="0.25">
      <c r="A196" s="6">
        <v>205860</v>
      </c>
      <c r="B196" s="7" t="s">
        <v>232</v>
      </c>
      <c r="C196" s="24" t="s">
        <v>222</v>
      </c>
      <c r="D196" s="18">
        <v>60</v>
      </c>
      <c r="E196" s="19">
        <v>0</v>
      </c>
      <c r="F196" s="21">
        <v>0</v>
      </c>
      <c r="G196" s="8">
        <v>60</v>
      </c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2"/>
      <c r="AA196" s="39" t="str">
        <f>IF(Z196="","ERROR, Indique si tiene Política de Canje",VLOOKUP(Z196,'listas '!A:B,2,0))</f>
        <v>ERROR, Indique si tiene Política de Canje</v>
      </c>
      <c r="AB196" s="40" t="e">
        <f t="shared" si="24"/>
        <v>#VALUE!</v>
      </c>
      <c r="AC196" s="40"/>
      <c r="AD196" s="41" t="str">
        <f>IF(AC196="","ERROR, Indique plazo de entrega",VLOOKUP(AC196,'listas '!D:E,2,0))</f>
        <v>ERROR, Indique plazo de entrega</v>
      </c>
      <c r="AE196" s="12" t="e">
        <f t="shared" si="25"/>
        <v>#VALUE!</v>
      </c>
      <c r="AF196" s="12"/>
      <c r="AG196" s="41" t="str">
        <f>IF(AF196="","ERROR, Indique Número de Cartas Presentadas",VLOOKUP(AF196,'listas '!G:H,2,0))</f>
        <v>ERROR, Indique Número de Cartas Presentadas</v>
      </c>
      <c r="AH196" s="12" t="e">
        <f t="shared" si="26"/>
        <v>#VALUE!</v>
      </c>
      <c r="AI196" s="13"/>
      <c r="AJ196" s="39" t="str">
        <f>IF(AI196="","ERROR, Indique experiencia anterior",VLOOKUP(AI196,'listas '!M:N,2,0))</f>
        <v>ERROR, Indique experiencia anterior</v>
      </c>
      <c r="AK196" s="12" t="e">
        <f t="shared" si="27"/>
        <v>#VALUE!</v>
      </c>
      <c r="AL196" s="12"/>
      <c r="AM196" s="41" t="str">
        <f>IF(AL196="","ERROR, Indique Evaluación técnica",VLOOKUP(AL196,'listas '!P:Q,2,0))</f>
        <v>ERROR, Indique Evaluación técnica</v>
      </c>
      <c r="AN196" s="12" t="e">
        <f t="shared" si="28"/>
        <v>#VALUE!</v>
      </c>
      <c r="AO196" s="12"/>
      <c r="AP196" s="41" t="e">
        <f t="shared" si="29"/>
        <v>#VALUE!</v>
      </c>
      <c r="AQ196" s="12" t="e">
        <f t="shared" si="30"/>
        <v>#VALUE!</v>
      </c>
      <c r="AR196" s="12"/>
      <c r="AS196" s="12" t="e">
        <f>VLOOKUP(AR196,'listas '!V:W,2,0)</f>
        <v>#N/A</v>
      </c>
      <c r="AT196" s="12" t="e">
        <f t="shared" si="31"/>
        <v>#VALUE!</v>
      </c>
    </row>
    <row r="197" spans="1:46" ht="60" x14ac:dyDescent="0.25">
      <c r="A197" s="6">
        <v>201208</v>
      </c>
      <c r="B197" s="7" t="s">
        <v>233</v>
      </c>
      <c r="C197" s="24" t="s">
        <v>6</v>
      </c>
      <c r="D197" s="18">
        <v>225</v>
      </c>
      <c r="E197" s="19">
        <v>0</v>
      </c>
      <c r="F197" s="21">
        <v>0</v>
      </c>
      <c r="G197" s="8">
        <v>225</v>
      </c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2"/>
      <c r="AA197" s="39" t="str">
        <f>IF(Z197="","ERROR, Indique si tiene Política de Canje",VLOOKUP(Z197,'listas '!A:B,2,0))</f>
        <v>ERROR, Indique si tiene Política de Canje</v>
      </c>
      <c r="AB197" s="40" t="e">
        <f t="shared" si="24"/>
        <v>#VALUE!</v>
      </c>
      <c r="AC197" s="40"/>
      <c r="AD197" s="41" t="str">
        <f>IF(AC197="","ERROR, Indique plazo de entrega",VLOOKUP(AC197,'listas '!D:E,2,0))</f>
        <v>ERROR, Indique plazo de entrega</v>
      </c>
      <c r="AE197" s="12" t="e">
        <f t="shared" si="25"/>
        <v>#VALUE!</v>
      </c>
      <c r="AF197" s="12"/>
      <c r="AG197" s="41" t="str">
        <f>IF(AF197="","ERROR, Indique Número de Cartas Presentadas",VLOOKUP(AF197,'listas '!G:H,2,0))</f>
        <v>ERROR, Indique Número de Cartas Presentadas</v>
      </c>
      <c r="AH197" s="12" t="e">
        <f t="shared" si="26"/>
        <v>#VALUE!</v>
      </c>
      <c r="AI197" s="13"/>
      <c r="AJ197" s="39" t="str">
        <f>IF(AI197="","ERROR, Indique experiencia anterior",VLOOKUP(AI197,'listas '!M:N,2,0))</f>
        <v>ERROR, Indique experiencia anterior</v>
      </c>
      <c r="AK197" s="12" t="e">
        <f t="shared" si="27"/>
        <v>#VALUE!</v>
      </c>
      <c r="AL197" s="12"/>
      <c r="AM197" s="41" t="str">
        <f>IF(AL197="","ERROR, Indique Evaluación técnica",VLOOKUP(AL197,'listas '!P:Q,2,0))</f>
        <v>ERROR, Indique Evaluación técnica</v>
      </c>
      <c r="AN197" s="12" t="e">
        <f t="shared" si="28"/>
        <v>#VALUE!</v>
      </c>
      <c r="AO197" s="12"/>
      <c r="AP197" s="41" t="e">
        <f t="shared" si="29"/>
        <v>#VALUE!</v>
      </c>
      <c r="AQ197" s="12" t="e">
        <f t="shared" si="30"/>
        <v>#VALUE!</v>
      </c>
      <c r="AR197" s="12"/>
      <c r="AS197" s="12" t="e">
        <f>VLOOKUP(AR197,'listas '!V:W,2,0)</f>
        <v>#N/A</v>
      </c>
      <c r="AT197" s="12" t="e">
        <f t="shared" si="31"/>
        <v>#VALUE!</v>
      </c>
    </row>
    <row r="198" spans="1:46" ht="60" x14ac:dyDescent="0.25">
      <c r="A198" s="6">
        <v>180063</v>
      </c>
      <c r="B198" s="7" t="s">
        <v>234</v>
      </c>
      <c r="C198" s="7" t="s">
        <v>6</v>
      </c>
      <c r="D198" s="18">
        <v>34</v>
      </c>
      <c r="E198" s="19">
        <v>0</v>
      </c>
      <c r="F198" s="21">
        <v>0</v>
      </c>
      <c r="G198" s="8">
        <v>34</v>
      </c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2"/>
      <c r="AA198" s="39" t="str">
        <f>IF(Z198="","ERROR, Indique si tiene Política de Canje",VLOOKUP(Z198,'listas '!A:B,2,0))</f>
        <v>ERROR, Indique si tiene Política de Canje</v>
      </c>
      <c r="AB198" s="40" t="e">
        <f t="shared" si="24"/>
        <v>#VALUE!</v>
      </c>
      <c r="AC198" s="40"/>
      <c r="AD198" s="41" t="str">
        <f>IF(AC198="","ERROR, Indique plazo de entrega",VLOOKUP(AC198,'listas '!D:E,2,0))</f>
        <v>ERROR, Indique plazo de entrega</v>
      </c>
      <c r="AE198" s="12" t="e">
        <f t="shared" si="25"/>
        <v>#VALUE!</v>
      </c>
      <c r="AF198" s="12"/>
      <c r="AG198" s="41" t="str">
        <f>IF(AF198="","ERROR, Indique Número de Cartas Presentadas",VLOOKUP(AF198,'listas '!G:H,2,0))</f>
        <v>ERROR, Indique Número de Cartas Presentadas</v>
      </c>
      <c r="AH198" s="12" t="e">
        <f t="shared" si="26"/>
        <v>#VALUE!</v>
      </c>
      <c r="AI198" s="13"/>
      <c r="AJ198" s="39" t="str">
        <f>IF(AI198="","ERROR, Indique experiencia anterior",VLOOKUP(AI198,'listas '!M:N,2,0))</f>
        <v>ERROR, Indique experiencia anterior</v>
      </c>
      <c r="AK198" s="12" t="e">
        <f t="shared" si="27"/>
        <v>#VALUE!</v>
      </c>
      <c r="AL198" s="12"/>
      <c r="AM198" s="41" t="str">
        <f>IF(AL198="","ERROR, Indique Evaluación técnica",VLOOKUP(AL198,'listas '!P:Q,2,0))</f>
        <v>ERROR, Indique Evaluación técnica</v>
      </c>
      <c r="AN198" s="12" t="e">
        <f t="shared" si="28"/>
        <v>#VALUE!</v>
      </c>
      <c r="AO198" s="12"/>
      <c r="AP198" s="41" t="e">
        <f t="shared" si="29"/>
        <v>#VALUE!</v>
      </c>
      <c r="AQ198" s="12" t="e">
        <f t="shared" si="30"/>
        <v>#VALUE!</v>
      </c>
      <c r="AR198" s="12"/>
      <c r="AS198" s="12" t="e">
        <f>VLOOKUP(AR198,'listas '!V:W,2,0)</f>
        <v>#N/A</v>
      </c>
      <c r="AT198" s="12" t="e">
        <f t="shared" si="31"/>
        <v>#VALUE!</v>
      </c>
    </row>
    <row r="199" spans="1:46" ht="60" x14ac:dyDescent="0.25">
      <c r="A199" s="6">
        <v>200209</v>
      </c>
      <c r="B199" s="7" t="s">
        <v>235</v>
      </c>
      <c r="C199" s="24" t="s">
        <v>26</v>
      </c>
      <c r="D199" s="18">
        <v>95</v>
      </c>
      <c r="E199" s="19">
        <v>0</v>
      </c>
      <c r="F199" s="21">
        <v>0</v>
      </c>
      <c r="G199" s="8">
        <v>95</v>
      </c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2"/>
      <c r="AA199" s="39" t="str">
        <f>IF(Z199="","ERROR, Indique si tiene Política de Canje",VLOOKUP(Z199,'listas '!A:B,2,0))</f>
        <v>ERROR, Indique si tiene Política de Canje</v>
      </c>
      <c r="AB199" s="40" t="e">
        <f t="shared" si="24"/>
        <v>#VALUE!</v>
      </c>
      <c r="AC199" s="40"/>
      <c r="AD199" s="41" t="str">
        <f>IF(AC199="","ERROR, Indique plazo de entrega",VLOOKUP(AC199,'listas '!D:E,2,0))</f>
        <v>ERROR, Indique plazo de entrega</v>
      </c>
      <c r="AE199" s="12" t="e">
        <f t="shared" si="25"/>
        <v>#VALUE!</v>
      </c>
      <c r="AF199" s="12"/>
      <c r="AG199" s="41" t="str">
        <f>IF(AF199="","ERROR, Indique Número de Cartas Presentadas",VLOOKUP(AF199,'listas '!G:H,2,0))</f>
        <v>ERROR, Indique Número de Cartas Presentadas</v>
      </c>
      <c r="AH199" s="12" t="e">
        <f t="shared" si="26"/>
        <v>#VALUE!</v>
      </c>
      <c r="AI199" s="13"/>
      <c r="AJ199" s="39" t="str">
        <f>IF(AI199="","ERROR, Indique experiencia anterior",VLOOKUP(AI199,'listas '!M:N,2,0))</f>
        <v>ERROR, Indique experiencia anterior</v>
      </c>
      <c r="AK199" s="12" t="e">
        <f t="shared" si="27"/>
        <v>#VALUE!</v>
      </c>
      <c r="AL199" s="12"/>
      <c r="AM199" s="41" t="str">
        <f>IF(AL199="","ERROR, Indique Evaluación técnica",VLOOKUP(AL199,'listas '!P:Q,2,0))</f>
        <v>ERROR, Indique Evaluación técnica</v>
      </c>
      <c r="AN199" s="12" t="e">
        <f t="shared" si="28"/>
        <v>#VALUE!</v>
      </c>
      <c r="AO199" s="12"/>
      <c r="AP199" s="41" t="e">
        <f t="shared" si="29"/>
        <v>#VALUE!</v>
      </c>
      <c r="AQ199" s="12" t="e">
        <f t="shared" si="30"/>
        <v>#VALUE!</v>
      </c>
      <c r="AR199" s="12"/>
      <c r="AS199" s="12" t="e">
        <f>VLOOKUP(AR199,'listas '!V:W,2,0)</f>
        <v>#N/A</v>
      </c>
      <c r="AT199" s="12" t="e">
        <f t="shared" si="31"/>
        <v>#VALUE!</v>
      </c>
    </row>
    <row r="200" spans="1:46" ht="60" x14ac:dyDescent="0.25">
      <c r="A200" s="6">
        <v>204363</v>
      </c>
      <c r="B200" s="7" t="s">
        <v>236</v>
      </c>
      <c r="C200" s="24" t="s">
        <v>6</v>
      </c>
      <c r="D200" s="18">
        <v>5</v>
      </c>
      <c r="E200" s="19">
        <v>0</v>
      </c>
      <c r="F200" s="21">
        <v>0</v>
      </c>
      <c r="G200" s="8">
        <v>5</v>
      </c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2"/>
      <c r="AA200" s="39" t="str">
        <f>IF(Z200="","ERROR, Indique si tiene Política de Canje",VLOOKUP(Z200,'listas '!A:B,2,0))</f>
        <v>ERROR, Indique si tiene Política de Canje</v>
      </c>
      <c r="AB200" s="40" t="e">
        <f t="shared" si="24"/>
        <v>#VALUE!</v>
      </c>
      <c r="AC200" s="40"/>
      <c r="AD200" s="41" t="str">
        <f>IF(AC200="","ERROR, Indique plazo de entrega",VLOOKUP(AC200,'listas '!D:E,2,0))</f>
        <v>ERROR, Indique plazo de entrega</v>
      </c>
      <c r="AE200" s="12" t="e">
        <f t="shared" si="25"/>
        <v>#VALUE!</v>
      </c>
      <c r="AF200" s="12"/>
      <c r="AG200" s="41" t="str">
        <f>IF(AF200="","ERROR, Indique Número de Cartas Presentadas",VLOOKUP(AF200,'listas '!G:H,2,0))</f>
        <v>ERROR, Indique Número de Cartas Presentadas</v>
      </c>
      <c r="AH200" s="12" t="e">
        <f t="shared" si="26"/>
        <v>#VALUE!</v>
      </c>
      <c r="AI200" s="13"/>
      <c r="AJ200" s="39" t="str">
        <f>IF(AI200="","ERROR, Indique experiencia anterior",VLOOKUP(AI200,'listas '!M:N,2,0))</f>
        <v>ERROR, Indique experiencia anterior</v>
      </c>
      <c r="AK200" s="12" t="e">
        <f t="shared" si="27"/>
        <v>#VALUE!</v>
      </c>
      <c r="AL200" s="12"/>
      <c r="AM200" s="41" t="str">
        <f>IF(AL200="","ERROR, Indique Evaluación técnica",VLOOKUP(AL200,'listas '!P:Q,2,0))</f>
        <v>ERROR, Indique Evaluación técnica</v>
      </c>
      <c r="AN200" s="12" t="e">
        <f t="shared" si="28"/>
        <v>#VALUE!</v>
      </c>
      <c r="AO200" s="12"/>
      <c r="AP200" s="41" t="e">
        <f t="shared" si="29"/>
        <v>#VALUE!</v>
      </c>
      <c r="AQ200" s="12" t="e">
        <f t="shared" si="30"/>
        <v>#VALUE!</v>
      </c>
      <c r="AR200" s="12"/>
      <c r="AS200" s="12" t="e">
        <f>VLOOKUP(AR200,'listas '!V:W,2,0)</f>
        <v>#N/A</v>
      </c>
      <c r="AT200" s="12" t="e">
        <f t="shared" si="31"/>
        <v>#VALUE!</v>
      </c>
    </row>
    <row r="201" spans="1:46" ht="60" x14ac:dyDescent="0.25">
      <c r="A201" s="6">
        <v>205848</v>
      </c>
      <c r="B201" s="7" t="s">
        <v>237</v>
      </c>
      <c r="C201" s="24" t="s">
        <v>26</v>
      </c>
      <c r="D201" s="18">
        <v>2510</v>
      </c>
      <c r="E201" s="19">
        <v>0</v>
      </c>
      <c r="F201" s="21">
        <v>0</v>
      </c>
      <c r="G201" s="8">
        <v>2510</v>
      </c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2"/>
      <c r="AA201" s="39" t="str">
        <f>IF(Z201="","ERROR, Indique si tiene Política de Canje",VLOOKUP(Z201,'listas '!A:B,2,0))</f>
        <v>ERROR, Indique si tiene Política de Canje</v>
      </c>
      <c r="AB201" s="40" t="e">
        <f t="shared" si="24"/>
        <v>#VALUE!</v>
      </c>
      <c r="AC201" s="40"/>
      <c r="AD201" s="41" t="str">
        <f>IF(AC201="","ERROR, Indique plazo de entrega",VLOOKUP(AC201,'listas '!D:E,2,0))</f>
        <v>ERROR, Indique plazo de entrega</v>
      </c>
      <c r="AE201" s="12" t="e">
        <f t="shared" si="25"/>
        <v>#VALUE!</v>
      </c>
      <c r="AF201" s="12"/>
      <c r="AG201" s="41" t="str">
        <f>IF(AF201="","ERROR, Indique Número de Cartas Presentadas",VLOOKUP(AF201,'listas '!G:H,2,0))</f>
        <v>ERROR, Indique Número de Cartas Presentadas</v>
      </c>
      <c r="AH201" s="12" t="e">
        <f t="shared" si="26"/>
        <v>#VALUE!</v>
      </c>
      <c r="AI201" s="13"/>
      <c r="AJ201" s="39" t="str">
        <f>IF(AI201="","ERROR, Indique experiencia anterior",VLOOKUP(AI201,'listas '!M:N,2,0))</f>
        <v>ERROR, Indique experiencia anterior</v>
      </c>
      <c r="AK201" s="12" t="e">
        <f t="shared" si="27"/>
        <v>#VALUE!</v>
      </c>
      <c r="AL201" s="12"/>
      <c r="AM201" s="41" t="str">
        <f>IF(AL201="","ERROR, Indique Evaluación técnica",VLOOKUP(AL201,'listas '!P:Q,2,0))</f>
        <v>ERROR, Indique Evaluación técnica</v>
      </c>
      <c r="AN201" s="12" t="e">
        <f t="shared" si="28"/>
        <v>#VALUE!</v>
      </c>
      <c r="AO201" s="12"/>
      <c r="AP201" s="41" t="e">
        <f t="shared" si="29"/>
        <v>#VALUE!</v>
      </c>
      <c r="AQ201" s="12" t="e">
        <f t="shared" si="30"/>
        <v>#VALUE!</v>
      </c>
      <c r="AR201" s="12"/>
      <c r="AS201" s="12" t="e">
        <f>VLOOKUP(AR201,'listas '!V:W,2,0)</f>
        <v>#N/A</v>
      </c>
      <c r="AT201" s="12" t="e">
        <f t="shared" si="31"/>
        <v>#VALUE!</v>
      </c>
    </row>
    <row r="202" spans="1:46" ht="60" x14ac:dyDescent="0.25">
      <c r="A202" s="9">
        <v>200212</v>
      </c>
      <c r="B202" s="10" t="s">
        <v>238</v>
      </c>
      <c r="C202" s="24" t="s">
        <v>15</v>
      </c>
      <c r="D202" s="18">
        <v>32</v>
      </c>
      <c r="E202" s="19">
        <v>0</v>
      </c>
      <c r="F202" s="21">
        <v>0</v>
      </c>
      <c r="G202" s="8">
        <v>32</v>
      </c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2"/>
      <c r="AA202" s="39" t="str">
        <f>IF(Z202="","ERROR, Indique si tiene Política de Canje",VLOOKUP(Z202,'listas '!A:B,2,0))</f>
        <v>ERROR, Indique si tiene Política de Canje</v>
      </c>
      <c r="AB202" s="40" t="e">
        <f t="shared" si="24"/>
        <v>#VALUE!</v>
      </c>
      <c r="AC202" s="40"/>
      <c r="AD202" s="41" t="str">
        <f>IF(AC202="","ERROR, Indique plazo de entrega",VLOOKUP(AC202,'listas '!D:E,2,0))</f>
        <v>ERROR, Indique plazo de entrega</v>
      </c>
      <c r="AE202" s="12" t="e">
        <f t="shared" si="25"/>
        <v>#VALUE!</v>
      </c>
      <c r="AF202" s="12"/>
      <c r="AG202" s="41" t="str">
        <f>IF(AF202="","ERROR, Indique Número de Cartas Presentadas",VLOOKUP(AF202,'listas '!G:H,2,0))</f>
        <v>ERROR, Indique Número de Cartas Presentadas</v>
      </c>
      <c r="AH202" s="12" t="e">
        <f t="shared" si="26"/>
        <v>#VALUE!</v>
      </c>
      <c r="AI202" s="13"/>
      <c r="AJ202" s="39" t="str">
        <f>IF(AI202="","ERROR, Indique experiencia anterior",VLOOKUP(AI202,'listas '!M:N,2,0))</f>
        <v>ERROR, Indique experiencia anterior</v>
      </c>
      <c r="AK202" s="12" t="e">
        <f t="shared" si="27"/>
        <v>#VALUE!</v>
      </c>
      <c r="AL202" s="12"/>
      <c r="AM202" s="41" t="str">
        <f>IF(AL202="","ERROR, Indique Evaluación técnica",VLOOKUP(AL202,'listas '!P:Q,2,0))</f>
        <v>ERROR, Indique Evaluación técnica</v>
      </c>
      <c r="AN202" s="12" t="e">
        <f t="shared" si="28"/>
        <v>#VALUE!</v>
      </c>
      <c r="AO202" s="12"/>
      <c r="AP202" s="41" t="e">
        <f t="shared" si="29"/>
        <v>#VALUE!</v>
      </c>
      <c r="AQ202" s="12" t="e">
        <f t="shared" si="30"/>
        <v>#VALUE!</v>
      </c>
      <c r="AR202" s="12"/>
      <c r="AS202" s="12" t="e">
        <f>VLOOKUP(AR202,'listas '!V:W,2,0)</f>
        <v>#N/A</v>
      </c>
      <c r="AT202" s="12" t="e">
        <f t="shared" si="31"/>
        <v>#VALUE!</v>
      </c>
    </row>
    <row r="203" spans="1:46" ht="60" x14ac:dyDescent="0.25">
      <c r="A203" s="6">
        <v>200213</v>
      </c>
      <c r="B203" s="7" t="s">
        <v>239</v>
      </c>
      <c r="C203" s="24" t="s">
        <v>15</v>
      </c>
      <c r="D203" s="18">
        <v>175</v>
      </c>
      <c r="E203" s="19">
        <v>0</v>
      </c>
      <c r="F203" s="21">
        <v>0</v>
      </c>
      <c r="G203" s="8">
        <v>175</v>
      </c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2"/>
      <c r="AA203" s="39" t="str">
        <f>IF(Z203="","ERROR, Indique si tiene Política de Canje",VLOOKUP(Z203,'listas '!A:B,2,0))</f>
        <v>ERROR, Indique si tiene Política de Canje</v>
      </c>
      <c r="AB203" s="40" t="e">
        <f t="shared" si="24"/>
        <v>#VALUE!</v>
      </c>
      <c r="AC203" s="40"/>
      <c r="AD203" s="41" t="str">
        <f>IF(AC203="","ERROR, Indique plazo de entrega",VLOOKUP(AC203,'listas '!D:E,2,0))</f>
        <v>ERROR, Indique plazo de entrega</v>
      </c>
      <c r="AE203" s="12" t="e">
        <f t="shared" si="25"/>
        <v>#VALUE!</v>
      </c>
      <c r="AF203" s="12"/>
      <c r="AG203" s="41" t="str">
        <f>IF(AF203="","ERROR, Indique Número de Cartas Presentadas",VLOOKUP(AF203,'listas '!G:H,2,0))</f>
        <v>ERROR, Indique Número de Cartas Presentadas</v>
      </c>
      <c r="AH203" s="12" t="e">
        <f t="shared" si="26"/>
        <v>#VALUE!</v>
      </c>
      <c r="AI203" s="13"/>
      <c r="AJ203" s="39" t="str">
        <f>IF(AI203="","ERROR, Indique experiencia anterior",VLOOKUP(AI203,'listas '!M:N,2,0))</f>
        <v>ERROR, Indique experiencia anterior</v>
      </c>
      <c r="AK203" s="12" t="e">
        <f t="shared" si="27"/>
        <v>#VALUE!</v>
      </c>
      <c r="AL203" s="12"/>
      <c r="AM203" s="41" t="str">
        <f>IF(AL203="","ERROR, Indique Evaluación técnica",VLOOKUP(AL203,'listas '!P:Q,2,0))</f>
        <v>ERROR, Indique Evaluación técnica</v>
      </c>
      <c r="AN203" s="12" t="e">
        <f t="shared" si="28"/>
        <v>#VALUE!</v>
      </c>
      <c r="AO203" s="12"/>
      <c r="AP203" s="41" t="e">
        <f t="shared" si="29"/>
        <v>#VALUE!</v>
      </c>
      <c r="AQ203" s="12" t="e">
        <f t="shared" si="30"/>
        <v>#VALUE!</v>
      </c>
      <c r="AR203" s="12"/>
      <c r="AS203" s="12" t="e">
        <f>VLOOKUP(AR203,'listas '!V:W,2,0)</f>
        <v>#N/A</v>
      </c>
      <c r="AT203" s="12" t="e">
        <f t="shared" si="31"/>
        <v>#VALUE!</v>
      </c>
    </row>
    <row r="204" spans="1:46" ht="60" x14ac:dyDescent="0.25">
      <c r="A204" s="6">
        <v>185144</v>
      </c>
      <c r="B204" s="7" t="s">
        <v>240</v>
      </c>
      <c r="C204" s="24" t="s">
        <v>8</v>
      </c>
      <c r="D204" s="18">
        <v>17</v>
      </c>
      <c r="E204" s="19">
        <v>0</v>
      </c>
      <c r="F204" s="21">
        <v>0</v>
      </c>
      <c r="G204" s="8">
        <v>17</v>
      </c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2"/>
      <c r="AA204" s="39" t="str">
        <f>IF(Z204="","ERROR, Indique si tiene Política de Canje",VLOOKUP(Z204,'listas '!A:B,2,0))</f>
        <v>ERROR, Indique si tiene Política de Canje</v>
      </c>
      <c r="AB204" s="40" t="e">
        <f t="shared" si="24"/>
        <v>#VALUE!</v>
      </c>
      <c r="AC204" s="40"/>
      <c r="AD204" s="41" t="str">
        <f>IF(AC204="","ERROR, Indique plazo de entrega",VLOOKUP(AC204,'listas '!D:E,2,0))</f>
        <v>ERROR, Indique plazo de entrega</v>
      </c>
      <c r="AE204" s="12" t="e">
        <f t="shared" si="25"/>
        <v>#VALUE!</v>
      </c>
      <c r="AF204" s="12"/>
      <c r="AG204" s="41" t="str">
        <f>IF(AF204="","ERROR, Indique Número de Cartas Presentadas",VLOOKUP(AF204,'listas '!G:H,2,0))</f>
        <v>ERROR, Indique Número de Cartas Presentadas</v>
      </c>
      <c r="AH204" s="12" t="e">
        <f t="shared" si="26"/>
        <v>#VALUE!</v>
      </c>
      <c r="AI204" s="13"/>
      <c r="AJ204" s="39" t="str">
        <f>IF(AI204="","ERROR, Indique experiencia anterior",VLOOKUP(AI204,'listas '!M:N,2,0))</f>
        <v>ERROR, Indique experiencia anterior</v>
      </c>
      <c r="AK204" s="12" t="e">
        <f t="shared" si="27"/>
        <v>#VALUE!</v>
      </c>
      <c r="AL204" s="12"/>
      <c r="AM204" s="41" t="str">
        <f>IF(AL204="","ERROR, Indique Evaluación técnica",VLOOKUP(AL204,'listas '!P:Q,2,0))</f>
        <v>ERROR, Indique Evaluación técnica</v>
      </c>
      <c r="AN204" s="12" t="e">
        <f t="shared" si="28"/>
        <v>#VALUE!</v>
      </c>
      <c r="AO204" s="12"/>
      <c r="AP204" s="41" t="e">
        <f t="shared" si="29"/>
        <v>#VALUE!</v>
      </c>
      <c r="AQ204" s="12" t="e">
        <f t="shared" si="30"/>
        <v>#VALUE!</v>
      </c>
      <c r="AR204" s="12"/>
      <c r="AS204" s="12" t="e">
        <f>VLOOKUP(AR204,'listas '!V:W,2,0)</f>
        <v>#N/A</v>
      </c>
      <c r="AT204" s="12" t="e">
        <f t="shared" si="31"/>
        <v>#VALUE!</v>
      </c>
    </row>
    <row r="205" spans="1:46" ht="60" x14ac:dyDescent="0.25">
      <c r="A205" s="9">
        <v>200214</v>
      </c>
      <c r="B205" s="10" t="s">
        <v>241</v>
      </c>
      <c r="C205" s="24" t="s">
        <v>161</v>
      </c>
      <c r="D205" s="18">
        <v>318</v>
      </c>
      <c r="E205" s="19">
        <v>0</v>
      </c>
      <c r="F205" s="21">
        <v>0</v>
      </c>
      <c r="G205" s="8">
        <v>318</v>
      </c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2"/>
      <c r="AA205" s="39" t="str">
        <f>IF(Z205="","ERROR, Indique si tiene Política de Canje",VLOOKUP(Z205,'listas '!A:B,2,0))</f>
        <v>ERROR, Indique si tiene Política de Canje</v>
      </c>
      <c r="AB205" s="40" t="e">
        <f t="shared" si="24"/>
        <v>#VALUE!</v>
      </c>
      <c r="AC205" s="40"/>
      <c r="AD205" s="41" t="str">
        <f>IF(AC205="","ERROR, Indique plazo de entrega",VLOOKUP(AC205,'listas '!D:E,2,0))</f>
        <v>ERROR, Indique plazo de entrega</v>
      </c>
      <c r="AE205" s="12" t="e">
        <f t="shared" si="25"/>
        <v>#VALUE!</v>
      </c>
      <c r="AF205" s="12"/>
      <c r="AG205" s="41" t="str">
        <f>IF(AF205="","ERROR, Indique Número de Cartas Presentadas",VLOOKUP(AF205,'listas '!G:H,2,0))</f>
        <v>ERROR, Indique Número de Cartas Presentadas</v>
      </c>
      <c r="AH205" s="12" t="e">
        <f t="shared" si="26"/>
        <v>#VALUE!</v>
      </c>
      <c r="AI205" s="13"/>
      <c r="AJ205" s="39" t="str">
        <f>IF(AI205="","ERROR, Indique experiencia anterior",VLOOKUP(AI205,'listas '!M:N,2,0))</f>
        <v>ERROR, Indique experiencia anterior</v>
      </c>
      <c r="AK205" s="12" t="e">
        <f t="shared" si="27"/>
        <v>#VALUE!</v>
      </c>
      <c r="AL205" s="12"/>
      <c r="AM205" s="41" t="str">
        <f>IF(AL205="","ERROR, Indique Evaluación técnica",VLOOKUP(AL205,'listas '!P:Q,2,0))</f>
        <v>ERROR, Indique Evaluación técnica</v>
      </c>
      <c r="AN205" s="12" t="e">
        <f t="shared" si="28"/>
        <v>#VALUE!</v>
      </c>
      <c r="AO205" s="12"/>
      <c r="AP205" s="41" t="e">
        <f t="shared" si="29"/>
        <v>#VALUE!</v>
      </c>
      <c r="AQ205" s="12" t="e">
        <f t="shared" si="30"/>
        <v>#VALUE!</v>
      </c>
      <c r="AR205" s="12"/>
      <c r="AS205" s="12" t="e">
        <f>VLOOKUP(AR205,'listas '!V:W,2,0)</f>
        <v>#N/A</v>
      </c>
      <c r="AT205" s="12" t="e">
        <f t="shared" si="31"/>
        <v>#VALUE!</v>
      </c>
    </row>
    <row r="206" spans="1:46" ht="60" x14ac:dyDescent="0.25">
      <c r="A206" s="9">
        <v>150014</v>
      </c>
      <c r="B206" s="10" t="s">
        <v>242</v>
      </c>
      <c r="C206" s="24" t="s">
        <v>8</v>
      </c>
      <c r="D206" s="18">
        <v>1053</v>
      </c>
      <c r="E206" s="19">
        <v>0</v>
      </c>
      <c r="F206" s="21">
        <v>10</v>
      </c>
      <c r="G206" s="8">
        <v>1063</v>
      </c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2"/>
      <c r="AA206" s="39" t="str">
        <f>IF(Z206="","ERROR, Indique si tiene Política de Canje",VLOOKUP(Z206,'listas '!A:B,2,0))</f>
        <v>ERROR, Indique si tiene Política de Canje</v>
      </c>
      <c r="AB206" s="40" t="e">
        <f t="shared" si="24"/>
        <v>#VALUE!</v>
      </c>
      <c r="AC206" s="40"/>
      <c r="AD206" s="41" t="str">
        <f>IF(AC206="","ERROR, Indique plazo de entrega",VLOOKUP(AC206,'listas '!D:E,2,0))</f>
        <v>ERROR, Indique plazo de entrega</v>
      </c>
      <c r="AE206" s="12" t="e">
        <f t="shared" si="25"/>
        <v>#VALUE!</v>
      </c>
      <c r="AF206" s="12"/>
      <c r="AG206" s="41" t="str">
        <f>IF(AF206="","ERROR, Indique Número de Cartas Presentadas",VLOOKUP(AF206,'listas '!G:H,2,0))</f>
        <v>ERROR, Indique Número de Cartas Presentadas</v>
      </c>
      <c r="AH206" s="12" t="e">
        <f t="shared" si="26"/>
        <v>#VALUE!</v>
      </c>
      <c r="AI206" s="13"/>
      <c r="AJ206" s="39" t="str">
        <f>IF(AI206="","ERROR, Indique experiencia anterior",VLOOKUP(AI206,'listas '!M:N,2,0))</f>
        <v>ERROR, Indique experiencia anterior</v>
      </c>
      <c r="AK206" s="12" t="e">
        <f t="shared" si="27"/>
        <v>#VALUE!</v>
      </c>
      <c r="AL206" s="12"/>
      <c r="AM206" s="41" t="str">
        <f>IF(AL206="","ERROR, Indique Evaluación técnica",VLOOKUP(AL206,'listas '!P:Q,2,0))</f>
        <v>ERROR, Indique Evaluación técnica</v>
      </c>
      <c r="AN206" s="12" t="e">
        <f t="shared" si="28"/>
        <v>#VALUE!</v>
      </c>
      <c r="AO206" s="12"/>
      <c r="AP206" s="41" t="e">
        <f t="shared" si="29"/>
        <v>#VALUE!</v>
      </c>
      <c r="AQ206" s="12" t="e">
        <f t="shared" si="30"/>
        <v>#VALUE!</v>
      </c>
      <c r="AR206" s="12"/>
      <c r="AS206" s="12" t="e">
        <f>VLOOKUP(AR206,'listas '!V:W,2,0)</f>
        <v>#N/A</v>
      </c>
      <c r="AT206" s="12" t="e">
        <f t="shared" si="31"/>
        <v>#VALUE!</v>
      </c>
    </row>
    <row r="207" spans="1:46" ht="60" x14ac:dyDescent="0.25">
      <c r="A207" s="9">
        <v>150015</v>
      </c>
      <c r="B207" s="10" t="s">
        <v>243</v>
      </c>
      <c r="C207" s="24" t="s">
        <v>8</v>
      </c>
      <c r="D207" s="18">
        <v>887</v>
      </c>
      <c r="E207" s="19">
        <v>0</v>
      </c>
      <c r="F207" s="21">
        <v>10</v>
      </c>
      <c r="G207" s="8">
        <v>897</v>
      </c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2"/>
      <c r="AA207" s="39" t="str">
        <f>IF(Z207="","ERROR, Indique si tiene Política de Canje",VLOOKUP(Z207,'listas '!A:B,2,0))</f>
        <v>ERROR, Indique si tiene Política de Canje</v>
      </c>
      <c r="AB207" s="40" t="e">
        <f t="shared" si="24"/>
        <v>#VALUE!</v>
      </c>
      <c r="AC207" s="40"/>
      <c r="AD207" s="41" t="str">
        <f>IF(AC207="","ERROR, Indique plazo de entrega",VLOOKUP(AC207,'listas '!D:E,2,0))</f>
        <v>ERROR, Indique plazo de entrega</v>
      </c>
      <c r="AE207" s="12" t="e">
        <f t="shared" si="25"/>
        <v>#VALUE!</v>
      </c>
      <c r="AF207" s="12"/>
      <c r="AG207" s="41" t="str">
        <f>IF(AF207="","ERROR, Indique Número de Cartas Presentadas",VLOOKUP(AF207,'listas '!G:H,2,0))</f>
        <v>ERROR, Indique Número de Cartas Presentadas</v>
      </c>
      <c r="AH207" s="12" t="e">
        <f t="shared" si="26"/>
        <v>#VALUE!</v>
      </c>
      <c r="AI207" s="13"/>
      <c r="AJ207" s="39" t="str">
        <f>IF(AI207="","ERROR, Indique experiencia anterior",VLOOKUP(AI207,'listas '!M:N,2,0))</f>
        <v>ERROR, Indique experiencia anterior</v>
      </c>
      <c r="AK207" s="12" t="e">
        <f t="shared" si="27"/>
        <v>#VALUE!</v>
      </c>
      <c r="AL207" s="12"/>
      <c r="AM207" s="41" t="str">
        <f>IF(AL207="","ERROR, Indique Evaluación técnica",VLOOKUP(AL207,'listas '!P:Q,2,0))</f>
        <v>ERROR, Indique Evaluación técnica</v>
      </c>
      <c r="AN207" s="12" t="e">
        <f t="shared" si="28"/>
        <v>#VALUE!</v>
      </c>
      <c r="AO207" s="12"/>
      <c r="AP207" s="41" t="e">
        <f t="shared" si="29"/>
        <v>#VALUE!</v>
      </c>
      <c r="AQ207" s="12" t="e">
        <f t="shared" si="30"/>
        <v>#VALUE!</v>
      </c>
      <c r="AR207" s="12"/>
      <c r="AS207" s="12" t="e">
        <f>VLOOKUP(AR207,'listas '!V:W,2,0)</f>
        <v>#N/A</v>
      </c>
      <c r="AT207" s="12" t="e">
        <f t="shared" si="31"/>
        <v>#VALUE!</v>
      </c>
    </row>
    <row r="208" spans="1:46" ht="60" x14ac:dyDescent="0.25">
      <c r="A208" s="9">
        <v>150016</v>
      </c>
      <c r="B208" s="10" t="s">
        <v>244</v>
      </c>
      <c r="C208" s="24" t="s">
        <v>8</v>
      </c>
      <c r="D208" s="18">
        <v>33</v>
      </c>
      <c r="E208" s="19">
        <v>0</v>
      </c>
      <c r="F208" s="21">
        <v>10</v>
      </c>
      <c r="G208" s="8">
        <v>43</v>
      </c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2"/>
      <c r="AA208" s="39" t="str">
        <f>IF(Z208="","ERROR, Indique si tiene Política de Canje",VLOOKUP(Z208,'listas '!A:B,2,0))</f>
        <v>ERROR, Indique si tiene Política de Canje</v>
      </c>
      <c r="AB208" s="40" t="e">
        <f t="shared" si="24"/>
        <v>#VALUE!</v>
      </c>
      <c r="AC208" s="40"/>
      <c r="AD208" s="41" t="str">
        <f>IF(AC208="","ERROR, Indique plazo de entrega",VLOOKUP(AC208,'listas '!D:E,2,0))</f>
        <v>ERROR, Indique plazo de entrega</v>
      </c>
      <c r="AE208" s="12" t="e">
        <f t="shared" si="25"/>
        <v>#VALUE!</v>
      </c>
      <c r="AF208" s="12"/>
      <c r="AG208" s="41" t="str">
        <f>IF(AF208="","ERROR, Indique Número de Cartas Presentadas",VLOOKUP(AF208,'listas '!G:H,2,0))</f>
        <v>ERROR, Indique Número de Cartas Presentadas</v>
      </c>
      <c r="AH208" s="12" t="e">
        <f t="shared" si="26"/>
        <v>#VALUE!</v>
      </c>
      <c r="AI208" s="13"/>
      <c r="AJ208" s="39" t="str">
        <f>IF(AI208="","ERROR, Indique experiencia anterior",VLOOKUP(AI208,'listas '!M:N,2,0))</f>
        <v>ERROR, Indique experiencia anterior</v>
      </c>
      <c r="AK208" s="12" t="e">
        <f t="shared" si="27"/>
        <v>#VALUE!</v>
      </c>
      <c r="AL208" s="12"/>
      <c r="AM208" s="41" t="str">
        <f>IF(AL208="","ERROR, Indique Evaluación técnica",VLOOKUP(AL208,'listas '!P:Q,2,0))</f>
        <v>ERROR, Indique Evaluación técnica</v>
      </c>
      <c r="AN208" s="12" t="e">
        <f t="shared" si="28"/>
        <v>#VALUE!</v>
      </c>
      <c r="AO208" s="12"/>
      <c r="AP208" s="41" t="e">
        <f t="shared" si="29"/>
        <v>#VALUE!</v>
      </c>
      <c r="AQ208" s="12" t="e">
        <f t="shared" si="30"/>
        <v>#VALUE!</v>
      </c>
      <c r="AR208" s="12"/>
      <c r="AS208" s="12" t="e">
        <f>VLOOKUP(AR208,'listas '!V:W,2,0)</f>
        <v>#N/A</v>
      </c>
      <c r="AT208" s="12" t="e">
        <f t="shared" si="31"/>
        <v>#VALUE!</v>
      </c>
    </row>
    <row r="209" spans="1:46" ht="60" x14ac:dyDescent="0.25">
      <c r="A209" s="9">
        <v>150017</v>
      </c>
      <c r="B209" s="10" t="s">
        <v>245</v>
      </c>
      <c r="C209" s="24" t="s">
        <v>8</v>
      </c>
      <c r="D209" s="18">
        <v>226</v>
      </c>
      <c r="E209" s="19">
        <v>0</v>
      </c>
      <c r="F209" s="21">
        <v>0</v>
      </c>
      <c r="G209" s="8">
        <v>226</v>
      </c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2"/>
      <c r="AA209" s="39" t="str">
        <f>IF(Z209="","ERROR, Indique si tiene Política de Canje",VLOOKUP(Z209,'listas '!A:B,2,0))</f>
        <v>ERROR, Indique si tiene Política de Canje</v>
      </c>
      <c r="AB209" s="40" t="e">
        <f t="shared" si="24"/>
        <v>#VALUE!</v>
      </c>
      <c r="AC209" s="40"/>
      <c r="AD209" s="41" t="str">
        <f>IF(AC209="","ERROR, Indique plazo de entrega",VLOOKUP(AC209,'listas '!D:E,2,0))</f>
        <v>ERROR, Indique plazo de entrega</v>
      </c>
      <c r="AE209" s="12" t="e">
        <f t="shared" si="25"/>
        <v>#VALUE!</v>
      </c>
      <c r="AF209" s="12"/>
      <c r="AG209" s="41" t="str">
        <f>IF(AF209="","ERROR, Indique Número de Cartas Presentadas",VLOOKUP(AF209,'listas '!G:H,2,0))</f>
        <v>ERROR, Indique Número de Cartas Presentadas</v>
      </c>
      <c r="AH209" s="12" t="e">
        <f t="shared" si="26"/>
        <v>#VALUE!</v>
      </c>
      <c r="AI209" s="13"/>
      <c r="AJ209" s="39" t="str">
        <f>IF(AI209="","ERROR, Indique experiencia anterior",VLOOKUP(AI209,'listas '!M:N,2,0))</f>
        <v>ERROR, Indique experiencia anterior</v>
      </c>
      <c r="AK209" s="12" t="e">
        <f t="shared" si="27"/>
        <v>#VALUE!</v>
      </c>
      <c r="AL209" s="12"/>
      <c r="AM209" s="41" t="str">
        <f>IF(AL209="","ERROR, Indique Evaluación técnica",VLOOKUP(AL209,'listas '!P:Q,2,0))</f>
        <v>ERROR, Indique Evaluación técnica</v>
      </c>
      <c r="AN209" s="12" t="e">
        <f t="shared" si="28"/>
        <v>#VALUE!</v>
      </c>
      <c r="AO209" s="12"/>
      <c r="AP209" s="41" t="e">
        <f t="shared" si="29"/>
        <v>#VALUE!</v>
      </c>
      <c r="AQ209" s="12" t="e">
        <f t="shared" si="30"/>
        <v>#VALUE!</v>
      </c>
      <c r="AR209" s="12"/>
      <c r="AS209" s="12" t="e">
        <f>VLOOKUP(AR209,'listas '!V:W,2,0)</f>
        <v>#N/A</v>
      </c>
      <c r="AT209" s="12" t="e">
        <f t="shared" si="31"/>
        <v>#VALUE!</v>
      </c>
    </row>
    <row r="210" spans="1:46" ht="60" x14ac:dyDescent="0.25">
      <c r="A210" s="9">
        <v>150018</v>
      </c>
      <c r="B210" s="10" t="s">
        <v>246</v>
      </c>
      <c r="C210" s="24" t="s">
        <v>8</v>
      </c>
      <c r="D210" s="18">
        <v>129</v>
      </c>
      <c r="E210" s="19">
        <v>0</v>
      </c>
      <c r="F210" s="21">
        <v>0</v>
      </c>
      <c r="G210" s="8">
        <v>129</v>
      </c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2"/>
      <c r="AA210" s="39" t="str">
        <f>IF(Z210="","ERROR, Indique si tiene Política de Canje",VLOOKUP(Z210,'listas '!A:B,2,0))</f>
        <v>ERROR, Indique si tiene Política de Canje</v>
      </c>
      <c r="AB210" s="40" t="e">
        <f t="shared" si="24"/>
        <v>#VALUE!</v>
      </c>
      <c r="AC210" s="40"/>
      <c r="AD210" s="41" t="str">
        <f>IF(AC210="","ERROR, Indique plazo de entrega",VLOOKUP(AC210,'listas '!D:E,2,0))</f>
        <v>ERROR, Indique plazo de entrega</v>
      </c>
      <c r="AE210" s="12" t="e">
        <f t="shared" si="25"/>
        <v>#VALUE!</v>
      </c>
      <c r="AF210" s="12"/>
      <c r="AG210" s="41" t="str">
        <f>IF(AF210="","ERROR, Indique Número de Cartas Presentadas",VLOOKUP(AF210,'listas '!G:H,2,0))</f>
        <v>ERROR, Indique Número de Cartas Presentadas</v>
      </c>
      <c r="AH210" s="12" t="e">
        <f t="shared" si="26"/>
        <v>#VALUE!</v>
      </c>
      <c r="AI210" s="13"/>
      <c r="AJ210" s="39" t="str">
        <f>IF(AI210="","ERROR, Indique experiencia anterior",VLOOKUP(AI210,'listas '!M:N,2,0))</f>
        <v>ERROR, Indique experiencia anterior</v>
      </c>
      <c r="AK210" s="12" t="e">
        <f t="shared" si="27"/>
        <v>#VALUE!</v>
      </c>
      <c r="AL210" s="12"/>
      <c r="AM210" s="41" t="str">
        <f>IF(AL210="","ERROR, Indique Evaluación técnica",VLOOKUP(AL210,'listas '!P:Q,2,0))</f>
        <v>ERROR, Indique Evaluación técnica</v>
      </c>
      <c r="AN210" s="12" t="e">
        <f t="shared" si="28"/>
        <v>#VALUE!</v>
      </c>
      <c r="AO210" s="12"/>
      <c r="AP210" s="41" t="e">
        <f t="shared" si="29"/>
        <v>#VALUE!</v>
      </c>
      <c r="AQ210" s="12" t="e">
        <f t="shared" si="30"/>
        <v>#VALUE!</v>
      </c>
      <c r="AR210" s="12"/>
      <c r="AS210" s="12" t="e">
        <f>VLOOKUP(AR210,'listas '!V:W,2,0)</f>
        <v>#N/A</v>
      </c>
      <c r="AT210" s="12" t="e">
        <f t="shared" si="31"/>
        <v>#VALUE!</v>
      </c>
    </row>
    <row r="211" spans="1:46" ht="60" x14ac:dyDescent="0.25">
      <c r="A211" s="6">
        <v>150020</v>
      </c>
      <c r="B211" s="7" t="s">
        <v>247</v>
      </c>
      <c r="C211" s="24" t="s">
        <v>8</v>
      </c>
      <c r="D211" s="18">
        <v>10</v>
      </c>
      <c r="E211" s="19">
        <v>0</v>
      </c>
      <c r="F211" s="21">
        <v>0</v>
      </c>
      <c r="G211" s="8">
        <v>10</v>
      </c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2"/>
      <c r="AA211" s="39" t="str">
        <f>IF(Z211="","ERROR, Indique si tiene Política de Canje",VLOOKUP(Z211,'listas '!A:B,2,0))</f>
        <v>ERROR, Indique si tiene Política de Canje</v>
      </c>
      <c r="AB211" s="40" t="e">
        <f t="shared" si="24"/>
        <v>#VALUE!</v>
      </c>
      <c r="AC211" s="40"/>
      <c r="AD211" s="41" t="str">
        <f>IF(AC211="","ERROR, Indique plazo de entrega",VLOOKUP(AC211,'listas '!D:E,2,0))</f>
        <v>ERROR, Indique plazo de entrega</v>
      </c>
      <c r="AE211" s="12" t="e">
        <f t="shared" si="25"/>
        <v>#VALUE!</v>
      </c>
      <c r="AF211" s="12"/>
      <c r="AG211" s="41" t="str">
        <f>IF(AF211="","ERROR, Indique Número de Cartas Presentadas",VLOOKUP(AF211,'listas '!G:H,2,0))</f>
        <v>ERROR, Indique Número de Cartas Presentadas</v>
      </c>
      <c r="AH211" s="12" t="e">
        <f t="shared" si="26"/>
        <v>#VALUE!</v>
      </c>
      <c r="AI211" s="13"/>
      <c r="AJ211" s="39" t="str">
        <f>IF(AI211="","ERROR, Indique experiencia anterior",VLOOKUP(AI211,'listas '!M:N,2,0))</f>
        <v>ERROR, Indique experiencia anterior</v>
      </c>
      <c r="AK211" s="12" t="e">
        <f t="shared" si="27"/>
        <v>#VALUE!</v>
      </c>
      <c r="AL211" s="12"/>
      <c r="AM211" s="41" t="str">
        <f>IF(AL211="","ERROR, Indique Evaluación técnica",VLOOKUP(AL211,'listas '!P:Q,2,0))</f>
        <v>ERROR, Indique Evaluación técnica</v>
      </c>
      <c r="AN211" s="12" t="e">
        <f t="shared" si="28"/>
        <v>#VALUE!</v>
      </c>
      <c r="AO211" s="12"/>
      <c r="AP211" s="41" t="e">
        <f t="shared" si="29"/>
        <v>#VALUE!</v>
      </c>
      <c r="AQ211" s="12" t="e">
        <f t="shared" si="30"/>
        <v>#VALUE!</v>
      </c>
      <c r="AR211" s="12"/>
      <c r="AS211" s="12" t="e">
        <f>VLOOKUP(AR211,'listas '!V:W,2,0)</f>
        <v>#N/A</v>
      </c>
      <c r="AT211" s="12" t="e">
        <f t="shared" si="31"/>
        <v>#VALUE!</v>
      </c>
    </row>
    <row r="212" spans="1:46" ht="60" x14ac:dyDescent="0.25">
      <c r="A212" s="6">
        <v>150022</v>
      </c>
      <c r="B212" s="7" t="s">
        <v>248</v>
      </c>
      <c r="C212" s="24" t="s">
        <v>8</v>
      </c>
      <c r="D212" s="18">
        <v>79</v>
      </c>
      <c r="E212" s="19">
        <v>0</v>
      </c>
      <c r="F212" s="21">
        <v>0</v>
      </c>
      <c r="G212" s="8">
        <v>79</v>
      </c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2"/>
      <c r="AA212" s="39" t="str">
        <f>IF(Z212="","ERROR, Indique si tiene Política de Canje",VLOOKUP(Z212,'listas '!A:B,2,0))</f>
        <v>ERROR, Indique si tiene Política de Canje</v>
      </c>
      <c r="AB212" s="40" t="e">
        <f t="shared" si="24"/>
        <v>#VALUE!</v>
      </c>
      <c r="AC212" s="40"/>
      <c r="AD212" s="41" t="str">
        <f>IF(AC212="","ERROR, Indique plazo de entrega",VLOOKUP(AC212,'listas '!D:E,2,0))</f>
        <v>ERROR, Indique plazo de entrega</v>
      </c>
      <c r="AE212" s="12" t="e">
        <f t="shared" si="25"/>
        <v>#VALUE!</v>
      </c>
      <c r="AF212" s="12"/>
      <c r="AG212" s="41" t="str">
        <f>IF(AF212="","ERROR, Indique Número de Cartas Presentadas",VLOOKUP(AF212,'listas '!G:H,2,0))</f>
        <v>ERROR, Indique Número de Cartas Presentadas</v>
      </c>
      <c r="AH212" s="12" t="e">
        <f t="shared" si="26"/>
        <v>#VALUE!</v>
      </c>
      <c r="AI212" s="13"/>
      <c r="AJ212" s="39" t="str">
        <f>IF(AI212="","ERROR, Indique experiencia anterior",VLOOKUP(AI212,'listas '!M:N,2,0))</f>
        <v>ERROR, Indique experiencia anterior</v>
      </c>
      <c r="AK212" s="12" t="e">
        <f t="shared" si="27"/>
        <v>#VALUE!</v>
      </c>
      <c r="AL212" s="12"/>
      <c r="AM212" s="41" t="str">
        <f>IF(AL212="","ERROR, Indique Evaluación técnica",VLOOKUP(AL212,'listas '!P:Q,2,0))</f>
        <v>ERROR, Indique Evaluación técnica</v>
      </c>
      <c r="AN212" s="12" t="e">
        <f t="shared" si="28"/>
        <v>#VALUE!</v>
      </c>
      <c r="AO212" s="12"/>
      <c r="AP212" s="41" t="e">
        <f t="shared" si="29"/>
        <v>#VALUE!</v>
      </c>
      <c r="AQ212" s="12" t="e">
        <f t="shared" si="30"/>
        <v>#VALUE!</v>
      </c>
      <c r="AR212" s="12"/>
      <c r="AS212" s="12" t="e">
        <f>VLOOKUP(AR212,'listas '!V:W,2,0)</f>
        <v>#N/A</v>
      </c>
      <c r="AT212" s="12" t="e">
        <f t="shared" si="31"/>
        <v>#VALUE!</v>
      </c>
    </row>
    <row r="213" spans="1:46" ht="60" x14ac:dyDescent="0.25">
      <c r="A213" s="9">
        <v>200219</v>
      </c>
      <c r="B213" s="10" t="s">
        <v>249</v>
      </c>
      <c r="C213" s="24" t="s">
        <v>250</v>
      </c>
      <c r="D213" s="18">
        <v>72383</v>
      </c>
      <c r="E213" s="19">
        <v>0</v>
      </c>
      <c r="F213" s="21">
        <v>0</v>
      </c>
      <c r="G213" s="8">
        <v>72383</v>
      </c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2"/>
      <c r="AA213" s="39" t="str">
        <f>IF(Z213="","ERROR, Indique si tiene Política de Canje",VLOOKUP(Z213,'listas '!A:B,2,0))</f>
        <v>ERROR, Indique si tiene Política de Canje</v>
      </c>
      <c r="AB213" s="40" t="e">
        <f t="shared" si="24"/>
        <v>#VALUE!</v>
      </c>
      <c r="AC213" s="40"/>
      <c r="AD213" s="41" t="str">
        <f>IF(AC213="","ERROR, Indique plazo de entrega",VLOOKUP(AC213,'listas '!D:E,2,0))</f>
        <v>ERROR, Indique plazo de entrega</v>
      </c>
      <c r="AE213" s="12" t="e">
        <f t="shared" si="25"/>
        <v>#VALUE!</v>
      </c>
      <c r="AF213" s="12"/>
      <c r="AG213" s="41" t="str">
        <f>IF(AF213="","ERROR, Indique Número de Cartas Presentadas",VLOOKUP(AF213,'listas '!G:H,2,0))</f>
        <v>ERROR, Indique Número de Cartas Presentadas</v>
      </c>
      <c r="AH213" s="12" t="e">
        <f t="shared" si="26"/>
        <v>#VALUE!</v>
      </c>
      <c r="AI213" s="13"/>
      <c r="AJ213" s="39" t="str">
        <f>IF(AI213="","ERROR, Indique experiencia anterior",VLOOKUP(AI213,'listas '!M:N,2,0))</f>
        <v>ERROR, Indique experiencia anterior</v>
      </c>
      <c r="AK213" s="12" t="e">
        <f t="shared" si="27"/>
        <v>#VALUE!</v>
      </c>
      <c r="AL213" s="12"/>
      <c r="AM213" s="41" t="str">
        <f>IF(AL213="","ERROR, Indique Evaluación técnica",VLOOKUP(AL213,'listas '!P:Q,2,0))</f>
        <v>ERROR, Indique Evaluación técnica</v>
      </c>
      <c r="AN213" s="12" t="e">
        <f t="shared" si="28"/>
        <v>#VALUE!</v>
      </c>
      <c r="AO213" s="12"/>
      <c r="AP213" s="41" t="e">
        <f t="shared" si="29"/>
        <v>#VALUE!</v>
      </c>
      <c r="AQ213" s="12" t="e">
        <f t="shared" si="30"/>
        <v>#VALUE!</v>
      </c>
      <c r="AR213" s="12"/>
      <c r="AS213" s="12" t="e">
        <f>VLOOKUP(AR213,'listas '!V:W,2,0)</f>
        <v>#N/A</v>
      </c>
      <c r="AT213" s="12" t="e">
        <f t="shared" si="31"/>
        <v>#VALUE!</v>
      </c>
    </row>
    <row r="214" spans="1:46" ht="60" x14ac:dyDescent="0.25">
      <c r="A214" s="6">
        <v>200220</v>
      </c>
      <c r="B214" s="7" t="s">
        <v>251</v>
      </c>
      <c r="C214" s="24" t="s">
        <v>250</v>
      </c>
      <c r="D214" s="18">
        <v>1012</v>
      </c>
      <c r="E214" s="19">
        <v>0</v>
      </c>
      <c r="F214" s="21">
        <v>0</v>
      </c>
      <c r="G214" s="8">
        <v>1012</v>
      </c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2"/>
      <c r="AA214" s="39" t="str">
        <f>IF(Z214="","ERROR, Indique si tiene Política de Canje",VLOOKUP(Z214,'listas '!A:B,2,0))</f>
        <v>ERROR, Indique si tiene Política de Canje</v>
      </c>
      <c r="AB214" s="40" t="e">
        <f t="shared" si="24"/>
        <v>#VALUE!</v>
      </c>
      <c r="AC214" s="40"/>
      <c r="AD214" s="41" t="str">
        <f>IF(AC214="","ERROR, Indique plazo de entrega",VLOOKUP(AC214,'listas '!D:E,2,0))</f>
        <v>ERROR, Indique plazo de entrega</v>
      </c>
      <c r="AE214" s="12" t="e">
        <f t="shared" si="25"/>
        <v>#VALUE!</v>
      </c>
      <c r="AF214" s="12"/>
      <c r="AG214" s="41" t="str">
        <f>IF(AF214="","ERROR, Indique Número de Cartas Presentadas",VLOOKUP(AF214,'listas '!G:H,2,0))</f>
        <v>ERROR, Indique Número de Cartas Presentadas</v>
      </c>
      <c r="AH214" s="12" t="e">
        <f t="shared" si="26"/>
        <v>#VALUE!</v>
      </c>
      <c r="AI214" s="13"/>
      <c r="AJ214" s="39" t="str">
        <f>IF(AI214="","ERROR, Indique experiencia anterior",VLOOKUP(AI214,'listas '!M:N,2,0))</f>
        <v>ERROR, Indique experiencia anterior</v>
      </c>
      <c r="AK214" s="12" t="e">
        <f t="shared" si="27"/>
        <v>#VALUE!</v>
      </c>
      <c r="AL214" s="12"/>
      <c r="AM214" s="41" t="str">
        <f>IF(AL214="","ERROR, Indique Evaluación técnica",VLOOKUP(AL214,'listas '!P:Q,2,0))</f>
        <v>ERROR, Indique Evaluación técnica</v>
      </c>
      <c r="AN214" s="12" t="e">
        <f t="shared" si="28"/>
        <v>#VALUE!</v>
      </c>
      <c r="AO214" s="12"/>
      <c r="AP214" s="41" t="e">
        <f t="shared" si="29"/>
        <v>#VALUE!</v>
      </c>
      <c r="AQ214" s="12" t="e">
        <f t="shared" si="30"/>
        <v>#VALUE!</v>
      </c>
      <c r="AR214" s="12"/>
      <c r="AS214" s="12" t="e">
        <f>VLOOKUP(AR214,'listas '!V:W,2,0)</f>
        <v>#N/A</v>
      </c>
      <c r="AT214" s="12" t="e">
        <f t="shared" si="31"/>
        <v>#VALUE!</v>
      </c>
    </row>
    <row r="215" spans="1:46" ht="60" x14ac:dyDescent="0.25">
      <c r="A215" s="9">
        <v>200218</v>
      </c>
      <c r="B215" s="10" t="s">
        <v>252</v>
      </c>
      <c r="C215" s="24" t="s">
        <v>250</v>
      </c>
      <c r="D215" s="18">
        <v>18982</v>
      </c>
      <c r="E215" s="19">
        <v>0</v>
      </c>
      <c r="F215" s="21">
        <v>0</v>
      </c>
      <c r="G215" s="8">
        <v>18982</v>
      </c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2"/>
      <c r="AA215" s="39" t="str">
        <f>IF(Z215="","ERROR, Indique si tiene Política de Canje",VLOOKUP(Z215,'listas '!A:B,2,0))</f>
        <v>ERROR, Indique si tiene Política de Canje</v>
      </c>
      <c r="AB215" s="40" t="e">
        <f t="shared" si="24"/>
        <v>#VALUE!</v>
      </c>
      <c r="AC215" s="40"/>
      <c r="AD215" s="41" t="str">
        <f>IF(AC215="","ERROR, Indique plazo de entrega",VLOOKUP(AC215,'listas '!D:E,2,0))</f>
        <v>ERROR, Indique plazo de entrega</v>
      </c>
      <c r="AE215" s="12" t="e">
        <f t="shared" si="25"/>
        <v>#VALUE!</v>
      </c>
      <c r="AF215" s="12"/>
      <c r="AG215" s="41" t="str">
        <f>IF(AF215="","ERROR, Indique Número de Cartas Presentadas",VLOOKUP(AF215,'listas '!G:H,2,0))</f>
        <v>ERROR, Indique Número de Cartas Presentadas</v>
      </c>
      <c r="AH215" s="12" t="e">
        <f t="shared" si="26"/>
        <v>#VALUE!</v>
      </c>
      <c r="AI215" s="13"/>
      <c r="AJ215" s="39" t="str">
        <f>IF(AI215="","ERROR, Indique experiencia anterior",VLOOKUP(AI215,'listas '!M:N,2,0))</f>
        <v>ERROR, Indique experiencia anterior</v>
      </c>
      <c r="AK215" s="12" t="e">
        <f t="shared" si="27"/>
        <v>#VALUE!</v>
      </c>
      <c r="AL215" s="12"/>
      <c r="AM215" s="41" t="str">
        <f>IF(AL215="","ERROR, Indique Evaluación técnica",VLOOKUP(AL215,'listas '!P:Q,2,0))</f>
        <v>ERROR, Indique Evaluación técnica</v>
      </c>
      <c r="AN215" s="12" t="e">
        <f t="shared" si="28"/>
        <v>#VALUE!</v>
      </c>
      <c r="AO215" s="12"/>
      <c r="AP215" s="41" t="e">
        <f t="shared" si="29"/>
        <v>#VALUE!</v>
      </c>
      <c r="AQ215" s="12" t="e">
        <f t="shared" si="30"/>
        <v>#VALUE!</v>
      </c>
      <c r="AR215" s="12"/>
      <c r="AS215" s="12" t="e">
        <f>VLOOKUP(AR215,'listas '!V:W,2,0)</f>
        <v>#N/A</v>
      </c>
      <c r="AT215" s="12" t="e">
        <f t="shared" si="31"/>
        <v>#VALUE!</v>
      </c>
    </row>
    <row r="216" spans="1:46" ht="60" x14ac:dyDescent="0.25">
      <c r="A216" s="6">
        <v>200216</v>
      </c>
      <c r="B216" s="7" t="s">
        <v>253</v>
      </c>
      <c r="C216" s="24" t="s">
        <v>250</v>
      </c>
      <c r="D216" s="18">
        <v>685</v>
      </c>
      <c r="E216" s="19">
        <v>0</v>
      </c>
      <c r="F216" s="21">
        <v>0</v>
      </c>
      <c r="G216" s="8">
        <v>685</v>
      </c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2"/>
      <c r="AA216" s="39" t="str">
        <f>IF(Z216="","ERROR, Indique si tiene Política de Canje",VLOOKUP(Z216,'listas '!A:B,2,0))</f>
        <v>ERROR, Indique si tiene Política de Canje</v>
      </c>
      <c r="AB216" s="40" t="e">
        <f t="shared" si="24"/>
        <v>#VALUE!</v>
      </c>
      <c r="AC216" s="40"/>
      <c r="AD216" s="41" t="str">
        <f>IF(AC216="","ERROR, Indique plazo de entrega",VLOOKUP(AC216,'listas '!D:E,2,0))</f>
        <v>ERROR, Indique plazo de entrega</v>
      </c>
      <c r="AE216" s="12" t="e">
        <f t="shared" si="25"/>
        <v>#VALUE!</v>
      </c>
      <c r="AF216" s="12"/>
      <c r="AG216" s="41" t="str">
        <f>IF(AF216="","ERROR, Indique Número de Cartas Presentadas",VLOOKUP(AF216,'listas '!G:H,2,0))</f>
        <v>ERROR, Indique Número de Cartas Presentadas</v>
      </c>
      <c r="AH216" s="12" t="e">
        <f t="shared" si="26"/>
        <v>#VALUE!</v>
      </c>
      <c r="AI216" s="13"/>
      <c r="AJ216" s="39" t="str">
        <f>IF(AI216="","ERROR, Indique experiencia anterior",VLOOKUP(AI216,'listas '!M:N,2,0))</f>
        <v>ERROR, Indique experiencia anterior</v>
      </c>
      <c r="AK216" s="12" t="e">
        <f t="shared" si="27"/>
        <v>#VALUE!</v>
      </c>
      <c r="AL216" s="12"/>
      <c r="AM216" s="41" t="str">
        <f>IF(AL216="","ERROR, Indique Evaluación técnica",VLOOKUP(AL216,'listas '!P:Q,2,0))</f>
        <v>ERROR, Indique Evaluación técnica</v>
      </c>
      <c r="AN216" s="12" t="e">
        <f t="shared" si="28"/>
        <v>#VALUE!</v>
      </c>
      <c r="AO216" s="12"/>
      <c r="AP216" s="41" t="e">
        <f t="shared" si="29"/>
        <v>#VALUE!</v>
      </c>
      <c r="AQ216" s="12" t="e">
        <f t="shared" si="30"/>
        <v>#VALUE!</v>
      </c>
      <c r="AR216" s="12"/>
      <c r="AS216" s="12" t="e">
        <f>VLOOKUP(AR216,'listas '!V:W,2,0)</f>
        <v>#N/A</v>
      </c>
      <c r="AT216" s="12" t="e">
        <f t="shared" si="31"/>
        <v>#VALUE!</v>
      </c>
    </row>
    <row r="217" spans="1:46" ht="60" x14ac:dyDescent="0.25">
      <c r="A217" s="6">
        <v>200221</v>
      </c>
      <c r="B217" s="7" t="s">
        <v>254</v>
      </c>
      <c r="C217" s="24" t="s">
        <v>255</v>
      </c>
      <c r="D217" s="18">
        <v>156</v>
      </c>
      <c r="E217" s="19">
        <v>0</v>
      </c>
      <c r="F217" s="21">
        <v>0</v>
      </c>
      <c r="G217" s="8">
        <v>156</v>
      </c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2"/>
      <c r="AA217" s="39" t="str">
        <f>IF(Z217="","ERROR, Indique si tiene Política de Canje",VLOOKUP(Z217,'listas '!A:B,2,0))</f>
        <v>ERROR, Indique si tiene Política de Canje</v>
      </c>
      <c r="AB217" s="40" t="e">
        <f t="shared" si="24"/>
        <v>#VALUE!</v>
      </c>
      <c r="AC217" s="40"/>
      <c r="AD217" s="41" t="str">
        <f>IF(AC217="","ERROR, Indique plazo de entrega",VLOOKUP(AC217,'listas '!D:E,2,0))</f>
        <v>ERROR, Indique plazo de entrega</v>
      </c>
      <c r="AE217" s="12" t="e">
        <f t="shared" si="25"/>
        <v>#VALUE!</v>
      </c>
      <c r="AF217" s="12"/>
      <c r="AG217" s="41" t="str">
        <f>IF(AF217="","ERROR, Indique Número de Cartas Presentadas",VLOOKUP(AF217,'listas '!G:H,2,0))</f>
        <v>ERROR, Indique Número de Cartas Presentadas</v>
      </c>
      <c r="AH217" s="12" t="e">
        <f t="shared" si="26"/>
        <v>#VALUE!</v>
      </c>
      <c r="AI217" s="13"/>
      <c r="AJ217" s="39" t="str">
        <f>IF(AI217="","ERROR, Indique experiencia anterior",VLOOKUP(AI217,'listas '!M:N,2,0))</f>
        <v>ERROR, Indique experiencia anterior</v>
      </c>
      <c r="AK217" s="12" t="e">
        <f t="shared" si="27"/>
        <v>#VALUE!</v>
      </c>
      <c r="AL217" s="12"/>
      <c r="AM217" s="41" t="str">
        <f>IF(AL217="","ERROR, Indique Evaluación técnica",VLOOKUP(AL217,'listas '!P:Q,2,0))</f>
        <v>ERROR, Indique Evaluación técnica</v>
      </c>
      <c r="AN217" s="12" t="e">
        <f t="shared" si="28"/>
        <v>#VALUE!</v>
      </c>
      <c r="AO217" s="12"/>
      <c r="AP217" s="41" t="e">
        <f t="shared" si="29"/>
        <v>#VALUE!</v>
      </c>
      <c r="AQ217" s="12" t="e">
        <f t="shared" si="30"/>
        <v>#VALUE!</v>
      </c>
      <c r="AR217" s="12"/>
      <c r="AS217" s="12" t="e">
        <f>VLOOKUP(AR217,'listas '!V:W,2,0)</f>
        <v>#N/A</v>
      </c>
      <c r="AT217" s="12" t="e">
        <f t="shared" si="31"/>
        <v>#VALUE!</v>
      </c>
    </row>
    <row r="218" spans="1:46" ht="60" x14ac:dyDescent="0.25">
      <c r="A218" s="6">
        <v>200222</v>
      </c>
      <c r="B218" s="7" t="s">
        <v>256</v>
      </c>
      <c r="C218" s="24" t="s">
        <v>255</v>
      </c>
      <c r="D218" s="18">
        <v>307</v>
      </c>
      <c r="E218" s="19">
        <v>0</v>
      </c>
      <c r="F218" s="21">
        <v>0</v>
      </c>
      <c r="G218" s="8">
        <v>307</v>
      </c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2"/>
      <c r="AA218" s="39" t="str">
        <f>IF(Z218="","ERROR, Indique si tiene Política de Canje",VLOOKUP(Z218,'listas '!A:B,2,0))</f>
        <v>ERROR, Indique si tiene Política de Canje</v>
      </c>
      <c r="AB218" s="40" t="e">
        <f t="shared" si="24"/>
        <v>#VALUE!</v>
      </c>
      <c r="AC218" s="40"/>
      <c r="AD218" s="41" t="str">
        <f>IF(AC218="","ERROR, Indique plazo de entrega",VLOOKUP(AC218,'listas '!D:E,2,0))</f>
        <v>ERROR, Indique plazo de entrega</v>
      </c>
      <c r="AE218" s="12" t="e">
        <f t="shared" si="25"/>
        <v>#VALUE!</v>
      </c>
      <c r="AF218" s="12"/>
      <c r="AG218" s="41" t="str">
        <f>IF(AF218="","ERROR, Indique Número de Cartas Presentadas",VLOOKUP(AF218,'listas '!G:H,2,0))</f>
        <v>ERROR, Indique Número de Cartas Presentadas</v>
      </c>
      <c r="AH218" s="12" t="e">
        <f t="shared" si="26"/>
        <v>#VALUE!</v>
      </c>
      <c r="AI218" s="13"/>
      <c r="AJ218" s="39" t="str">
        <f>IF(AI218="","ERROR, Indique experiencia anterior",VLOOKUP(AI218,'listas '!M:N,2,0))</f>
        <v>ERROR, Indique experiencia anterior</v>
      </c>
      <c r="AK218" s="12" t="e">
        <f t="shared" si="27"/>
        <v>#VALUE!</v>
      </c>
      <c r="AL218" s="12"/>
      <c r="AM218" s="41" t="str">
        <f>IF(AL218="","ERROR, Indique Evaluación técnica",VLOOKUP(AL218,'listas '!P:Q,2,0))</f>
        <v>ERROR, Indique Evaluación técnica</v>
      </c>
      <c r="AN218" s="12" t="e">
        <f t="shared" si="28"/>
        <v>#VALUE!</v>
      </c>
      <c r="AO218" s="12"/>
      <c r="AP218" s="41" t="e">
        <f t="shared" si="29"/>
        <v>#VALUE!</v>
      </c>
      <c r="AQ218" s="12" t="e">
        <f t="shared" si="30"/>
        <v>#VALUE!</v>
      </c>
      <c r="AR218" s="12"/>
      <c r="AS218" s="12" t="e">
        <f>VLOOKUP(AR218,'listas '!V:W,2,0)</f>
        <v>#N/A</v>
      </c>
      <c r="AT218" s="12" t="e">
        <f t="shared" si="31"/>
        <v>#VALUE!</v>
      </c>
    </row>
    <row r="219" spans="1:46" ht="60" x14ac:dyDescent="0.25">
      <c r="A219" s="6">
        <v>201210</v>
      </c>
      <c r="B219" s="7" t="s">
        <v>257</v>
      </c>
      <c r="C219" s="24" t="s">
        <v>258</v>
      </c>
      <c r="D219" s="18">
        <v>120</v>
      </c>
      <c r="E219" s="19">
        <v>0</v>
      </c>
      <c r="F219" s="21">
        <v>0</v>
      </c>
      <c r="G219" s="8">
        <v>120</v>
      </c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2"/>
      <c r="AA219" s="39" t="str">
        <f>IF(Z219="","ERROR, Indique si tiene Política de Canje",VLOOKUP(Z219,'listas '!A:B,2,0))</f>
        <v>ERROR, Indique si tiene Política de Canje</v>
      </c>
      <c r="AB219" s="40" t="e">
        <f t="shared" si="24"/>
        <v>#VALUE!</v>
      </c>
      <c r="AC219" s="40"/>
      <c r="AD219" s="41" t="str">
        <f>IF(AC219="","ERROR, Indique plazo de entrega",VLOOKUP(AC219,'listas '!D:E,2,0))</f>
        <v>ERROR, Indique plazo de entrega</v>
      </c>
      <c r="AE219" s="12" t="e">
        <f t="shared" si="25"/>
        <v>#VALUE!</v>
      </c>
      <c r="AF219" s="12"/>
      <c r="AG219" s="41" t="str">
        <f>IF(AF219="","ERROR, Indique Número de Cartas Presentadas",VLOOKUP(AF219,'listas '!G:H,2,0))</f>
        <v>ERROR, Indique Número de Cartas Presentadas</v>
      </c>
      <c r="AH219" s="12" t="e">
        <f t="shared" si="26"/>
        <v>#VALUE!</v>
      </c>
      <c r="AI219" s="13"/>
      <c r="AJ219" s="39" t="str">
        <f>IF(AI219="","ERROR, Indique experiencia anterior",VLOOKUP(AI219,'listas '!M:N,2,0))</f>
        <v>ERROR, Indique experiencia anterior</v>
      </c>
      <c r="AK219" s="12" t="e">
        <f t="shared" si="27"/>
        <v>#VALUE!</v>
      </c>
      <c r="AL219" s="12"/>
      <c r="AM219" s="41" t="str">
        <f>IF(AL219="","ERROR, Indique Evaluación técnica",VLOOKUP(AL219,'listas '!P:Q,2,0))</f>
        <v>ERROR, Indique Evaluación técnica</v>
      </c>
      <c r="AN219" s="12" t="e">
        <f t="shared" si="28"/>
        <v>#VALUE!</v>
      </c>
      <c r="AO219" s="12"/>
      <c r="AP219" s="41" t="e">
        <f t="shared" si="29"/>
        <v>#VALUE!</v>
      </c>
      <c r="AQ219" s="12" t="e">
        <f t="shared" si="30"/>
        <v>#VALUE!</v>
      </c>
      <c r="AR219" s="12"/>
      <c r="AS219" s="12" t="e">
        <f>VLOOKUP(AR219,'listas '!V:W,2,0)</f>
        <v>#N/A</v>
      </c>
      <c r="AT219" s="12" t="e">
        <f t="shared" si="31"/>
        <v>#VALUE!</v>
      </c>
    </row>
    <row r="220" spans="1:46" ht="60" x14ac:dyDescent="0.25">
      <c r="A220" s="9">
        <v>200223</v>
      </c>
      <c r="B220" s="10" t="s">
        <v>259</v>
      </c>
      <c r="C220" s="24" t="s">
        <v>258</v>
      </c>
      <c r="D220" s="18">
        <v>434</v>
      </c>
      <c r="E220" s="19">
        <v>0</v>
      </c>
      <c r="F220" s="21">
        <v>0</v>
      </c>
      <c r="G220" s="8">
        <v>434</v>
      </c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2"/>
      <c r="AA220" s="39" t="str">
        <f>IF(Z220="","ERROR, Indique si tiene Política de Canje",VLOOKUP(Z220,'listas '!A:B,2,0))</f>
        <v>ERROR, Indique si tiene Política de Canje</v>
      </c>
      <c r="AB220" s="40" t="e">
        <f t="shared" si="24"/>
        <v>#VALUE!</v>
      </c>
      <c r="AC220" s="40"/>
      <c r="AD220" s="41" t="str">
        <f>IF(AC220="","ERROR, Indique plazo de entrega",VLOOKUP(AC220,'listas '!D:E,2,0))</f>
        <v>ERROR, Indique plazo de entrega</v>
      </c>
      <c r="AE220" s="12" t="e">
        <f t="shared" si="25"/>
        <v>#VALUE!</v>
      </c>
      <c r="AF220" s="12"/>
      <c r="AG220" s="41" t="str">
        <f>IF(AF220="","ERROR, Indique Número de Cartas Presentadas",VLOOKUP(AF220,'listas '!G:H,2,0))</f>
        <v>ERROR, Indique Número de Cartas Presentadas</v>
      </c>
      <c r="AH220" s="12" t="e">
        <f t="shared" si="26"/>
        <v>#VALUE!</v>
      </c>
      <c r="AI220" s="13"/>
      <c r="AJ220" s="39" t="str">
        <f>IF(AI220="","ERROR, Indique experiencia anterior",VLOOKUP(AI220,'listas '!M:N,2,0))</f>
        <v>ERROR, Indique experiencia anterior</v>
      </c>
      <c r="AK220" s="12" t="e">
        <f t="shared" si="27"/>
        <v>#VALUE!</v>
      </c>
      <c r="AL220" s="12"/>
      <c r="AM220" s="41" t="str">
        <f>IF(AL220="","ERROR, Indique Evaluación técnica",VLOOKUP(AL220,'listas '!P:Q,2,0))</f>
        <v>ERROR, Indique Evaluación técnica</v>
      </c>
      <c r="AN220" s="12" t="e">
        <f t="shared" si="28"/>
        <v>#VALUE!</v>
      </c>
      <c r="AO220" s="12"/>
      <c r="AP220" s="41" t="e">
        <f t="shared" si="29"/>
        <v>#VALUE!</v>
      </c>
      <c r="AQ220" s="12" t="e">
        <f t="shared" si="30"/>
        <v>#VALUE!</v>
      </c>
      <c r="AR220" s="12"/>
      <c r="AS220" s="12" t="e">
        <f>VLOOKUP(AR220,'listas '!V:W,2,0)</f>
        <v>#N/A</v>
      </c>
      <c r="AT220" s="12" t="e">
        <f t="shared" si="31"/>
        <v>#VALUE!</v>
      </c>
    </row>
    <row r="221" spans="1:46" ht="60" x14ac:dyDescent="0.25">
      <c r="A221" s="6">
        <v>200225</v>
      </c>
      <c r="B221" s="7" t="s">
        <v>260</v>
      </c>
      <c r="C221" s="24" t="s">
        <v>21</v>
      </c>
      <c r="D221" s="18">
        <v>130</v>
      </c>
      <c r="E221" s="19">
        <v>0</v>
      </c>
      <c r="F221" s="21">
        <v>0</v>
      </c>
      <c r="G221" s="8">
        <v>130</v>
      </c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2"/>
      <c r="AA221" s="39" t="str">
        <f>IF(Z221="","ERROR, Indique si tiene Política de Canje",VLOOKUP(Z221,'listas '!A:B,2,0))</f>
        <v>ERROR, Indique si tiene Política de Canje</v>
      </c>
      <c r="AB221" s="40" t="e">
        <f t="shared" si="24"/>
        <v>#VALUE!</v>
      </c>
      <c r="AC221" s="40"/>
      <c r="AD221" s="41" t="str">
        <f>IF(AC221="","ERROR, Indique plazo de entrega",VLOOKUP(AC221,'listas '!D:E,2,0))</f>
        <v>ERROR, Indique plazo de entrega</v>
      </c>
      <c r="AE221" s="12" t="e">
        <f t="shared" si="25"/>
        <v>#VALUE!</v>
      </c>
      <c r="AF221" s="12"/>
      <c r="AG221" s="41" t="str">
        <f>IF(AF221="","ERROR, Indique Número de Cartas Presentadas",VLOOKUP(AF221,'listas '!G:H,2,0))</f>
        <v>ERROR, Indique Número de Cartas Presentadas</v>
      </c>
      <c r="AH221" s="12" t="e">
        <f t="shared" si="26"/>
        <v>#VALUE!</v>
      </c>
      <c r="AI221" s="13"/>
      <c r="AJ221" s="39" t="str">
        <f>IF(AI221="","ERROR, Indique experiencia anterior",VLOOKUP(AI221,'listas '!M:N,2,0))</f>
        <v>ERROR, Indique experiencia anterior</v>
      </c>
      <c r="AK221" s="12" t="e">
        <f t="shared" si="27"/>
        <v>#VALUE!</v>
      </c>
      <c r="AL221" s="12"/>
      <c r="AM221" s="41" t="str">
        <f>IF(AL221="","ERROR, Indique Evaluación técnica",VLOOKUP(AL221,'listas '!P:Q,2,0))</f>
        <v>ERROR, Indique Evaluación técnica</v>
      </c>
      <c r="AN221" s="12" t="e">
        <f t="shared" si="28"/>
        <v>#VALUE!</v>
      </c>
      <c r="AO221" s="12"/>
      <c r="AP221" s="41" t="e">
        <f t="shared" si="29"/>
        <v>#VALUE!</v>
      </c>
      <c r="AQ221" s="12" t="e">
        <f t="shared" si="30"/>
        <v>#VALUE!</v>
      </c>
      <c r="AR221" s="12"/>
      <c r="AS221" s="12" t="e">
        <f>VLOOKUP(AR221,'listas '!V:W,2,0)</f>
        <v>#N/A</v>
      </c>
      <c r="AT221" s="12" t="e">
        <f t="shared" si="31"/>
        <v>#VALUE!</v>
      </c>
    </row>
    <row r="222" spans="1:46" ht="60" x14ac:dyDescent="0.25">
      <c r="A222" s="6">
        <v>200226</v>
      </c>
      <c r="B222" s="7" t="s">
        <v>261</v>
      </c>
      <c r="C222" s="24" t="s">
        <v>21</v>
      </c>
      <c r="D222" s="18">
        <v>450</v>
      </c>
      <c r="E222" s="19">
        <v>0</v>
      </c>
      <c r="F222" s="21">
        <v>0</v>
      </c>
      <c r="G222" s="8">
        <v>450</v>
      </c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2"/>
      <c r="AA222" s="39" t="str">
        <f>IF(Z222="","ERROR, Indique si tiene Política de Canje",VLOOKUP(Z222,'listas '!A:B,2,0))</f>
        <v>ERROR, Indique si tiene Política de Canje</v>
      </c>
      <c r="AB222" s="40" t="e">
        <f t="shared" si="24"/>
        <v>#VALUE!</v>
      </c>
      <c r="AC222" s="40"/>
      <c r="AD222" s="41" t="str">
        <f>IF(AC222="","ERROR, Indique plazo de entrega",VLOOKUP(AC222,'listas '!D:E,2,0))</f>
        <v>ERROR, Indique plazo de entrega</v>
      </c>
      <c r="AE222" s="12" t="e">
        <f t="shared" si="25"/>
        <v>#VALUE!</v>
      </c>
      <c r="AF222" s="12"/>
      <c r="AG222" s="41" t="str">
        <f>IF(AF222="","ERROR, Indique Número de Cartas Presentadas",VLOOKUP(AF222,'listas '!G:H,2,0))</f>
        <v>ERROR, Indique Número de Cartas Presentadas</v>
      </c>
      <c r="AH222" s="12" t="e">
        <f t="shared" si="26"/>
        <v>#VALUE!</v>
      </c>
      <c r="AI222" s="13"/>
      <c r="AJ222" s="39" t="str">
        <f>IF(AI222="","ERROR, Indique experiencia anterior",VLOOKUP(AI222,'listas '!M:N,2,0))</f>
        <v>ERROR, Indique experiencia anterior</v>
      </c>
      <c r="AK222" s="12" t="e">
        <f t="shared" si="27"/>
        <v>#VALUE!</v>
      </c>
      <c r="AL222" s="12"/>
      <c r="AM222" s="41" t="str">
        <f>IF(AL222="","ERROR, Indique Evaluación técnica",VLOOKUP(AL222,'listas '!P:Q,2,0))</f>
        <v>ERROR, Indique Evaluación técnica</v>
      </c>
      <c r="AN222" s="12" t="e">
        <f t="shared" si="28"/>
        <v>#VALUE!</v>
      </c>
      <c r="AO222" s="12"/>
      <c r="AP222" s="41" t="e">
        <f t="shared" si="29"/>
        <v>#VALUE!</v>
      </c>
      <c r="AQ222" s="12" t="e">
        <f t="shared" si="30"/>
        <v>#VALUE!</v>
      </c>
      <c r="AR222" s="12"/>
      <c r="AS222" s="12" t="e">
        <f>VLOOKUP(AR222,'listas '!V:W,2,0)</f>
        <v>#N/A</v>
      </c>
      <c r="AT222" s="12" t="e">
        <f t="shared" si="31"/>
        <v>#VALUE!</v>
      </c>
    </row>
    <row r="223" spans="1:46" ht="60" x14ac:dyDescent="0.25">
      <c r="A223" s="6">
        <v>200227</v>
      </c>
      <c r="B223" s="7" t="s">
        <v>262</v>
      </c>
      <c r="C223" s="24" t="s">
        <v>21</v>
      </c>
      <c r="D223" s="18">
        <v>86</v>
      </c>
      <c r="E223" s="19">
        <v>0</v>
      </c>
      <c r="F223" s="21">
        <v>0</v>
      </c>
      <c r="G223" s="8">
        <v>86</v>
      </c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2"/>
      <c r="AA223" s="39" t="str">
        <f>IF(Z223="","ERROR, Indique si tiene Política de Canje",VLOOKUP(Z223,'listas '!A:B,2,0))</f>
        <v>ERROR, Indique si tiene Política de Canje</v>
      </c>
      <c r="AB223" s="40" t="e">
        <f t="shared" si="24"/>
        <v>#VALUE!</v>
      </c>
      <c r="AC223" s="40"/>
      <c r="AD223" s="41" t="str">
        <f>IF(AC223="","ERROR, Indique plazo de entrega",VLOOKUP(AC223,'listas '!D:E,2,0))</f>
        <v>ERROR, Indique plazo de entrega</v>
      </c>
      <c r="AE223" s="12" t="e">
        <f t="shared" si="25"/>
        <v>#VALUE!</v>
      </c>
      <c r="AF223" s="12"/>
      <c r="AG223" s="41" t="str">
        <f>IF(AF223="","ERROR, Indique Número de Cartas Presentadas",VLOOKUP(AF223,'listas '!G:H,2,0))</f>
        <v>ERROR, Indique Número de Cartas Presentadas</v>
      </c>
      <c r="AH223" s="12" t="e">
        <f t="shared" si="26"/>
        <v>#VALUE!</v>
      </c>
      <c r="AI223" s="13"/>
      <c r="AJ223" s="39" t="str">
        <f>IF(AI223="","ERROR, Indique experiencia anterior",VLOOKUP(AI223,'listas '!M:N,2,0))</f>
        <v>ERROR, Indique experiencia anterior</v>
      </c>
      <c r="AK223" s="12" t="e">
        <f t="shared" si="27"/>
        <v>#VALUE!</v>
      </c>
      <c r="AL223" s="12"/>
      <c r="AM223" s="41" t="str">
        <f>IF(AL223="","ERROR, Indique Evaluación técnica",VLOOKUP(AL223,'listas '!P:Q,2,0))</f>
        <v>ERROR, Indique Evaluación técnica</v>
      </c>
      <c r="AN223" s="12" t="e">
        <f t="shared" si="28"/>
        <v>#VALUE!</v>
      </c>
      <c r="AO223" s="12"/>
      <c r="AP223" s="41" t="e">
        <f t="shared" si="29"/>
        <v>#VALUE!</v>
      </c>
      <c r="AQ223" s="12" t="e">
        <f t="shared" si="30"/>
        <v>#VALUE!</v>
      </c>
      <c r="AR223" s="12"/>
      <c r="AS223" s="12" t="e">
        <f>VLOOKUP(AR223,'listas '!V:W,2,0)</f>
        <v>#N/A</v>
      </c>
      <c r="AT223" s="12" t="e">
        <f t="shared" si="31"/>
        <v>#VALUE!</v>
      </c>
    </row>
    <row r="224" spans="1:46" ht="60" x14ac:dyDescent="0.25">
      <c r="A224" s="9">
        <v>200228</v>
      </c>
      <c r="B224" s="10" t="s">
        <v>263</v>
      </c>
      <c r="C224" s="24" t="s">
        <v>21</v>
      </c>
      <c r="D224" s="18">
        <v>635</v>
      </c>
      <c r="E224" s="19">
        <v>0</v>
      </c>
      <c r="F224" s="21">
        <v>0</v>
      </c>
      <c r="G224" s="8">
        <v>635</v>
      </c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2"/>
      <c r="AA224" s="39" t="str">
        <f>IF(Z224="","ERROR, Indique si tiene Política de Canje",VLOOKUP(Z224,'listas '!A:B,2,0))</f>
        <v>ERROR, Indique si tiene Política de Canje</v>
      </c>
      <c r="AB224" s="40" t="e">
        <f t="shared" si="24"/>
        <v>#VALUE!</v>
      </c>
      <c r="AC224" s="40"/>
      <c r="AD224" s="41" t="str">
        <f>IF(AC224="","ERROR, Indique plazo de entrega",VLOOKUP(AC224,'listas '!D:E,2,0))</f>
        <v>ERROR, Indique plazo de entrega</v>
      </c>
      <c r="AE224" s="12" t="e">
        <f t="shared" si="25"/>
        <v>#VALUE!</v>
      </c>
      <c r="AF224" s="12"/>
      <c r="AG224" s="41" t="str">
        <f>IF(AF224="","ERROR, Indique Número de Cartas Presentadas",VLOOKUP(AF224,'listas '!G:H,2,0))</f>
        <v>ERROR, Indique Número de Cartas Presentadas</v>
      </c>
      <c r="AH224" s="12" t="e">
        <f t="shared" si="26"/>
        <v>#VALUE!</v>
      </c>
      <c r="AI224" s="13"/>
      <c r="AJ224" s="39" t="str">
        <f>IF(AI224="","ERROR, Indique experiencia anterior",VLOOKUP(AI224,'listas '!M:N,2,0))</f>
        <v>ERROR, Indique experiencia anterior</v>
      </c>
      <c r="AK224" s="12" t="e">
        <f t="shared" si="27"/>
        <v>#VALUE!</v>
      </c>
      <c r="AL224" s="12"/>
      <c r="AM224" s="41" t="str">
        <f>IF(AL224="","ERROR, Indique Evaluación técnica",VLOOKUP(AL224,'listas '!P:Q,2,0))</f>
        <v>ERROR, Indique Evaluación técnica</v>
      </c>
      <c r="AN224" s="12" t="e">
        <f t="shared" si="28"/>
        <v>#VALUE!</v>
      </c>
      <c r="AO224" s="12"/>
      <c r="AP224" s="41" t="e">
        <f t="shared" si="29"/>
        <v>#VALUE!</v>
      </c>
      <c r="AQ224" s="12" t="e">
        <f t="shared" si="30"/>
        <v>#VALUE!</v>
      </c>
      <c r="AR224" s="12"/>
      <c r="AS224" s="12" t="e">
        <f>VLOOKUP(AR224,'listas '!V:W,2,0)</f>
        <v>#N/A</v>
      </c>
      <c r="AT224" s="12" t="e">
        <f t="shared" si="31"/>
        <v>#VALUE!</v>
      </c>
    </row>
    <row r="225" spans="1:46" ht="60" x14ac:dyDescent="0.25">
      <c r="A225" s="9">
        <v>200230</v>
      </c>
      <c r="B225" s="10" t="s">
        <v>264</v>
      </c>
      <c r="C225" s="24" t="s">
        <v>21</v>
      </c>
      <c r="D225" s="18">
        <v>764</v>
      </c>
      <c r="E225" s="19">
        <v>0</v>
      </c>
      <c r="F225" s="21">
        <v>13</v>
      </c>
      <c r="G225" s="8">
        <v>777</v>
      </c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2"/>
      <c r="AA225" s="39" t="str">
        <f>IF(Z225="","ERROR, Indique si tiene Política de Canje",VLOOKUP(Z225,'listas '!A:B,2,0))</f>
        <v>ERROR, Indique si tiene Política de Canje</v>
      </c>
      <c r="AB225" s="40" t="e">
        <f t="shared" si="24"/>
        <v>#VALUE!</v>
      </c>
      <c r="AC225" s="40"/>
      <c r="AD225" s="41" t="str">
        <f>IF(AC225="","ERROR, Indique plazo de entrega",VLOOKUP(AC225,'listas '!D:E,2,0))</f>
        <v>ERROR, Indique plazo de entrega</v>
      </c>
      <c r="AE225" s="12" t="e">
        <f t="shared" si="25"/>
        <v>#VALUE!</v>
      </c>
      <c r="AF225" s="12"/>
      <c r="AG225" s="41" t="str">
        <f>IF(AF225="","ERROR, Indique Número de Cartas Presentadas",VLOOKUP(AF225,'listas '!G:H,2,0))</f>
        <v>ERROR, Indique Número de Cartas Presentadas</v>
      </c>
      <c r="AH225" s="12" t="e">
        <f t="shared" si="26"/>
        <v>#VALUE!</v>
      </c>
      <c r="AI225" s="13"/>
      <c r="AJ225" s="39" t="str">
        <f>IF(AI225="","ERROR, Indique experiencia anterior",VLOOKUP(AI225,'listas '!M:N,2,0))</f>
        <v>ERROR, Indique experiencia anterior</v>
      </c>
      <c r="AK225" s="12" t="e">
        <f t="shared" si="27"/>
        <v>#VALUE!</v>
      </c>
      <c r="AL225" s="12"/>
      <c r="AM225" s="41" t="str">
        <f>IF(AL225="","ERROR, Indique Evaluación técnica",VLOOKUP(AL225,'listas '!P:Q,2,0))</f>
        <v>ERROR, Indique Evaluación técnica</v>
      </c>
      <c r="AN225" s="12" t="e">
        <f t="shared" si="28"/>
        <v>#VALUE!</v>
      </c>
      <c r="AO225" s="12"/>
      <c r="AP225" s="41" t="e">
        <f t="shared" si="29"/>
        <v>#VALUE!</v>
      </c>
      <c r="AQ225" s="12" t="e">
        <f t="shared" si="30"/>
        <v>#VALUE!</v>
      </c>
      <c r="AR225" s="12"/>
      <c r="AS225" s="12" t="e">
        <f>VLOOKUP(AR225,'listas '!V:W,2,0)</f>
        <v>#N/A</v>
      </c>
      <c r="AT225" s="12" t="e">
        <f t="shared" si="31"/>
        <v>#VALUE!</v>
      </c>
    </row>
    <row r="226" spans="1:46" ht="60" x14ac:dyDescent="0.25">
      <c r="A226" s="9">
        <v>200231</v>
      </c>
      <c r="B226" s="10" t="s">
        <v>265</v>
      </c>
      <c r="C226" s="24" t="s">
        <v>21</v>
      </c>
      <c r="D226" s="18">
        <v>662</v>
      </c>
      <c r="E226" s="19">
        <v>0</v>
      </c>
      <c r="F226" s="21">
        <v>0</v>
      </c>
      <c r="G226" s="8">
        <v>662</v>
      </c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2"/>
      <c r="AA226" s="39" t="str">
        <f>IF(Z226="","ERROR, Indique si tiene Política de Canje",VLOOKUP(Z226,'listas '!A:B,2,0))</f>
        <v>ERROR, Indique si tiene Política de Canje</v>
      </c>
      <c r="AB226" s="40" t="e">
        <f t="shared" si="24"/>
        <v>#VALUE!</v>
      </c>
      <c r="AC226" s="40"/>
      <c r="AD226" s="41" t="str">
        <f>IF(AC226="","ERROR, Indique plazo de entrega",VLOOKUP(AC226,'listas '!D:E,2,0))</f>
        <v>ERROR, Indique plazo de entrega</v>
      </c>
      <c r="AE226" s="12" t="e">
        <f t="shared" si="25"/>
        <v>#VALUE!</v>
      </c>
      <c r="AF226" s="12"/>
      <c r="AG226" s="41" t="str">
        <f>IF(AF226="","ERROR, Indique Número de Cartas Presentadas",VLOOKUP(AF226,'listas '!G:H,2,0))</f>
        <v>ERROR, Indique Número de Cartas Presentadas</v>
      </c>
      <c r="AH226" s="12" t="e">
        <f t="shared" si="26"/>
        <v>#VALUE!</v>
      </c>
      <c r="AI226" s="13"/>
      <c r="AJ226" s="39" t="str">
        <f>IF(AI226="","ERROR, Indique experiencia anterior",VLOOKUP(AI226,'listas '!M:N,2,0))</f>
        <v>ERROR, Indique experiencia anterior</v>
      </c>
      <c r="AK226" s="12" t="e">
        <f t="shared" si="27"/>
        <v>#VALUE!</v>
      </c>
      <c r="AL226" s="12"/>
      <c r="AM226" s="41" t="str">
        <f>IF(AL226="","ERROR, Indique Evaluación técnica",VLOOKUP(AL226,'listas '!P:Q,2,0))</f>
        <v>ERROR, Indique Evaluación técnica</v>
      </c>
      <c r="AN226" s="12" t="e">
        <f t="shared" si="28"/>
        <v>#VALUE!</v>
      </c>
      <c r="AO226" s="12"/>
      <c r="AP226" s="41" t="e">
        <f t="shared" si="29"/>
        <v>#VALUE!</v>
      </c>
      <c r="AQ226" s="12" t="e">
        <f t="shared" si="30"/>
        <v>#VALUE!</v>
      </c>
      <c r="AR226" s="12"/>
      <c r="AS226" s="12" t="e">
        <f>VLOOKUP(AR226,'listas '!V:W,2,0)</f>
        <v>#N/A</v>
      </c>
      <c r="AT226" s="12" t="e">
        <f t="shared" si="31"/>
        <v>#VALUE!</v>
      </c>
    </row>
    <row r="227" spans="1:46" ht="60" x14ac:dyDescent="0.25">
      <c r="A227" s="6">
        <v>200224</v>
      </c>
      <c r="B227" s="7" t="s">
        <v>266</v>
      </c>
      <c r="C227" s="24" t="s">
        <v>21</v>
      </c>
      <c r="D227" s="18">
        <v>277</v>
      </c>
      <c r="E227" s="19">
        <v>0</v>
      </c>
      <c r="F227" s="21">
        <v>0</v>
      </c>
      <c r="G227" s="8">
        <v>277</v>
      </c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2"/>
      <c r="AA227" s="39" t="str">
        <f>IF(Z227="","ERROR, Indique si tiene Política de Canje",VLOOKUP(Z227,'listas '!A:B,2,0))</f>
        <v>ERROR, Indique si tiene Política de Canje</v>
      </c>
      <c r="AB227" s="40" t="e">
        <f t="shared" si="24"/>
        <v>#VALUE!</v>
      </c>
      <c r="AC227" s="40"/>
      <c r="AD227" s="41" t="str">
        <f>IF(AC227="","ERROR, Indique plazo de entrega",VLOOKUP(AC227,'listas '!D:E,2,0))</f>
        <v>ERROR, Indique plazo de entrega</v>
      </c>
      <c r="AE227" s="12" t="e">
        <f t="shared" si="25"/>
        <v>#VALUE!</v>
      </c>
      <c r="AF227" s="12"/>
      <c r="AG227" s="41" t="str">
        <f>IF(AF227="","ERROR, Indique Número de Cartas Presentadas",VLOOKUP(AF227,'listas '!G:H,2,0))</f>
        <v>ERROR, Indique Número de Cartas Presentadas</v>
      </c>
      <c r="AH227" s="12" t="e">
        <f t="shared" si="26"/>
        <v>#VALUE!</v>
      </c>
      <c r="AI227" s="13"/>
      <c r="AJ227" s="39" t="str">
        <f>IF(AI227="","ERROR, Indique experiencia anterior",VLOOKUP(AI227,'listas '!M:N,2,0))</f>
        <v>ERROR, Indique experiencia anterior</v>
      </c>
      <c r="AK227" s="12" t="e">
        <f t="shared" si="27"/>
        <v>#VALUE!</v>
      </c>
      <c r="AL227" s="12"/>
      <c r="AM227" s="41" t="str">
        <f>IF(AL227="","ERROR, Indique Evaluación técnica",VLOOKUP(AL227,'listas '!P:Q,2,0))</f>
        <v>ERROR, Indique Evaluación técnica</v>
      </c>
      <c r="AN227" s="12" t="e">
        <f t="shared" si="28"/>
        <v>#VALUE!</v>
      </c>
      <c r="AO227" s="12"/>
      <c r="AP227" s="41" t="e">
        <f t="shared" si="29"/>
        <v>#VALUE!</v>
      </c>
      <c r="AQ227" s="12" t="e">
        <f t="shared" si="30"/>
        <v>#VALUE!</v>
      </c>
      <c r="AR227" s="12"/>
      <c r="AS227" s="12" t="e">
        <f>VLOOKUP(AR227,'listas '!V:W,2,0)</f>
        <v>#N/A</v>
      </c>
      <c r="AT227" s="12" t="e">
        <f t="shared" si="31"/>
        <v>#VALUE!</v>
      </c>
    </row>
    <row r="228" spans="1:46" ht="60" x14ac:dyDescent="0.25">
      <c r="A228" s="9">
        <v>200233</v>
      </c>
      <c r="B228" s="10" t="s">
        <v>267</v>
      </c>
      <c r="C228" s="24" t="s">
        <v>268</v>
      </c>
      <c r="D228" s="18">
        <v>35240</v>
      </c>
      <c r="E228" s="19">
        <v>0</v>
      </c>
      <c r="F228" s="21">
        <v>100</v>
      </c>
      <c r="G228" s="8">
        <v>35340</v>
      </c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2"/>
      <c r="AA228" s="39" t="str">
        <f>IF(Z228="","ERROR, Indique si tiene Política de Canje",VLOOKUP(Z228,'listas '!A:B,2,0))</f>
        <v>ERROR, Indique si tiene Política de Canje</v>
      </c>
      <c r="AB228" s="40" t="e">
        <f t="shared" si="24"/>
        <v>#VALUE!</v>
      </c>
      <c r="AC228" s="40"/>
      <c r="AD228" s="41" t="str">
        <f>IF(AC228="","ERROR, Indique plazo de entrega",VLOOKUP(AC228,'listas '!D:E,2,0))</f>
        <v>ERROR, Indique plazo de entrega</v>
      </c>
      <c r="AE228" s="12" t="e">
        <f t="shared" si="25"/>
        <v>#VALUE!</v>
      </c>
      <c r="AF228" s="12"/>
      <c r="AG228" s="41" t="str">
        <f>IF(AF228="","ERROR, Indique Número de Cartas Presentadas",VLOOKUP(AF228,'listas '!G:H,2,0))</f>
        <v>ERROR, Indique Número de Cartas Presentadas</v>
      </c>
      <c r="AH228" s="12" t="e">
        <f t="shared" si="26"/>
        <v>#VALUE!</v>
      </c>
      <c r="AI228" s="13"/>
      <c r="AJ228" s="39" t="str">
        <f>IF(AI228="","ERROR, Indique experiencia anterior",VLOOKUP(AI228,'listas '!M:N,2,0))</f>
        <v>ERROR, Indique experiencia anterior</v>
      </c>
      <c r="AK228" s="12" t="e">
        <f t="shared" si="27"/>
        <v>#VALUE!</v>
      </c>
      <c r="AL228" s="12"/>
      <c r="AM228" s="41" t="str">
        <f>IF(AL228="","ERROR, Indique Evaluación técnica",VLOOKUP(AL228,'listas '!P:Q,2,0))</f>
        <v>ERROR, Indique Evaluación técnica</v>
      </c>
      <c r="AN228" s="12" t="e">
        <f t="shared" si="28"/>
        <v>#VALUE!</v>
      </c>
      <c r="AO228" s="12"/>
      <c r="AP228" s="41" t="e">
        <f t="shared" si="29"/>
        <v>#VALUE!</v>
      </c>
      <c r="AQ228" s="12" t="e">
        <f t="shared" si="30"/>
        <v>#VALUE!</v>
      </c>
      <c r="AR228" s="12"/>
      <c r="AS228" s="12" t="e">
        <f>VLOOKUP(AR228,'listas '!V:W,2,0)</f>
        <v>#N/A</v>
      </c>
      <c r="AT228" s="12" t="e">
        <f t="shared" si="31"/>
        <v>#VALUE!</v>
      </c>
    </row>
    <row r="229" spans="1:46" ht="60" x14ac:dyDescent="0.25">
      <c r="A229" s="6">
        <v>200234</v>
      </c>
      <c r="B229" s="7" t="s">
        <v>269</v>
      </c>
      <c r="C229" s="24" t="s">
        <v>268</v>
      </c>
      <c r="D229" s="18">
        <v>10100</v>
      </c>
      <c r="E229" s="19">
        <v>1000</v>
      </c>
      <c r="F229" s="21">
        <v>200</v>
      </c>
      <c r="G229" s="8">
        <v>11300</v>
      </c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2"/>
      <c r="AA229" s="39" t="str">
        <f>IF(Z229="","ERROR, Indique si tiene Política de Canje",VLOOKUP(Z229,'listas '!A:B,2,0))</f>
        <v>ERROR, Indique si tiene Política de Canje</v>
      </c>
      <c r="AB229" s="40" t="e">
        <f t="shared" si="24"/>
        <v>#VALUE!</v>
      </c>
      <c r="AC229" s="40"/>
      <c r="AD229" s="41" t="str">
        <f>IF(AC229="","ERROR, Indique plazo de entrega",VLOOKUP(AC229,'listas '!D:E,2,0))</f>
        <v>ERROR, Indique plazo de entrega</v>
      </c>
      <c r="AE229" s="12" t="e">
        <f t="shared" si="25"/>
        <v>#VALUE!</v>
      </c>
      <c r="AF229" s="12"/>
      <c r="AG229" s="41" t="str">
        <f>IF(AF229="","ERROR, Indique Número de Cartas Presentadas",VLOOKUP(AF229,'listas '!G:H,2,0))</f>
        <v>ERROR, Indique Número de Cartas Presentadas</v>
      </c>
      <c r="AH229" s="12" t="e">
        <f t="shared" si="26"/>
        <v>#VALUE!</v>
      </c>
      <c r="AI229" s="13"/>
      <c r="AJ229" s="39" t="str">
        <f>IF(AI229="","ERROR, Indique experiencia anterior",VLOOKUP(AI229,'listas '!M:N,2,0))</f>
        <v>ERROR, Indique experiencia anterior</v>
      </c>
      <c r="AK229" s="12" t="e">
        <f t="shared" si="27"/>
        <v>#VALUE!</v>
      </c>
      <c r="AL229" s="12"/>
      <c r="AM229" s="41" t="str">
        <f>IF(AL229="","ERROR, Indique Evaluación técnica",VLOOKUP(AL229,'listas '!P:Q,2,0))</f>
        <v>ERROR, Indique Evaluación técnica</v>
      </c>
      <c r="AN229" s="12" t="e">
        <f t="shared" si="28"/>
        <v>#VALUE!</v>
      </c>
      <c r="AO229" s="12"/>
      <c r="AP229" s="41" t="e">
        <f t="shared" si="29"/>
        <v>#VALUE!</v>
      </c>
      <c r="AQ229" s="12" t="e">
        <f t="shared" si="30"/>
        <v>#VALUE!</v>
      </c>
      <c r="AR229" s="12"/>
      <c r="AS229" s="12" t="e">
        <f>VLOOKUP(AR229,'listas '!V:W,2,0)</f>
        <v>#N/A</v>
      </c>
      <c r="AT229" s="12" t="e">
        <f t="shared" si="31"/>
        <v>#VALUE!</v>
      </c>
    </row>
    <row r="230" spans="1:46" ht="60" x14ac:dyDescent="0.25">
      <c r="A230" s="6">
        <v>200235</v>
      </c>
      <c r="B230" s="7" t="s">
        <v>270</v>
      </c>
      <c r="C230" s="24" t="s">
        <v>115</v>
      </c>
      <c r="D230" s="18">
        <v>28</v>
      </c>
      <c r="E230" s="19">
        <v>0</v>
      </c>
      <c r="F230" s="21">
        <v>0</v>
      </c>
      <c r="G230" s="8">
        <v>28</v>
      </c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2"/>
      <c r="AA230" s="39" t="str">
        <f>IF(Z230="","ERROR, Indique si tiene Política de Canje",VLOOKUP(Z230,'listas '!A:B,2,0))</f>
        <v>ERROR, Indique si tiene Política de Canje</v>
      </c>
      <c r="AB230" s="40" t="e">
        <f t="shared" si="24"/>
        <v>#VALUE!</v>
      </c>
      <c r="AC230" s="40"/>
      <c r="AD230" s="41" t="str">
        <f>IF(AC230="","ERROR, Indique plazo de entrega",VLOOKUP(AC230,'listas '!D:E,2,0))</f>
        <v>ERROR, Indique plazo de entrega</v>
      </c>
      <c r="AE230" s="12" t="e">
        <f t="shared" si="25"/>
        <v>#VALUE!</v>
      </c>
      <c r="AF230" s="12"/>
      <c r="AG230" s="41" t="str">
        <f>IF(AF230="","ERROR, Indique Número de Cartas Presentadas",VLOOKUP(AF230,'listas '!G:H,2,0))</f>
        <v>ERROR, Indique Número de Cartas Presentadas</v>
      </c>
      <c r="AH230" s="12" t="e">
        <f t="shared" si="26"/>
        <v>#VALUE!</v>
      </c>
      <c r="AI230" s="13"/>
      <c r="AJ230" s="39" t="str">
        <f>IF(AI230="","ERROR, Indique experiencia anterior",VLOOKUP(AI230,'listas '!M:N,2,0))</f>
        <v>ERROR, Indique experiencia anterior</v>
      </c>
      <c r="AK230" s="12" t="e">
        <f t="shared" si="27"/>
        <v>#VALUE!</v>
      </c>
      <c r="AL230" s="12"/>
      <c r="AM230" s="41" t="str">
        <f>IF(AL230="","ERROR, Indique Evaluación técnica",VLOOKUP(AL230,'listas '!P:Q,2,0))</f>
        <v>ERROR, Indique Evaluación técnica</v>
      </c>
      <c r="AN230" s="12" t="e">
        <f t="shared" si="28"/>
        <v>#VALUE!</v>
      </c>
      <c r="AO230" s="12"/>
      <c r="AP230" s="41" t="e">
        <f t="shared" si="29"/>
        <v>#VALUE!</v>
      </c>
      <c r="AQ230" s="12" t="e">
        <f t="shared" si="30"/>
        <v>#VALUE!</v>
      </c>
      <c r="AR230" s="12"/>
      <c r="AS230" s="12" t="e">
        <f>VLOOKUP(AR230,'listas '!V:W,2,0)</f>
        <v>#N/A</v>
      </c>
      <c r="AT230" s="12" t="e">
        <f t="shared" si="31"/>
        <v>#VALUE!</v>
      </c>
    </row>
    <row r="231" spans="1:46" ht="60" x14ac:dyDescent="0.25">
      <c r="A231" s="6">
        <v>200236</v>
      </c>
      <c r="B231" s="7" t="s">
        <v>271</v>
      </c>
      <c r="C231" s="24" t="s">
        <v>161</v>
      </c>
      <c r="D231" s="18">
        <v>9817</v>
      </c>
      <c r="E231" s="19">
        <v>0</v>
      </c>
      <c r="F231" s="21">
        <v>0</v>
      </c>
      <c r="G231" s="8">
        <v>9817</v>
      </c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2"/>
      <c r="AA231" s="39" t="str">
        <f>IF(Z231="","ERROR, Indique si tiene Política de Canje",VLOOKUP(Z231,'listas '!A:B,2,0))</f>
        <v>ERROR, Indique si tiene Política de Canje</v>
      </c>
      <c r="AB231" s="40" t="e">
        <f t="shared" si="24"/>
        <v>#VALUE!</v>
      </c>
      <c r="AC231" s="40"/>
      <c r="AD231" s="41" t="str">
        <f>IF(AC231="","ERROR, Indique plazo de entrega",VLOOKUP(AC231,'listas '!D:E,2,0))</f>
        <v>ERROR, Indique plazo de entrega</v>
      </c>
      <c r="AE231" s="12" t="e">
        <f t="shared" si="25"/>
        <v>#VALUE!</v>
      </c>
      <c r="AF231" s="12"/>
      <c r="AG231" s="41" t="str">
        <f>IF(AF231="","ERROR, Indique Número de Cartas Presentadas",VLOOKUP(AF231,'listas '!G:H,2,0))</f>
        <v>ERROR, Indique Número de Cartas Presentadas</v>
      </c>
      <c r="AH231" s="12" t="e">
        <f t="shared" si="26"/>
        <v>#VALUE!</v>
      </c>
      <c r="AI231" s="13"/>
      <c r="AJ231" s="39" t="str">
        <f>IF(AI231="","ERROR, Indique experiencia anterior",VLOOKUP(AI231,'listas '!M:N,2,0))</f>
        <v>ERROR, Indique experiencia anterior</v>
      </c>
      <c r="AK231" s="12" t="e">
        <f t="shared" si="27"/>
        <v>#VALUE!</v>
      </c>
      <c r="AL231" s="12"/>
      <c r="AM231" s="41" t="str">
        <f>IF(AL231="","ERROR, Indique Evaluación técnica",VLOOKUP(AL231,'listas '!P:Q,2,0))</f>
        <v>ERROR, Indique Evaluación técnica</v>
      </c>
      <c r="AN231" s="12" t="e">
        <f t="shared" si="28"/>
        <v>#VALUE!</v>
      </c>
      <c r="AO231" s="12"/>
      <c r="AP231" s="41" t="e">
        <f t="shared" si="29"/>
        <v>#VALUE!</v>
      </c>
      <c r="AQ231" s="12" t="e">
        <f t="shared" si="30"/>
        <v>#VALUE!</v>
      </c>
      <c r="AR231" s="12"/>
      <c r="AS231" s="12" t="e">
        <f>VLOOKUP(AR231,'listas '!V:W,2,0)</f>
        <v>#N/A</v>
      </c>
      <c r="AT231" s="12" t="e">
        <f t="shared" si="31"/>
        <v>#VALUE!</v>
      </c>
    </row>
    <row r="232" spans="1:46" ht="60" x14ac:dyDescent="0.25">
      <c r="A232" s="9">
        <v>200237</v>
      </c>
      <c r="B232" s="10" t="s">
        <v>272</v>
      </c>
      <c r="C232" s="24" t="s">
        <v>273</v>
      </c>
      <c r="D232" s="18">
        <v>2196</v>
      </c>
      <c r="E232" s="19">
        <v>0</v>
      </c>
      <c r="F232" s="21">
        <v>0</v>
      </c>
      <c r="G232" s="8">
        <v>2196</v>
      </c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2"/>
      <c r="AA232" s="39" t="str">
        <f>IF(Z232="","ERROR, Indique si tiene Política de Canje",VLOOKUP(Z232,'listas '!A:B,2,0))</f>
        <v>ERROR, Indique si tiene Política de Canje</v>
      </c>
      <c r="AB232" s="40" t="e">
        <f t="shared" si="24"/>
        <v>#VALUE!</v>
      </c>
      <c r="AC232" s="40"/>
      <c r="AD232" s="41" t="str">
        <f>IF(AC232="","ERROR, Indique plazo de entrega",VLOOKUP(AC232,'listas '!D:E,2,0))</f>
        <v>ERROR, Indique plazo de entrega</v>
      </c>
      <c r="AE232" s="12" t="e">
        <f t="shared" si="25"/>
        <v>#VALUE!</v>
      </c>
      <c r="AF232" s="12"/>
      <c r="AG232" s="41" t="str">
        <f>IF(AF232="","ERROR, Indique Número de Cartas Presentadas",VLOOKUP(AF232,'listas '!G:H,2,0))</f>
        <v>ERROR, Indique Número de Cartas Presentadas</v>
      </c>
      <c r="AH232" s="12" t="e">
        <f t="shared" si="26"/>
        <v>#VALUE!</v>
      </c>
      <c r="AI232" s="13"/>
      <c r="AJ232" s="39" t="str">
        <f>IF(AI232="","ERROR, Indique experiencia anterior",VLOOKUP(AI232,'listas '!M:N,2,0))</f>
        <v>ERROR, Indique experiencia anterior</v>
      </c>
      <c r="AK232" s="12" t="e">
        <f t="shared" si="27"/>
        <v>#VALUE!</v>
      </c>
      <c r="AL232" s="12"/>
      <c r="AM232" s="41" t="str">
        <f>IF(AL232="","ERROR, Indique Evaluación técnica",VLOOKUP(AL232,'listas '!P:Q,2,0))</f>
        <v>ERROR, Indique Evaluación técnica</v>
      </c>
      <c r="AN232" s="12" t="e">
        <f t="shared" si="28"/>
        <v>#VALUE!</v>
      </c>
      <c r="AO232" s="12"/>
      <c r="AP232" s="41" t="e">
        <f t="shared" si="29"/>
        <v>#VALUE!</v>
      </c>
      <c r="AQ232" s="12" t="e">
        <f t="shared" si="30"/>
        <v>#VALUE!</v>
      </c>
      <c r="AR232" s="12"/>
      <c r="AS232" s="12" t="e">
        <f>VLOOKUP(AR232,'listas '!V:W,2,0)</f>
        <v>#N/A</v>
      </c>
      <c r="AT232" s="12" t="e">
        <f t="shared" si="31"/>
        <v>#VALUE!</v>
      </c>
    </row>
    <row r="233" spans="1:46" ht="60" x14ac:dyDescent="0.25">
      <c r="A233" s="9">
        <v>200238</v>
      </c>
      <c r="B233" s="10" t="s">
        <v>274</v>
      </c>
      <c r="C233" s="24" t="s">
        <v>273</v>
      </c>
      <c r="D233" s="18">
        <v>1790</v>
      </c>
      <c r="E233" s="19">
        <v>0</v>
      </c>
      <c r="F233" s="21">
        <v>0</v>
      </c>
      <c r="G233" s="8">
        <v>1790</v>
      </c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2"/>
      <c r="AA233" s="39" t="str">
        <f>IF(Z233="","ERROR, Indique si tiene Política de Canje",VLOOKUP(Z233,'listas '!A:B,2,0))</f>
        <v>ERROR, Indique si tiene Política de Canje</v>
      </c>
      <c r="AB233" s="40" t="e">
        <f t="shared" si="24"/>
        <v>#VALUE!</v>
      </c>
      <c r="AC233" s="40"/>
      <c r="AD233" s="41" t="str">
        <f>IF(AC233="","ERROR, Indique plazo de entrega",VLOOKUP(AC233,'listas '!D:E,2,0))</f>
        <v>ERROR, Indique plazo de entrega</v>
      </c>
      <c r="AE233" s="12" t="e">
        <f t="shared" si="25"/>
        <v>#VALUE!</v>
      </c>
      <c r="AF233" s="12"/>
      <c r="AG233" s="41" t="str">
        <f>IF(AF233="","ERROR, Indique Número de Cartas Presentadas",VLOOKUP(AF233,'listas '!G:H,2,0))</f>
        <v>ERROR, Indique Número de Cartas Presentadas</v>
      </c>
      <c r="AH233" s="12" t="e">
        <f t="shared" si="26"/>
        <v>#VALUE!</v>
      </c>
      <c r="AI233" s="13"/>
      <c r="AJ233" s="39" t="str">
        <f>IF(AI233="","ERROR, Indique experiencia anterior",VLOOKUP(AI233,'listas '!M:N,2,0))</f>
        <v>ERROR, Indique experiencia anterior</v>
      </c>
      <c r="AK233" s="12" t="e">
        <f t="shared" si="27"/>
        <v>#VALUE!</v>
      </c>
      <c r="AL233" s="12"/>
      <c r="AM233" s="41" t="str">
        <f>IF(AL233="","ERROR, Indique Evaluación técnica",VLOOKUP(AL233,'listas '!P:Q,2,0))</f>
        <v>ERROR, Indique Evaluación técnica</v>
      </c>
      <c r="AN233" s="12" t="e">
        <f t="shared" si="28"/>
        <v>#VALUE!</v>
      </c>
      <c r="AO233" s="12"/>
      <c r="AP233" s="41" t="e">
        <f t="shared" si="29"/>
        <v>#VALUE!</v>
      </c>
      <c r="AQ233" s="12" t="e">
        <f t="shared" si="30"/>
        <v>#VALUE!</v>
      </c>
      <c r="AR233" s="12"/>
      <c r="AS233" s="12" t="e">
        <f>VLOOKUP(AR233,'listas '!V:W,2,0)</f>
        <v>#N/A</v>
      </c>
      <c r="AT233" s="12" t="e">
        <f t="shared" si="31"/>
        <v>#VALUE!</v>
      </c>
    </row>
    <row r="234" spans="1:46" ht="60" x14ac:dyDescent="0.25">
      <c r="A234" s="9">
        <v>200239</v>
      </c>
      <c r="B234" s="10" t="s">
        <v>275</v>
      </c>
      <c r="C234" s="24" t="s">
        <v>273</v>
      </c>
      <c r="D234" s="18">
        <v>3082</v>
      </c>
      <c r="E234" s="19">
        <v>160</v>
      </c>
      <c r="F234" s="21">
        <v>10</v>
      </c>
      <c r="G234" s="8">
        <v>3252</v>
      </c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2"/>
      <c r="AA234" s="39" t="str">
        <f>IF(Z234="","ERROR, Indique si tiene Política de Canje",VLOOKUP(Z234,'listas '!A:B,2,0))</f>
        <v>ERROR, Indique si tiene Política de Canje</v>
      </c>
      <c r="AB234" s="40" t="e">
        <f t="shared" si="24"/>
        <v>#VALUE!</v>
      </c>
      <c r="AC234" s="40"/>
      <c r="AD234" s="41" t="str">
        <f>IF(AC234="","ERROR, Indique plazo de entrega",VLOOKUP(AC234,'listas '!D:E,2,0))</f>
        <v>ERROR, Indique plazo de entrega</v>
      </c>
      <c r="AE234" s="12" t="e">
        <f t="shared" si="25"/>
        <v>#VALUE!</v>
      </c>
      <c r="AF234" s="12"/>
      <c r="AG234" s="41" t="str">
        <f>IF(AF234="","ERROR, Indique Número de Cartas Presentadas",VLOOKUP(AF234,'listas '!G:H,2,0))</f>
        <v>ERROR, Indique Número de Cartas Presentadas</v>
      </c>
      <c r="AH234" s="12" t="e">
        <f t="shared" si="26"/>
        <v>#VALUE!</v>
      </c>
      <c r="AI234" s="13"/>
      <c r="AJ234" s="39" t="str">
        <f>IF(AI234="","ERROR, Indique experiencia anterior",VLOOKUP(AI234,'listas '!M:N,2,0))</f>
        <v>ERROR, Indique experiencia anterior</v>
      </c>
      <c r="AK234" s="12" t="e">
        <f t="shared" si="27"/>
        <v>#VALUE!</v>
      </c>
      <c r="AL234" s="12"/>
      <c r="AM234" s="41" t="str">
        <f>IF(AL234="","ERROR, Indique Evaluación técnica",VLOOKUP(AL234,'listas '!P:Q,2,0))</f>
        <v>ERROR, Indique Evaluación técnica</v>
      </c>
      <c r="AN234" s="12" t="e">
        <f t="shared" si="28"/>
        <v>#VALUE!</v>
      </c>
      <c r="AO234" s="12"/>
      <c r="AP234" s="41" t="e">
        <f t="shared" si="29"/>
        <v>#VALUE!</v>
      </c>
      <c r="AQ234" s="12" t="e">
        <f t="shared" si="30"/>
        <v>#VALUE!</v>
      </c>
      <c r="AR234" s="12"/>
      <c r="AS234" s="12" t="e">
        <f>VLOOKUP(AR234,'listas '!V:W,2,0)</f>
        <v>#N/A</v>
      </c>
      <c r="AT234" s="12" t="e">
        <f t="shared" si="31"/>
        <v>#VALUE!</v>
      </c>
    </row>
    <row r="235" spans="1:46" ht="60" x14ac:dyDescent="0.25">
      <c r="A235" s="6">
        <v>200644</v>
      </c>
      <c r="B235" s="7" t="s">
        <v>276</v>
      </c>
      <c r="C235" s="24" t="s">
        <v>15</v>
      </c>
      <c r="D235" s="18">
        <v>13</v>
      </c>
      <c r="E235" s="19">
        <v>0</v>
      </c>
      <c r="F235" s="21">
        <v>0</v>
      </c>
      <c r="G235" s="8">
        <v>13</v>
      </c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2"/>
      <c r="AA235" s="39" t="str">
        <f>IF(Z235="","ERROR, Indique si tiene Política de Canje",VLOOKUP(Z235,'listas '!A:B,2,0))</f>
        <v>ERROR, Indique si tiene Política de Canje</v>
      </c>
      <c r="AB235" s="40" t="e">
        <f t="shared" si="24"/>
        <v>#VALUE!</v>
      </c>
      <c r="AC235" s="40"/>
      <c r="AD235" s="41" t="str">
        <f>IF(AC235="","ERROR, Indique plazo de entrega",VLOOKUP(AC235,'listas '!D:E,2,0))</f>
        <v>ERROR, Indique plazo de entrega</v>
      </c>
      <c r="AE235" s="12" t="e">
        <f t="shared" si="25"/>
        <v>#VALUE!</v>
      </c>
      <c r="AF235" s="12"/>
      <c r="AG235" s="41" t="str">
        <f>IF(AF235="","ERROR, Indique Número de Cartas Presentadas",VLOOKUP(AF235,'listas '!G:H,2,0))</f>
        <v>ERROR, Indique Número de Cartas Presentadas</v>
      </c>
      <c r="AH235" s="12" t="e">
        <f t="shared" si="26"/>
        <v>#VALUE!</v>
      </c>
      <c r="AI235" s="13"/>
      <c r="AJ235" s="39" t="str">
        <f>IF(AI235="","ERROR, Indique experiencia anterior",VLOOKUP(AI235,'listas '!M:N,2,0))</f>
        <v>ERROR, Indique experiencia anterior</v>
      </c>
      <c r="AK235" s="12" t="e">
        <f t="shared" si="27"/>
        <v>#VALUE!</v>
      </c>
      <c r="AL235" s="12"/>
      <c r="AM235" s="41" t="str">
        <f>IF(AL235="","ERROR, Indique Evaluación técnica",VLOOKUP(AL235,'listas '!P:Q,2,0))</f>
        <v>ERROR, Indique Evaluación técnica</v>
      </c>
      <c r="AN235" s="12" t="e">
        <f t="shared" si="28"/>
        <v>#VALUE!</v>
      </c>
      <c r="AO235" s="12"/>
      <c r="AP235" s="41" t="e">
        <f t="shared" si="29"/>
        <v>#VALUE!</v>
      </c>
      <c r="AQ235" s="12" t="e">
        <f t="shared" si="30"/>
        <v>#VALUE!</v>
      </c>
      <c r="AR235" s="12"/>
      <c r="AS235" s="12" t="e">
        <f>VLOOKUP(AR235,'listas '!V:W,2,0)</f>
        <v>#N/A</v>
      </c>
      <c r="AT235" s="12" t="e">
        <f t="shared" si="31"/>
        <v>#VALUE!</v>
      </c>
    </row>
    <row r="236" spans="1:46" ht="60" x14ac:dyDescent="0.25">
      <c r="A236" s="6">
        <v>203734</v>
      </c>
      <c r="B236" s="7" t="s">
        <v>277</v>
      </c>
      <c r="C236" s="24" t="s">
        <v>85</v>
      </c>
      <c r="D236" s="18">
        <v>70</v>
      </c>
      <c r="E236" s="19">
        <v>0</v>
      </c>
      <c r="F236" s="21">
        <v>0</v>
      </c>
      <c r="G236" s="8">
        <v>70</v>
      </c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2"/>
      <c r="AA236" s="39" t="str">
        <f>IF(Z236="","ERROR, Indique si tiene Política de Canje",VLOOKUP(Z236,'listas '!A:B,2,0))</f>
        <v>ERROR, Indique si tiene Política de Canje</v>
      </c>
      <c r="AB236" s="40" t="e">
        <f t="shared" si="24"/>
        <v>#VALUE!</v>
      </c>
      <c r="AC236" s="40"/>
      <c r="AD236" s="41" t="str">
        <f>IF(AC236="","ERROR, Indique plazo de entrega",VLOOKUP(AC236,'listas '!D:E,2,0))</f>
        <v>ERROR, Indique plazo de entrega</v>
      </c>
      <c r="AE236" s="12" t="e">
        <f t="shared" si="25"/>
        <v>#VALUE!</v>
      </c>
      <c r="AF236" s="12"/>
      <c r="AG236" s="41" t="str">
        <f>IF(AF236="","ERROR, Indique Número de Cartas Presentadas",VLOOKUP(AF236,'listas '!G:H,2,0))</f>
        <v>ERROR, Indique Número de Cartas Presentadas</v>
      </c>
      <c r="AH236" s="12" t="e">
        <f t="shared" si="26"/>
        <v>#VALUE!</v>
      </c>
      <c r="AI236" s="13"/>
      <c r="AJ236" s="39" t="str">
        <f>IF(AI236="","ERROR, Indique experiencia anterior",VLOOKUP(AI236,'listas '!M:N,2,0))</f>
        <v>ERROR, Indique experiencia anterior</v>
      </c>
      <c r="AK236" s="12" t="e">
        <f t="shared" si="27"/>
        <v>#VALUE!</v>
      </c>
      <c r="AL236" s="12"/>
      <c r="AM236" s="41" t="str">
        <f>IF(AL236="","ERROR, Indique Evaluación técnica",VLOOKUP(AL236,'listas '!P:Q,2,0))</f>
        <v>ERROR, Indique Evaluación técnica</v>
      </c>
      <c r="AN236" s="12" t="e">
        <f t="shared" si="28"/>
        <v>#VALUE!</v>
      </c>
      <c r="AO236" s="12"/>
      <c r="AP236" s="41" t="e">
        <f t="shared" si="29"/>
        <v>#VALUE!</v>
      </c>
      <c r="AQ236" s="12" t="e">
        <f t="shared" si="30"/>
        <v>#VALUE!</v>
      </c>
      <c r="AR236" s="12"/>
      <c r="AS236" s="12" t="e">
        <f>VLOOKUP(AR236,'listas '!V:W,2,0)</f>
        <v>#N/A</v>
      </c>
      <c r="AT236" s="12" t="e">
        <f t="shared" si="31"/>
        <v>#VALUE!</v>
      </c>
    </row>
    <row r="237" spans="1:46" ht="60" x14ac:dyDescent="0.25">
      <c r="A237" s="6">
        <v>201992</v>
      </c>
      <c r="B237" s="7" t="s">
        <v>278</v>
      </c>
      <c r="C237" s="24" t="s">
        <v>85</v>
      </c>
      <c r="D237" s="18">
        <v>20</v>
      </c>
      <c r="E237" s="19">
        <v>0</v>
      </c>
      <c r="F237" s="21">
        <v>0</v>
      </c>
      <c r="G237" s="8">
        <v>20</v>
      </c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2"/>
      <c r="AA237" s="39" t="str">
        <f>IF(Z237="","ERROR, Indique si tiene Política de Canje",VLOOKUP(Z237,'listas '!A:B,2,0))</f>
        <v>ERROR, Indique si tiene Política de Canje</v>
      </c>
      <c r="AB237" s="40" t="e">
        <f t="shared" si="24"/>
        <v>#VALUE!</v>
      </c>
      <c r="AC237" s="40"/>
      <c r="AD237" s="41" t="str">
        <f>IF(AC237="","ERROR, Indique plazo de entrega",VLOOKUP(AC237,'listas '!D:E,2,0))</f>
        <v>ERROR, Indique plazo de entrega</v>
      </c>
      <c r="AE237" s="12" t="e">
        <f t="shared" si="25"/>
        <v>#VALUE!</v>
      </c>
      <c r="AF237" s="12"/>
      <c r="AG237" s="41" t="str">
        <f>IF(AF237="","ERROR, Indique Número de Cartas Presentadas",VLOOKUP(AF237,'listas '!G:H,2,0))</f>
        <v>ERROR, Indique Número de Cartas Presentadas</v>
      </c>
      <c r="AH237" s="12" t="e">
        <f t="shared" si="26"/>
        <v>#VALUE!</v>
      </c>
      <c r="AI237" s="13"/>
      <c r="AJ237" s="39" t="str">
        <f>IF(AI237="","ERROR, Indique experiencia anterior",VLOOKUP(AI237,'listas '!M:N,2,0))</f>
        <v>ERROR, Indique experiencia anterior</v>
      </c>
      <c r="AK237" s="12" t="e">
        <f t="shared" si="27"/>
        <v>#VALUE!</v>
      </c>
      <c r="AL237" s="12"/>
      <c r="AM237" s="41" t="str">
        <f>IF(AL237="","ERROR, Indique Evaluación técnica",VLOOKUP(AL237,'listas '!P:Q,2,0))</f>
        <v>ERROR, Indique Evaluación técnica</v>
      </c>
      <c r="AN237" s="12" t="e">
        <f t="shared" si="28"/>
        <v>#VALUE!</v>
      </c>
      <c r="AO237" s="12"/>
      <c r="AP237" s="41" t="e">
        <f t="shared" si="29"/>
        <v>#VALUE!</v>
      </c>
      <c r="AQ237" s="12" t="e">
        <f t="shared" si="30"/>
        <v>#VALUE!</v>
      </c>
      <c r="AR237" s="12"/>
      <c r="AS237" s="12" t="e">
        <f>VLOOKUP(AR237,'listas '!V:W,2,0)</f>
        <v>#N/A</v>
      </c>
      <c r="AT237" s="12" t="e">
        <f t="shared" si="31"/>
        <v>#VALUE!</v>
      </c>
    </row>
    <row r="238" spans="1:46" ht="60" x14ac:dyDescent="0.25">
      <c r="A238" s="6">
        <v>206126</v>
      </c>
      <c r="B238" s="7" t="s">
        <v>279</v>
      </c>
      <c r="C238" s="24" t="s">
        <v>26</v>
      </c>
      <c r="D238" s="18">
        <v>22900</v>
      </c>
      <c r="E238" s="19">
        <v>0</v>
      </c>
      <c r="F238" s="21">
        <v>0</v>
      </c>
      <c r="G238" s="8">
        <v>22900</v>
      </c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2"/>
      <c r="AA238" s="39" t="str">
        <f>IF(Z238="","ERROR, Indique si tiene Política de Canje",VLOOKUP(Z238,'listas '!A:B,2,0))</f>
        <v>ERROR, Indique si tiene Política de Canje</v>
      </c>
      <c r="AB238" s="40" t="e">
        <f t="shared" si="24"/>
        <v>#VALUE!</v>
      </c>
      <c r="AC238" s="40"/>
      <c r="AD238" s="41" t="str">
        <f>IF(AC238="","ERROR, Indique plazo de entrega",VLOOKUP(AC238,'listas '!D:E,2,0))</f>
        <v>ERROR, Indique plazo de entrega</v>
      </c>
      <c r="AE238" s="12" t="e">
        <f t="shared" si="25"/>
        <v>#VALUE!</v>
      </c>
      <c r="AF238" s="12"/>
      <c r="AG238" s="41" t="str">
        <f>IF(AF238="","ERROR, Indique Número de Cartas Presentadas",VLOOKUP(AF238,'listas '!G:H,2,0))</f>
        <v>ERROR, Indique Número de Cartas Presentadas</v>
      </c>
      <c r="AH238" s="12" t="e">
        <f t="shared" si="26"/>
        <v>#VALUE!</v>
      </c>
      <c r="AI238" s="13"/>
      <c r="AJ238" s="39" t="str">
        <f>IF(AI238="","ERROR, Indique experiencia anterior",VLOOKUP(AI238,'listas '!M:N,2,0))</f>
        <v>ERROR, Indique experiencia anterior</v>
      </c>
      <c r="AK238" s="12" t="e">
        <f t="shared" si="27"/>
        <v>#VALUE!</v>
      </c>
      <c r="AL238" s="12"/>
      <c r="AM238" s="41" t="str">
        <f>IF(AL238="","ERROR, Indique Evaluación técnica",VLOOKUP(AL238,'listas '!P:Q,2,0))</f>
        <v>ERROR, Indique Evaluación técnica</v>
      </c>
      <c r="AN238" s="12" t="e">
        <f t="shared" si="28"/>
        <v>#VALUE!</v>
      </c>
      <c r="AO238" s="12"/>
      <c r="AP238" s="41" t="e">
        <f t="shared" si="29"/>
        <v>#VALUE!</v>
      </c>
      <c r="AQ238" s="12" t="e">
        <f t="shared" si="30"/>
        <v>#VALUE!</v>
      </c>
      <c r="AR238" s="12"/>
      <c r="AS238" s="12" t="e">
        <f>VLOOKUP(AR238,'listas '!V:W,2,0)</f>
        <v>#N/A</v>
      </c>
      <c r="AT238" s="12" t="e">
        <f t="shared" si="31"/>
        <v>#VALUE!</v>
      </c>
    </row>
    <row r="239" spans="1:46" ht="60" x14ac:dyDescent="0.25">
      <c r="A239" s="6">
        <v>206127</v>
      </c>
      <c r="B239" s="7" t="s">
        <v>280</v>
      </c>
      <c r="C239" s="24" t="s">
        <v>26</v>
      </c>
      <c r="D239" s="18">
        <v>19900</v>
      </c>
      <c r="E239" s="19">
        <v>0</v>
      </c>
      <c r="F239" s="21">
        <v>0</v>
      </c>
      <c r="G239" s="8">
        <v>19900</v>
      </c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2"/>
      <c r="AA239" s="39" t="str">
        <f>IF(Z239="","ERROR, Indique si tiene Política de Canje",VLOOKUP(Z239,'listas '!A:B,2,0))</f>
        <v>ERROR, Indique si tiene Política de Canje</v>
      </c>
      <c r="AB239" s="40" t="e">
        <f t="shared" si="24"/>
        <v>#VALUE!</v>
      </c>
      <c r="AC239" s="40"/>
      <c r="AD239" s="41" t="str">
        <f>IF(AC239="","ERROR, Indique plazo de entrega",VLOOKUP(AC239,'listas '!D:E,2,0))</f>
        <v>ERROR, Indique plazo de entrega</v>
      </c>
      <c r="AE239" s="12" t="e">
        <f t="shared" si="25"/>
        <v>#VALUE!</v>
      </c>
      <c r="AF239" s="12"/>
      <c r="AG239" s="41" t="str">
        <f>IF(AF239="","ERROR, Indique Número de Cartas Presentadas",VLOOKUP(AF239,'listas '!G:H,2,0))</f>
        <v>ERROR, Indique Número de Cartas Presentadas</v>
      </c>
      <c r="AH239" s="12" t="e">
        <f t="shared" si="26"/>
        <v>#VALUE!</v>
      </c>
      <c r="AI239" s="13"/>
      <c r="AJ239" s="39" t="str">
        <f>IF(AI239="","ERROR, Indique experiencia anterior",VLOOKUP(AI239,'listas '!M:N,2,0))</f>
        <v>ERROR, Indique experiencia anterior</v>
      </c>
      <c r="AK239" s="12" t="e">
        <f t="shared" si="27"/>
        <v>#VALUE!</v>
      </c>
      <c r="AL239" s="12"/>
      <c r="AM239" s="41" t="str">
        <f>IF(AL239="","ERROR, Indique Evaluación técnica",VLOOKUP(AL239,'listas '!P:Q,2,0))</f>
        <v>ERROR, Indique Evaluación técnica</v>
      </c>
      <c r="AN239" s="12" t="e">
        <f t="shared" si="28"/>
        <v>#VALUE!</v>
      </c>
      <c r="AO239" s="12"/>
      <c r="AP239" s="41" t="e">
        <f t="shared" si="29"/>
        <v>#VALUE!</v>
      </c>
      <c r="AQ239" s="12" t="e">
        <f t="shared" si="30"/>
        <v>#VALUE!</v>
      </c>
      <c r="AR239" s="12"/>
      <c r="AS239" s="12" t="e">
        <f>VLOOKUP(AR239,'listas '!V:W,2,0)</f>
        <v>#N/A</v>
      </c>
      <c r="AT239" s="12" t="e">
        <f t="shared" si="31"/>
        <v>#VALUE!</v>
      </c>
    </row>
    <row r="240" spans="1:46" ht="60" x14ac:dyDescent="0.25">
      <c r="A240" s="6">
        <v>161186</v>
      </c>
      <c r="B240" s="7" t="s">
        <v>281</v>
      </c>
      <c r="C240" s="24" t="s">
        <v>26</v>
      </c>
      <c r="D240" s="18">
        <v>213</v>
      </c>
      <c r="E240" s="19">
        <v>0</v>
      </c>
      <c r="F240" s="21">
        <v>0</v>
      </c>
      <c r="G240" s="8">
        <v>213</v>
      </c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2"/>
      <c r="AA240" s="39" t="str">
        <f>IF(Z240="","ERROR, Indique si tiene Política de Canje",VLOOKUP(Z240,'listas '!A:B,2,0))</f>
        <v>ERROR, Indique si tiene Política de Canje</v>
      </c>
      <c r="AB240" s="40" t="e">
        <f t="shared" si="24"/>
        <v>#VALUE!</v>
      </c>
      <c r="AC240" s="40"/>
      <c r="AD240" s="41" t="str">
        <f>IF(AC240="","ERROR, Indique plazo de entrega",VLOOKUP(AC240,'listas '!D:E,2,0))</f>
        <v>ERROR, Indique plazo de entrega</v>
      </c>
      <c r="AE240" s="12" t="e">
        <f t="shared" si="25"/>
        <v>#VALUE!</v>
      </c>
      <c r="AF240" s="12"/>
      <c r="AG240" s="41" t="str">
        <f>IF(AF240="","ERROR, Indique Número de Cartas Presentadas",VLOOKUP(AF240,'listas '!G:H,2,0))</f>
        <v>ERROR, Indique Número de Cartas Presentadas</v>
      </c>
      <c r="AH240" s="12" t="e">
        <f t="shared" si="26"/>
        <v>#VALUE!</v>
      </c>
      <c r="AI240" s="13"/>
      <c r="AJ240" s="39" t="str">
        <f>IF(AI240="","ERROR, Indique experiencia anterior",VLOOKUP(AI240,'listas '!M:N,2,0))</f>
        <v>ERROR, Indique experiencia anterior</v>
      </c>
      <c r="AK240" s="12" t="e">
        <f t="shared" si="27"/>
        <v>#VALUE!</v>
      </c>
      <c r="AL240" s="12"/>
      <c r="AM240" s="41" t="str">
        <f>IF(AL240="","ERROR, Indique Evaluación técnica",VLOOKUP(AL240,'listas '!P:Q,2,0))</f>
        <v>ERROR, Indique Evaluación técnica</v>
      </c>
      <c r="AN240" s="12" t="e">
        <f t="shared" si="28"/>
        <v>#VALUE!</v>
      </c>
      <c r="AO240" s="12"/>
      <c r="AP240" s="41" t="e">
        <f t="shared" si="29"/>
        <v>#VALUE!</v>
      </c>
      <c r="AQ240" s="12" t="e">
        <f t="shared" si="30"/>
        <v>#VALUE!</v>
      </c>
      <c r="AR240" s="12"/>
      <c r="AS240" s="12" t="e">
        <f>VLOOKUP(AR240,'listas '!V:W,2,0)</f>
        <v>#N/A</v>
      </c>
      <c r="AT240" s="12" t="e">
        <f t="shared" si="31"/>
        <v>#VALUE!</v>
      </c>
    </row>
    <row r="241" spans="1:46" ht="60" x14ac:dyDescent="0.25">
      <c r="A241" s="9">
        <v>200241</v>
      </c>
      <c r="B241" s="10" t="s">
        <v>282</v>
      </c>
      <c r="C241" s="24" t="s">
        <v>161</v>
      </c>
      <c r="D241" s="18">
        <v>3509</v>
      </c>
      <c r="E241" s="19">
        <v>0</v>
      </c>
      <c r="F241" s="21">
        <v>0</v>
      </c>
      <c r="G241" s="8">
        <v>3509</v>
      </c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2"/>
      <c r="AA241" s="39" t="str">
        <f>IF(Z241="","ERROR, Indique si tiene Política de Canje",VLOOKUP(Z241,'listas '!A:B,2,0))</f>
        <v>ERROR, Indique si tiene Política de Canje</v>
      </c>
      <c r="AB241" s="40" t="e">
        <f t="shared" si="24"/>
        <v>#VALUE!</v>
      </c>
      <c r="AC241" s="40"/>
      <c r="AD241" s="41" t="str">
        <f>IF(AC241="","ERROR, Indique plazo de entrega",VLOOKUP(AC241,'listas '!D:E,2,0))</f>
        <v>ERROR, Indique plazo de entrega</v>
      </c>
      <c r="AE241" s="12" t="e">
        <f t="shared" si="25"/>
        <v>#VALUE!</v>
      </c>
      <c r="AF241" s="12"/>
      <c r="AG241" s="41" t="str">
        <f>IF(AF241="","ERROR, Indique Número de Cartas Presentadas",VLOOKUP(AF241,'listas '!G:H,2,0))</f>
        <v>ERROR, Indique Número de Cartas Presentadas</v>
      </c>
      <c r="AH241" s="12" t="e">
        <f t="shared" si="26"/>
        <v>#VALUE!</v>
      </c>
      <c r="AI241" s="13"/>
      <c r="AJ241" s="39" t="str">
        <f>IF(AI241="","ERROR, Indique experiencia anterior",VLOOKUP(AI241,'listas '!M:N,2,0))</f>
        <v>ERROR, Indique experiencia anterior</v>
      </c>
      <c r="AK241" s="12" t="e">
        <f t="shared" si="27"/>
        <v>#VALUE!</v>
      </c>
      <c r="AL241" s="12"/>
      <c r="AM241" s="41" t="str">
        <f>IF(AL241="","ERROR, Indique Evaluación técnica",VLOOKUP(AL241,'listas '!P:Q,2,0))</f>
        <v>ERROR, Indique Evaluación técnica</v>
      </c>
      <c r="AN241" s="12" t="e">
        <f t="shared" si="28"/>
        <v>#VALUE!</v>
      </c>
      <c r="AO241" s="12"/>
      <c r="AP241" s="41" t="e">
        <f t="shared" si="29"/>
        <v>#VALUE!</v>
      </c>
      <c r="AQ241" s="12" t="e">
        <f t="shared" si="30"/>
        <v>#VALUE!</v>
      </c>
      <c r="AR241" s="12"/>
      <c r="AS241" s="12" t="e">
        <f>VLOOKUP(AR241,'listas '!V:W,2,0)</f>
        <v>#N/A</v>
      </c>
      <c r="AT241" s="12" t="e">
        <f t="shared" si="31"/>
        <v>#VALUE!</v>
      </c>
    </row>
    <row r="242" spans="1:46" ht="60" x14ac:dyDescent="0.25">
      <c r="A242" s="6">
        <v>201833</v>
      </c>
      <c r="B242" s="7" t="s">
        <v>283</v>
      </c>
      <c r="C242" s="24" t="s">
        <v>109</v>
      </c>
      <c r="D242" s="18">
        <v>90</v>
      </c>
      <c r="E242" s="19">
        <v>0</v>
      </c>
      <c r="F242" s="21">
        <v>0</v>
      </c>
      <c r="G242" s="8">
        <v>90</v>
      </c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2"/>
      <c r="AA242" s="39" t="str">
        <f>IF(Z242="","ERROR, Indique si tiene Política de Canje",VLOOKUP(Z242,'listas '!A:B,2,0))</f>
        <v>ERROR, Indique si tiene Política de Canje</v>
      </c>
      <c r="AB242" s="40" t="e">
        <f t="shared" si="24"/>
        <v>#VALUE!</v>
      </c>
      <c r="AC242" s="40"/>
      <c r="AD242" s="41" t="str">
        <f>IF(AC242="","ERROR, Indique plazo de entrega",VLOOKUP(AC242,'listas '!D:E,2,0))</f>
        <v>ERROR, Indique plazo de entrega</v>
      </c>
      <c r="AE242" s="12" t="e">
        <f t="shared" si="25"/>
        <v>#VALUE!</v>
      </c>
      <c r="AF242" s="12"/>
      <c r="AG242" s="41" t="str">
        <f>IF(AF242="","ERROR, Indique Número de Cartas Presentadas",VLOOKUP(AF242,'listas '!G:H,2,0))</f>
        <v>ERROR, Indique Número de Cartas Presentadas</v>
      </c>
      <c r="AH242" s="12" t="e">
        <f t="shared" si="26"/>
        <v>#VALUE!</v>
      </c>
      <c r="AI242" s="13"/>
      <c r="AJ242" s="39" t="str">
        <f>IF(AI242="","ERROR, Indique experiencia anterior",VLOOKUP(AI242,'listas '!M:N,2,0))</f>
        <v>ERROR, Indique experiencia anterior</v>
      </c>
      <c r="AK242" s="12" t="e">
        <f t="shared" si="27"/>
        <v>#VALUE!</v>
      </c>
      <c r="AL242" s="12"/>
      <c r="AM242" s="41" t="str">
        <f>IF(AL242="","ERROR, Indique Evaluación técnica",VLOOKUP(AL242,'listas '!P:Q,2,0))</f>
        <v>ERROR, Indique Evaluación técnica</v>
      </c>
      <c r="AN242" s="12" t="e">
        <f t="shared" si="28"/>
        <v>#VALUE!</v>
      </c>
      <c r="AO242" s="12"/>
      <c r="AP242" s="41" t="e">
        <f t="shared" si="29"/>
        <v>#VALUE!</v>
      </c>
      <c r="AQ242" s="12" t="e">
        <f t="shared" si="30"/>
        <v>#VALUE!</v>
      </c>
      <c r="AR242" s="12"/>
      <c r="AS242" s="12" t="e">
        <f>VLOOKUP(AR242,'listas '!V:W,2,0)</f>
        <v>#N/A</v>
      </c>
      <c r="AT242" s="12" t="e">
        <f t="shared" si="31"/>
        <v>#VALUE!</v>
      </c>
    </row>
    <row r="243" spans="1:46" ht="60" x14ac:dyDescent="0.25">
      <c r="A243" s="6">
        <v>200243</v>
      </c>
      <c r="B243" s="7" t="s">
        <v>284</v>
      </c>
      <c r="C243" s="24" t="s">
        <v>109</v>
      </c>
      <c r="D243" s="18">
        <v>4698</v>
      </c>
      <c r="E243" s="19">
        <v>0</v>
      </c>
      <c r="F243" s="21">
        <v>0</v>
      </c>
      <c r="G243" s="8">
        <v>4698</v>
      </c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2"/>
      <c r="AA243" s="39" t="str">
        <f>IF(Z243="","ERROR, Indique si tiene Política de Canje",VLOOKUP(Z243,'listas '!A:B,2,0))</f>
        <v>ERROR, Indique si tiene Política de Canje</v>
      </c>
      <c r="AB243" s="40" t="e">
        <f t="shared" si="24"/>
        <v>#VALUE!</v>
      </c>
      <c r="AC243" s="40"/>
      <c r="AD243" s="41" t="str">
        <f>IF(AC243="","ERROR, Indique plazo de entrega",VLOOKUP(AC243,'listas '!D:E,2,0))</f>
        <v>ERROR, Indique plazo de entrega</v>
      </c>
      <c r="AE243" s="12" t="e">
        <f t="shared" si="25"/>
        <v>#VALUE!</v>
      </c>
      <c r="AF243" s="12"/>
      <c r="AG243" s="41" t="str">
        <f>IF(AF243="","ERROR, Indique Número de Cartas Presentadas",VLOOKUP(AF243,'listas '!G:H,2,0))</f>
        <v>ERROR, Indique Número de Cartas Presentadas</v>
      </c>
      <c r="AH243" s="12" t="e">
        <f t="shared" si="26"/>
        <v>#VALUE!</v>
      </c>
      <c r="AI243" s="13"/>
      <c r="AJ243" s="39" t="str">
        <f>IF(AI243="","ERROR, Indique experiencia anterior",VLOOKUP(AI243,'listas '!M:N,2,0))</f>
        <v>ERROR, Indique experiencia anterior</v>
      </c>
      <c r="AK243" s="12" t="e">
        <f t="shared" si="27"/>
        <v>#VALUE!</v>
      </c>
      <c r="AL243" s="12"/>
      <c r="AM243" s="41" t="str">
        <f>IF(AL243="","ERROR, Indique Evaluación técnica",VLOOKUP(AL243,'listas '!P:Q,2,0))</f>
        <v>ERROR, Indique Evaluación técnica</v>
      </c>
      <c r="AN243" s="12" t="e">
        <f t="shared" si="28"/>
        <v>#VALUE!</v>
      </c>
      <c r="AO243" s="12"/>
      <c r="AP243" s="41" t="e">
        <f t="shared" si="29"/>
        <v>#VALUE!</v>
      </c>
      <c r="AQ243" s="12" t="e">
        <f t="shared" si="30"/>
        <v>#VALUE!</v>
      </c>
      <c r="AR243" s="12"/>
      <c r="AS243" s="12" t="e">
        <f>VLOOKUP(AR243,'listas '!V:W,2,0)</f>
        <v>#N/A</v>
      </c>
      <c r="AT243" s="12" t="e">
        <f t="shared" si="31"/>
        <v>#VALUE!</v>
      </c>
    </row>
    <row r="244" spans="1:46" ht="60" x14ac:dyDescent="0.25">
      <c r="A244" s="9">
        <v>200244</v>
      </c>
      <c r="B244" s="10" t="s">
        <v>285</v>
      </c>
      <c r="C244" s="24" t="s">
        <v>109</v>
      </c>
      <c r="D244" s="18">
        <v>79850</v>
      </c>
      <c r="E244" s="19">
        <v>17000</v>
      </c>
      <c r="F244" s="21">
        <v>0</v>
      </c>
      <c r="G244" s="8">
        <v>96850</v>
      </c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2"/>
      <c r="AA244" s="39" t="str">
        <f>IF(Z244="","ERROR, Indique si tiene Política de Canje",VLOOKUP(Z244,'listas '!A:B,2,0))</f>
        <v>ERROR, Indique si tiene Política de Canje</v>
      </c>
      <c r="AB244" s="40" t="e">
        <f t="shared" si="24"/>
        <v>#VALUE!</v>
      </c>
      <c r="AC244" s="40"/>
      <c r="AD244" s="41" t="str">
        <f>IF(AC244="","ERROR, Indique plazo de entrega",VLOOKUP(AC244,'listas '!D:E,2,0))</f>
        <v>ERROR, Indique plazo de entrega</v>
      </c>
      <c r="AE244" s="12" t="e">
        <f t="shared" si="25"/>
        <v>#VALUE!</v>
      </c>
      <c r="AF244" s="12"/>
      <c r="AG244" s="41" t="str">
        <f>IF(AF244="","ERROR, Indique Número de Cartas Presentadas",VLOOKUP(AF244,'listas '!G:H,2,0))</f>
        <v>ERROR, Indique Número de Cartas Presentadas</v>
      </c>
      <c r="AH244" s="12" t="e">
        <f t="shared" si="26"/>
        <v>#VALUE!</v>
      </c>
      <c r="AI244" s="13"/>
      <c r="AJ244" s="39" t="str">
        <f>IF(AI244="","ERROR, Indique experiencia anterior",VLOOKUP(AI244,'listas '!M:N,2,0))</f>
        <v>ERROR, Indique experiencia anterior</v>
      </c>
      <c r="AK244" s="12" t="e">
        <f t="shared" si="27"/>
        <v>#VALUE!</v>
      </c>
      <c r="AL244" s="12"/>
      <c r="AM244" s="41" t="str">
        <f>IF(AL244="","ERROR, Indique Evaluación técnica",VLOOKUP(AL244,'listas '!P:Q,2,0))</f>
        <v>ERROR, Indique Evaluación técnica</v>
      </c>
      <c r="AN244" s="12" t="e">
        <f t="shared" si="28"/>
        <v>#VALUE!</v>
      </c>
      <c r="AO244" s="12"/>
      <c r="AP244" s="41" t="e">
        <f t="shared" si="29"/>
        <v>#VALUE!</v>
      </c>
      <c r="AQ244" s="12" t="e">
        <f t="shared" si="30"/>
        <v>#VALUE!</v>
      </c>
      <c r="AR244" s="12"/>
      <c r="AS244" s="12" t="e">
        <f>VLOOKUP(AR244,'listas '!V:W,2,0)</f>
        <v>#N/A</v>
      </c>
      <c r="AT244" s="12" t="e">
        <f t="shared" si="31"/>
        <v>#VALUE!</v>
      </c>
    </row>
    <row r="245" spans="1:46" ht="60" x14ac:dyDescent="0.25">
      <c r="A245" s="6">
        <v>202053</v>
      </c>
      <c r="B245" s="7" t="s">
        <v>286</v>
      </c>
      <c r="C245" s="10" t="s">
        <v>64</v>
      </c>
      <c r="D245" s="18">
        <v>80</v>
      </c>
      <c r="E245" s="19">
        <v>0</v>
      </c>
      <c r="F245" s="21">
        <v>0</v>
      </c>
      <c r="G245" s="8">
        <v>80</v>
      </c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2"/>
      <c r="AA245" s="39" t="str">
        <f>IF(Z245="","ERROR, Indique si tiene Política de Canje",VLOOKUP(Z245,'listas '!A:B,2,0))</f>
        <v>ERROR, Indique si tiene Política de Canje</v>
      </c>
      <c r="AB245" s="40" t="e">
        <f t="shared" si="24"/>
        <v>#VALUE!</v>
      </c>
      <c r="AC245" s="40"/>
      <c r="AD245" s="41" t="str">
        <f>IF(AC245="","ERROR, Indique plazo de entrega",VLOOKUP(AC245,'listas '!D:E,2,0))</f>
        <v>ERROR, Indique plazo de entrega</v>
      </c>
      <c r="AE245" s="12" t="e">
        <f t="shared" si="25"/>
        <v>#VALUE!</v>
      </c>
      <c r="AF245" s="12"/>
      <c r="AG245" s="41" t="str">
        <f>IF(AF245="","ERROR, Indique Número de Cartas Presentadas",VLOOKUP(AF245,'listas '!G:H,2,0))</f>
        <v>ERROR, Indique Número de Cartas Presentadas</v>
      </c>
      <c r="AH245" s="12" t="e">
        <f t="shared" si="26"/>
        <v>#VALUE!</v>
      </c>
      <c r="AI245" s="13"/>
      <c r="AJ245" s="39" t="str">
        <f>IF(AI245="","ERROR, Indique experiencia anterior",VLOOKUP(AI245,'listas '!M:N,2,0))</f>
        <v>ERROR, Indique experiencia anterior</v>
      </c>
      <c r="AK245" s="12" t="e">
        <f t="shared" si="27"/>
        <v>#VALUE!</v>
      </c>
      <c r="AL245" s="12"/>
      <c r="AM245" s="41" t="str">
        <f>IF(AL245="","ERROR, Indique Evaluación técnica",VLOOKUP(AL245,'listas '!P:Q,2,0))</f>
        <v>ERROR, Indique Evaluación técnica</v>
      </c>
      <c r="AN245" s="12" t="e">
        <f t="shared" si="28"/>
        <v>#VALUE!</v>
      </c>
      <c r="AO245" s="12"/>
      <c r="AP245" s="41" t="e">
        <f t="shared" si="29"/>
        <v>#VALUE!</v>
      </c>
      <c r="AQ245" s="12" t="e">
        <f t="shared" si="30"/>
        <v>#VALUE!</v>
      </c>
      <c r="AR245" s="12"/>
      <c r="AS245" s="12" t="e">
        <f>VLOOKUP(AR245,'listas '!V:W,2,0)</f>
        <v>#N/A</v>
      </c>
      <c r="AT245" s="12" t="e">
        <f t="shared" si="31"/>
        <v>#VALUE!</v>
      </c>
    </row>
    <row r="246" spans="1:46" ht="60" x14ac:dyDescent="0.25">
      <c r="A246" s="6">
        <v>201212</v>
      </c>
      <c r="B246" s="7" t="s">
        <v>287</v>
      </c>
      <c r="C246" s="24" t="s">
        <v>115</v>
      </c>
      <c r="D246" s="18">
        <v>18</v>
      </c>
      <c r="E246" s="19">
        <v>0</v>
      </c>
      <c r="F246" s="21">
        <v>0</v>
      </c>
      <c r="G246" s="8">
        <v>18</v>
      </c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2"/>
      <c r="AA246" s="39" t="str">
        <f>IF(Z246="","ERROR, Indique si tiene Política de Canje",VLOOKUP(Z246,'listas '!A:B,2,0))</f>
        <v>ERROR, Indique si tiene Política de Canje</v>
      </c>
      <c r="AB246" s="40" t="e">
        <f t="shared" si="24"/>
        <v>#VALUE!</v>
      </c>
      <c r="AC246" s="40"/>
      <c r="AD246" s="41" t="str">
        <f>IF(AC246="","ERROR, Indique plazo de entrega",VLOOKUP(AC246,'listas '!D:E,2,0))</f>
        <v>ERROR, Indique plazo de entrega</v>
      </c>
      <c r="AE246" s="12" t="e">
        <f t="shared" si="25"/>
        <v>#VALUE!</v>
      </c>
      <c r="AF246" s="12"/>
      <c r="AG246" s="41" t="str">
        <f>IF(AF246="","ERROR, Indique Número de Cartas Presentadas",VLOOKUP(AF246,'listas '!G:H,2,0))</f>
        <v>ERROR, Indique Número de Cartas Presentadas</v>
      </c>
      <c r="AH246" s="12" t="e">
        <f t="shared" si="26"/>
        <v>#VALUE!</v>
      </c>
      <c r="AI246" s="13"/>
      <c r="AJ246" s="39" t="str">
        <f>IF(AI246="","ERROR, Indique experiencia anterior",VLOOKUP(AI246,'listas '!M:N,2,0))</f>
        <v>ERROR, Indique experiencia anterior</v>
      </c>
      <c r="AK246" s="12" t="e">
        <f t="shared" si="27"/>
        <v>#VALUE!</v>
      </c>
      <c r="AL246" s="12"/>
      <c r="AM246" s="41" t="str">
        <f>IF(AL246="","ERROR, Indique Evaluación técnica",VLOOKUP(AL246,'listas '!P:Q,2,0))</f>
        <v>ERROR, Indique Evaluación técnica</v>
      </c>
      <c r="AN246" s="12" t="e">
        <f t="shared" si="28"/>
        <v>#VALUE!</v>
      </c>
      <c r="AO246" s="12"/>
      <c r="AP246" s="41" t="e">
        <f t="shared" si="29"/>
        <v>#VALUE!</v>
      </c>
      <c r="AQ246" s="12" t="e">
        <f t="shared" si="30"/>
        <v>#VALUE!</v>
      </c>
      <c r="AR246" s="12"/>
      <c r="AS246" s="12" t="e">
        <f>VLOOKUP(AR246,'listas '!V:W,2,0)</f>
        <v>#N/A</v>
      </c>
      <c r="AT246" s="12" t="e">
        <f t="shared" si="31"/>
        <v>#VALUE!</v>
      </c>
    </row>
    <row r="247" spans="1:46" ht="60" x14ac:dyDescent="0.25">
      <c r="A247" s="6">
        <v>201214</v>
      </c>
      <c r="B247" s="7" t="s">
        <v>288</v>
      </c>
      <c r="C247" s="24" t="s">
        <v>115</v>
      </c>
      <c r="D247" s="18">
        <v>44</v>
      </c>
      <c r="E247" s="19">
        <v>0</v>
      </c>
      <c r="F247" s="21">
        <v>0</v>
      </c>
      <c r="G247" s="8">
        <v>44</v>
      </c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2"/>
      <c r="AA247" s="39" t="str">
        <f>IF(Z247="","ERROR, Indique si tiene Política de Canje",VLOOKUP(Z247,'listas '!A:B,2,0))</f>
        <v>ERROR, Indique si tiene Política de Canje</v>
      </c>
      <c r="AB247" s="40" t="e">
        <f t="shared" si="24"/>
        <v>#VALUE!</v>
      </c>
      <c r="AC247" s="40"/>
      <c r="AD247" s="41" t="str">
        <f>IF(AC247="","ERROR, Indique plazo de entrega",VLOOKUP(AC247,'listas '!D:E,2,0))</f>
        <v>ERROR, Indique plazo de entrega</v>
      </c>
      <c r="AE247" s="12" t="e">
        <f t="shared" si="25"/>
        <v>#VALUE!</v>
      </c>
      <c r="AF247" s="12"/>
      <c r="AG247" s="41" t="str">
        <f>IF(AF247="","ERROR, Indique Número de Cartas Presentadas",VLOOKUP(AF247,'listas '!G:H,2,0))</f>
        <v>ERROR, Indique Número de Cartas Presentadas</v>
      </c>
      <c r="AH247" s="12" t="e">
        <f t="shared" si="26"/>
        <v>#VALUE!</v>
      </c>
      <c r="AI247" s="13"/>
      <c r="AJ247" s="39" t="str">
        <f>IF(AI247="","ERROR, Indique experiencia anterior",VLOOKUP(AI247,'listas '!M:N,2,0))</f>
        <v>ERROR, Indique experiencia anterior</v>
      </c>
      <c r="AK247" s="12" t="e">
        <f t="shared" si="27"/>
        <v>#VALUE!</v>
      </c>
      <c r="AL247" s="12"/>
      <c r="AM247" s="41" t="str">
        <f>IF(AL247="","ERROR, Indique Evaluación técnica",VLOOKUP(AL247,'listas '!P:Q,2,0))</f>
        <v>ERROR, Indique Evaluación técnica</v>
      </c>
      <c r="AN247" s="12" t="e">
        <f t="shared" si="28"/>
        <v>#VALUE!</v>
      </c>
      <c r="AO247" s="12"/>
      <c r="AP247" s="41" t="e">
        <f t="shared" si="29"/>
        <v>#VALUE!</v>
      </c>
      <c r="AQ247" s="12" t="e">
        <f t="shared" si="30"/>
        <v>#VALUE!</v>
      </c>
      <c r="AR247" s="12"/>
      <c r="AS247" s="12" t="e">
        <f>VLOOKUP(AR247,'listas '!V:W,2,0)</f>
        <v>#N/A</v>
      </c>
      <c r="AT247" s="12" t="e">
        <f t="shared" si="31"/>
        <v>#VALUE!</v>
      </c>
    </row>
    <row r="248" spans="1:46" ht="60" x14ac:dyDescent="0.25">
      <c r="A248" s="6">
        <v>205202</v>
      </c>
      <c r="B248" s="7" t="s">
        <v>289</v>
      </c>
      <c r="C248" s="24" t="s">
        <v>85</v>
      </c>
      <c r="D248" s="18">
        <v>62</v>
      </c>
      <c r="E248" s="19">
        <v>0</v>
      </c>
      <c r="F248" s="21">
        <v>0</v>
      </c>
      <c r="G248" s="8">
        <v>62</v>
      </c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2"/>
      <c r="AA248" s="39" t="str">
        <f>IF(Z248="","ERROR, Indique si tiene Política de Canje",VLOOKUP(Z248,'listas '!A:B,2,0))</f>
        <v>ERROR, Indique si tiene Política de Canje</v>
      </c>
      <c r="AB248" s="40" t="e">
        <f t="shared" si="24"/>
        <v>#VALUE!</v>
      </c>
      <c r="AC248" s="40"/>
      <c r="AD248" s="41" t="str">
        <f>IF(AC248="","ERROR, Indique plazo de entrega",VLOOKUP(AC248,'listas '!D:E,2,0))</f>
        <v>ERROR, Indique plazo de entrega</v>
      </c>
      <c r="AE248" s="12" t="e">
        <f t="shared" si="25"/>
        <v>#VALUE!</v>
      </c>
      <c r="AF248" s="12"/>
      <c r="AG248" s="41" t="str">
        <f>IF(AF248="","ERROR, Indique Número de Cartas Presentadas",VLOOKUP(AF248,'listas '!G:H,2,0))</f>
        <v>ERROR, Indique Número de Cartas Presentadas</v>
      </c>
      <c r="AH248" s="12" t="e">
        <f t="shared" si="26"/>
        <v>#VALUE!</v>
      </c>
      <c r="AI248" s="13"/>
      <c r="AJ248" s="39" t="str">
        <f>IF(AI248="","ERROR, Indique experiencia anterior",VLOOKUP(AI248,'listas '!M:N,2,0))</f>
        <v>ERROR, Indique experiencia anterior</v>
      </c>
      <c r="AK248" s="12" t="e">
        <f t="shared" si="27"/>
        <v>#VALUE!</v>
      </c>
      <c r="AL248" s="12"/>
      <c r="AM248" s="41" t="str">
        <f>IF(AL248="","ERROR, Indique Evaluación técnica",VLOOKUP(AL248,'listas '!P:Q,2,0))</f>
        <v>ERROR, Indique Evaluación técnica</v>
      </c>
      <c r="AN248" s="12" t="e">
        <f t="shared" si="28"/>
        <v>#VALUE!</v>
      </c>
      <c r="AO248" s="12"/>
      <c r="AP248" s="41" t="e">
        <f t="shared" si="29"/>
        <v>#VALUE!</v>
      </c>
      <c r="AQ248" s="12" t="e">
        <f t="shared" si="30"/>
        <v>#VALUE!</v>
      </c>
      <c r="AR248" s="12"/>
      <c r="AS248" s="12" t="e">
        <f>VLOOKUP(AR248,'listas '!V:W,2,0)</f>
        <v>#N/A</v>
      </c>
      <c r="AT248" s="12" t="e">
        <f t="shared" si="31"/>
        <v>#VALUE!</v>
      </c>
    </row>
    <row r="249" spans="1:46" ht="60" x14ac:dyDescent="0.25">
      <c r="A249" s="9">
        <v>200245</v>
      </c>
      <c r="B249" s="10" t="s">
        <v>290</v>
      </c>
      <c r="C249" s="24" t="s">
        <v>26</v>
      </c>
      <c r="D249" s="18">
        <v>172</v>
      </c>
      <c r="E249" s="19">
        <v>0</v>
      </c>
      <c r="F249" s="21">
        <v>0</v>
      </c>
      <c r="G249" s="8">
        <v>172</v>
      </c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2"/>
      <c r="AA249" s="39" t="str">
        <f>IF(Z249="","ERROR, Indique si tiene Política de Canje",VLOOKUP(Z249,'listas '!A:B,2,0))</f>
        <v>ERROR, Indique si tiene Política de Canje</v>
      </c>
      <c r="AB249" s="40" t="e">
        <f t="shared" si="24"/>
        <v>#VALUE!</v>
      </c>
      <c r="AC249" s="40"/>
      <c r="AD249" s="41" t="str">
        <f>IF(AC249="","ERROR, Indique plazo de entrega",VLOOKUP(AC249,'listas '!D:E,2,0))</f>
        <v>ERROR, Indique plazo de entrega</v>
      </c>
      <c r="AE249" s="12" t="e">
        <f t="shared" si="25"/>
        <v>#VALUE!</v>
      </c>
      <c r="AF249" s="12"/>
      <c r="AG249" s="41" t="str">
        <f>IF(AF249="","ERROR, Indique Número de Cartas Presentadas",VLOOKUP(AF249,'listas '!G:H,2,0))</f>
        <v>ERROR, Indique Número de Cartas Presentadas</v>
      </c>
      <c r="AH249" s="12" t="e">
        <f t="shared" si="26"/>
        <v>#VALUE!</v>
      </c>
      <c r="AI249" s="13"/>
      <c r="AJ249" s="39" t="str">
        <f>IF(AI249="","ERROR, Indique experiencia anterior",VLOOKUP(AI249,'listas '!M:N,2,0))</f>
        <v>ERROR, Indique experiencia anterior</v>
      </c>
      <c r="AK249" s="12" t="e">
        <f t="shared" si="27"/>
        <v>#VALUE!</v>
      </c>
      <c r="AL249" s="12"/>
      <c r="AM249" s="41" t="str">
        <f>IF(AL249="","ERROR, Indique Evaluación técnica",VLOOKUP(AL249,'listas '!P:Q,2,0))</f>
        <v>ERROR, Indique Evaluación técnica</v>
      </c>
      <c r="AN249" s="12" t="e">
        <f t="shared" si="28"/>
        <v>#VALUE!</v>
      </c>
      <c r="AO249" s="12"/>
      <c r="AP249" s="41" t="e">
        <f t="shared" si="29"/>
        <v>#VALUE!</v>
      </c>
      <c r="AQ249" s="12" t="e">
        <f t="shared" si="30"/>
        <v>#VALUE!</v>
      </c>
      <c r="AR249" s="12"/>
      <c r="AS249" s="12" t="e">
        <f>VLOOKUP(AR249,'listas '!V:W,2,0)</f>
        <v>#N/A</v>
      </c>
      <c r="AT249" s="12" t="e">
        <f t="shared" si="31"/>
        <v>#VALUE!</v>
      </c>
    </row>
    <row r="250" spans="1:46" ht="60" x14ac:dyDescent="0.25">
      <c r="A250" s="9">
        <v>200953</v>
      </c>
      <c r="B250" s="10" t="s">
        <v>291</v>
      </c>
      <c r="C250" s="24" t="s">
        <v>26</v>
      </c>
      <c r="D250" s="18">
        <v>2226</v>
      </c>
      <c r="E250" s="19">
        <v>0</v>
      </c>
      <c r="F250" s="21">
        <v>0</v>
      </c>
      <c r="G250" s="8">
        <v>2226</v>
      </c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2"/>
      <c r="AA250" s="39" t="str">
        <f>IF(Z250="","ERROR, Indique si tiene Política de Canje",VLOOKUP(Z250,'listas '!A:B,2,0))</f>
        <v>ERROR, Indique si tiene Política de Canje</v>
      </c>
      <c r="AB250" s="40" t="e">
        <f t="shared" si="24"/>
        <v>#VALUE!</v>
      </c>
      <c r="AC250" s="40"/>
      <c r="AD250" s="41" t="str">
        <f>IF(AC250="","ERROR, Indique plazo de entrega",VLOOKUP(AC250,'listas '!D:E,2,0))</f>
        <v>ERROR, Indique plazo de entrega</v>
      </c>
      <c r="AE250" s="12" t="e">
        <f t="shared" si="25"/>
        <v>#VALUE!</v>
      </c>
      <c r="AF250" s="12"/>
      <c r="AG250" s="41" t="str">
        <f>IF(AF250="","ERROR, Indique Número de Cartas Presentadas",VLOOKUP(AF250,'listas '!G:H,2,0))</f>
        <v>ERROR, Indique Número de Cartas Presentadas</v>
      </c>
      <c r="AH250" s="12" t="e">
        <f t="shared" si="26"/>
        <v>#VALUE!</v>
      </c>
      <c r="AI250" s="13"/>
      <c r="AJ250" s="39" t="str">
        <f>IF(AI250="","ERROR, Indique experiencia anterior",VLOOKUP(AI250,'listas '!M:N,2,0))</f>
        <v>ERROR, Indique experiencia anterior</v>
      </c>
      <c r="AK250" s="12" t="e">
        <f t="shared" si="27"/>
        <v>#VALUE!</v>
      </c>
      <c r="AL250" s="12"/>
      <c r="AM250" s="41" t="str">
        <f>IF(AL250="","ERROR, Indique Evaluación técnica",VLOOKUP(AL250,'listas '!P:Q,2,0))</f>
        <v>ERROR, Indique Evaluación técnica</v>
      </c>
      <c r="AN250" s="12" t="e">
        <f t="shared" si="28"/>
        <v>#VALUE!</v>
      </c>
      <c r="AO250" s="12"/>
      <c r="AP250" s="41" t="e">
        <f t="shared" si="29"/>
        <v>#VALUE!</v>
      </c>
      <c r="AQ250" s="12" t="e">
        <f t="shared" si="30"/>
        <v>#VALUE!</v>
      </c>
      <c r="AR250" s="12"/>
      <c r="AS250" s="12" t="e">
        <f>VLOOKUP(AR250,'listas '!V:W,2,0)</f>
        <v>#N/A</v>
      </c>
      <c r="AT250" s="12" t="e">
        <f t="shared" si="31"/>
        <v>#VALUE!</v>
      </c>
    </row>
    <row r="251" spans="1:46" ht="60" x14ac:dyDescent="0.25">
      <c r="A251" s="6">
        <v>206373</v>
      </c>
      <c r="B251" s="7" t="s">
        <v>292</v>
      </c>
      <c r="C251" s="24" t="s">
        <v>293</v>
      </c>
      <c r="D251" s="18">
        <v>30</v>
      </c>
      <c r="E251" s="19">
        <v>0</v>
      </c>
      <c r="F251" s="21">
        <v>0</v>
      </c>
      <c r="G251" s="8">
        <v>30</v>
      </c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2"/>
      <c r="AA251" s="39" t="str">
        <f>IF(Z251="","ERROR, Indique si tiene Política de Canje",VLOOKUP(Z251,'listas '!A:B,2,0))</f>
        <v>ERROR, Indique si tiene Política de Canje</v>
      </c>
      <c r="AB251" s="40" t="e">
        <f t="shared" si="24"/>
        <v>#VALUE!</v>
      </c>
      <c r="AC251" s="40"/>
      <c r="AD251" s="41" t="str">
        <f>IF(AC251="","ERROR, Indique plazo de entrega",VLOOKUP(AC251,'listas '!D:E,2,0))</f>
        <v>ERROR, Indique plazo de entrega</v>
      </c>
      <c r="AE251" s="12" t="e">
        <f t="shared" si="25"/>
        <v>#VALUE!</v>
      </c>
      <c r="AF251" s="12"/>
      <c r="AG251" s="41" t="str">
        <f>IF(AF251="","ERROR, Indique Número de Cartas Presentadas",VLOOKUP(AF251,'listas '!G:H,2,0))</f>
        <v>ERROR, Indique Número de Cartas Presentadas</v>
      </c>
      <c r="AH251" s="12" t="e">
        <f t="shared" si="26"/>
        <v>#VALUE!</v>
      </c>
      <c r="AI251" s="13"/>
      <c r="AJ251" s="39" t="str">
        <f>IF(AI251="","ERROR, Indique experiencia anterior",VLOOKUP(AI251,'listas '!M:N,2,0))</f>
        <v>ERROR, Indique experiencia anterior</v>
      </c>
      <c r="AK251" s="12" t="e">
        <f t="shared" si="27"/>
        <v>#VALUE!</v>
      </c>
      <c r="AL251" s="12"/>
      <c r="AM251" s="41" t="str">
        <f>IF(AL251="","ERROR, Indique Evaluación técnica",VLOOKUP(AL251,'listas '!P:Q,2,0))</f>
        <v>ERROR, Indique Evaluación técnica</v>
      </c>
      <c r="AN251" s="12" t="e">
        <f t="shared" si="28"/>
        <v>#VALUE!</v>
      </c>
      <c r="AO251" s="12"/>
      <c r="AP251" s="41" t="e">
        <f t="shared" si="29"/>
        <v>#VALUE!</v>
      </c>
      <c r="AQ251" s="12" t="e">
        <f t="shared" si="30"/>
        <v>#VALUE!</v>
      </c>
      <c r="AR251" s="12"/>
      <c r="AS251" s="12" t="e">
        <f>VLOOKUP(AR251,'listas '!V:W,2,0)</f>
        <v>#N/A</v>
      </c>
      <c r="AT251" s="12" t="e">
        <f t="shared" si="31"/>
        <v>#VALUE!</v>
      </c>
    </row>
    <row r="252" spans="1:46" ht="60" x14ac:dyDescent="0.25">
      <c r="A252" s="9">
        <v>200246</v>
      </c>
      <c r="B252" s="10" t="s">
        <v>294</v>
      </c>
      <c r="C252" s="24" t="s">
        <v>109</v>
      </c>
      <c r="D252" s="18">
        <v>2805</v>
      </c>
      <c r="E252" s="19">
        <v>0</v>
      </c>
      <c r="F252" s="21">
        <v>0</v>
      </c>
      <c r="G252" s="8">
        <v>2805</v>
      </c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2"/>
      <c r="AA252" s="39" t="str">
        <f>IF(Z252="","ERROR, Indique si tiene Política de Canje",VLOOKUP(Z252,'listas '!A:B,2,0))</f>
        <v>ERROR, Indique si tiene Política de Canje</v>
      </c>
      <c r="AB252" s="40" t="e">
        <f t="shared" si="24"/>
        <v>#VALUE!</v>
      </c>
      <c r="AC252" s="40"/>
      <c r="AD252" s="41" t="str">
        <f>IF(AC252="","ERROR, Indique plazo de entrega",VLOOKUP(AC252,'listas '!D:E,2,0))</f>
        <v>ERROR, Indique plazo de entrega</v>
      </c>
      <c r="AE252" s="12" t="e">
        <f t="shared" si="25"/>
        <v>#VALUE!</v>
      </c>
      <c r="AF252" s="12"/>
      <c r="AG252" s="41" t="str">
        <f>IF(AF252="","ERROR, Indique Número de Cartas Presentadas",VLOOKUP(AF252,'listas '!G:H,2,0))</f>
        <v>ERROR, Indique Número de Cartas Presentadas</v>
      </c>
      <c r="AH252" s="12" t="e">
        <f t="shared" si="26"/>
        <v>#VALUE!</v>
      </c>
      <c r="AI252" s="13"/>
      <c r="AJ252" s="39" t="str">
        <f>IF(AI252="","ERROR, Indique experiencia anterior",VLOOKUP(AI252,'listas '!M:N,2,0))</f>
        <v>ERROR, Indique experiencia anterior</v>
      </c>
      <c r="AK252" s="12" t="e">
        <f t="shared" si="27"/>
        <v>#VALUE!</v>
      </c>
      <c r="AL252" s="12"/>
      <c r="AM252" s="41" t="str">
        <f>IF(AL252="","ERROR, Indique Evaluación técnica",VLOOKUP(AL252,'listas '!P:Q,2,0))</f>
        <v>ERROR, Indique Evaluación técnica</v>
      </c>
      <c r="AN252" s="12" t="e">
        <f t="shared" si="28"/>
        <v>#VALUE!</v>
      </c>
      <c r="AO252" s="12"/>
      <c r="AP252" s="41" t="e">
        <f t="shared" si="29"/>
        <v>#VALUE!</v>
      </c>
      <c r="AQ252" s="12" t="e">
        <f t="shared" si="30"/>
        <v>#VALUE!</v>
      </c>
      <c r="AR252" s="12"/>
      <c r="AS252" s="12" t="e">
        <f>VLOOKUP(AR252,'listas '!V:W,2,0)</f>
        <v>#N/A</v>
      </c>
      <c r="AT252" s="12" t="e">
        <f t="shared" si="31"/>
        <v>#VALUE!</v>
      </c>
    </row>
    <row r="253" spans="1:46" ht="60" x14ac:dyDescent="0.25">
      <c r="A253" s="6">
        <v>200248</v>
      </c>
      <c r="B253" s="7" t="s">
        <v>295</v>
      </c>
      <c r="C253" s="24" t="s">
        <v>109</v>
      </c>
      <c r="D253" s="18">
        <v>22511</v>
      </c>
      <c r="E253" s="19">
        <v>0</v>
      </c>
      <c r="F253" s="21">
        <v>0</v>
      </c>
      <c r="G253" s="8">
        <v>22511</v>
      </c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2"/>
      <c r="AA253" s="39" t="str">
        <f>IF(Z253="","ERROR, Indique si tiene Política de Canje",VLOOKUP(Z253,'listas '!A:B,2,0))</f>
        <v>ERROR, Indique si tiene Política de Canje</v>
      </c>
      <c r="AB253" s="40" t="e">
        <f t="shared" si="24"/>
        <v>#VALUE!</v>
      </c>
      <c r="AC253" s="40"/>
      <c r="AD253" s="41" t="str">
        <f>IF(AC253="","ERROR, Indique plazo de entrega",VLOOKUP(AC253,'listas '!D:E,2,0))</f>
        <v>ERROR, Indique plazo de entrega</v>
      </c>
      <c r="AE253" s="12" t="e">
        <f t="shared" si="25"/>
        <v>#VALUE!</v>
      </c>
      <c r="AF253" s="12"/>
      <c r="AG253" s="41" t="str">
        <f>IF(AF253="","ERROR, Indique Número de Cartas Presentadas",VLOOKUP(AF253,'listas '!G:H,2,0))</f>
        <v>ERROR, Indique Número de Cartas Presentadas</v>
      </c>
      <c r="AH253" s="12" t="e">
        <f t="shared" si="26"/>
        <v>#VALUE!</v>
      </c>
      <c r="AI253" s="13"/>
      <c r="AJ253" s="39" t="str">
        <f>IF(AI253="","ERROR, Indique experiencia anterior",VLOOKUP(AI253,'listas '!M:N,2,0))</f>
        <v>ERROR, Indique experiencia anterior</v>
      </c>
      <c r="AK253" s="12" t="e">
        <f t="shared" si="27"/>
        <v>#VALUE!</v>
      </c>
      <c r="AL253" s="12"/>
      <c r="AM253" s="41" t="str">
        <f>IF(AL253="","ERROR, Indique Evaluación técnica",VLOOKUP(AL253,'listas '!P:Q,2,0))</f>
        <v>ERROR, Indique Evaluación técnica</v>
      </c>
      <c r="AN253" s="12" t="e">
        <f t="shared" si="28"/>
        <v>#VALUE!</v>
      </c>
      <c r="AO253" s="12"/>
      <c r="AP253" s="41" t="e">
        <f t="shared" si="29"/>
        <v>#VALUE!</v>
      </c>
      <c r="AQ253" s="12" t="e">
        <f t="shared" si="30"/>
        <v>#VALUE!</v>
      </c>
      <c r="AR253" s="12"/>
      <c r="AS253" s="12" t="e">
        <f>VLOOKUP(AR253,'listas '!V:W,2,0)</f>
        <v>#N/A</v>
      </c>
      <c r="AT253" s="12" t="e">
        <f t="shared" si="31"/>
        <v>#VALUE!</v>
      </c>
    </row>
    <row r="254" spans="1:46" ht="60" x14ac:dyDescent="0.25">
      <c r="A254" s="6">
        <v>200249</v>
      </c>
      <c r="B254" s="7" t="s">
        <v>296</v>
      </c>
      <c r="C254" s="24" t="s">
        <v>109</v>
      </c>
      <c r="D254" s="18">
        <v>3885</v>
      </c>
      <c r="E254" s="19">
        <v>0</v>
      </c>
      <c r="F254" s="21">
        <v>0</v>
      </c>
      <c r="G254" s="8">
        <v>3885</v>
      </c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2"/>
      <c r="AA254" s="39" t="str">
        <f>IF(Z254="","ERROR, Indique si tiene Política de Canje",VLOOKUP(Z254,'listas '!A:B,2,0))</f>
        <v>ERROR, Indique si tiene Política de Canje</v>
      </c>
      <c r="AB254" s="40" t="e">
        <f t="shared" si="24"/>
        <v>#VALUE!</v>
      </c>
      <c r="AC254" s="40"/>
      <c r="AD254" s="41" t="str">
        <f>IF(AC254="","ERROR, Indique plazo de entrega",VLOOKUP(AC254,'listas '!D:E,2,0))</f>
        <v>ERROR, Indique plazo de entrega</v>
      </c>
      <c r="AE254" s="12" t="e">
        <f t="shared" si="25"/>
        <v>#VALUE!</v>
      </c>
      <c r="AF254" s="12"/>
      <c r="AG254" s="41" t="str">
        <f>IF(AF254="","ERROR, Indique Número de Cartas Presentadas",VLOOKUP(AF254,'listas '!G:H,2,0))</f>
        <v>ERROR, Indique Número de Cartas Presentadas</v>
      </c>
      <c r="AH254" s="12" t="e">
        <f t="shared" si="26"/>
        <v>#VALUE!</v>
      </c>
      <c r="AI254" s="13"/>
      <c r="AJ254" s="39" t="str">
        <f>IF(AI254="","ERROR, Indique experiencia anterior",VLOOKUP(AI254,'listas '!M:N,2,0))</f>
        <v>ERROR, Indique experiencia anterior</v>
      </c>
      <c r="AK254" s="12" t="e">
        <f t="shared" si="27"/>
        <v>#VALUE!</v>
      </c>
      <c r="AL254" s="12"/>
      <c r="AM254" s="41" t="str">
        <f>IF(AL254="","ERROR, Indique Evaluación técnica",VLOOKUP(AL254,'listas '!P:Q,2,0))</f>
        <v>ERROR, Indique Evaluación técnica</v>
      </c>
      <c r="AN254" s="12" t="e">
        <f t="shared" si="28"/>
        <v>#VALUE!</v>
      </c>
      <c r="AO254" s="12"/>
      <c r="AP254" s="41" t="e">
        <f t="shared" si="29"/>
        <v>#VALUE!</v>
      </c>
      <c r="AQ254" s="12" t="e">
        <f t="shared" si="30"/>
        <v>#VALUE!</v>
      </c>
      <c r="AR254" s="12"/>
      <c r="AS254" s="12" t="e">
        <f>VLOOKUP(AR254,'listas '!V:W,2,0)</f>
        <v>#N/A</v>
      </c>
      <c r="AT254" s="12" t="e">
        <f t="shared" si="31"/>
        <v>#VALUE!</v>
      </c>
    </row>
    <row r="255" spans="1:46" ht="60" x14ac:dyDescent="0.25">
      <c r="A255" s="9">
        <v>200247</v>
      </c>
      <c r="B255" s="10" t="s">
        <v>297</v>
      </c>
      <c r="C255" s="24" t="s">
        <v>109</v>
      </c>
      <c r="D255" s="18">
        <v>381743</v>
      </c>
      <c r="E255" s="19">
        <v>4500</v>
      </c>
      <c r="F255" s="21">
        <v>100</v>
      </c>
      <c r="G255" s="8">
        <v>386343</v>
      </c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2"/>
      <c r="AA255" s="39" t="str">
        <f>IF(Z255="","ERROR, Indique si tiene Política de Canje",VLOOKUP(Z255,'listas '!A:B,2,0))</f>
        <v>ERROR, Indique si tiene Política de Canje</v>
      </c>
      <c r="AB255" s="40" t="e">
        <f t="shared" si="24"/>
        <v>#VALUE!</v>
      </c>
      <c r="AC255" s="40"/>
      <c r="AD255" s="41" t="str">
        <f>IF(AC255="","ERROR, Indique plazo de entrega",VLOOKUP(AC255,'listas '!D:E,2,0))</f>
        <v>ERROR, Indique plazo de entrega</v>
      </c>
      <c r="AE255" s="12" t="e">
        <f t="shared" si="25"/>
        <v>#VALUE!</v>
      </c>
      <c r="AF255" s="12"/>
      <c r="AG255" s="41" t="str">
        <f>IF(AF255="","ERROR, Indique Número de Cartas Presentadas",VLOOKUP(AF255,'listas '!G:H,2,0))</f>
        <v>ERROR, Indique Número de Cartas Presentadas</v>
      </c>
      <c r="AH255" s="12" t="e">
        <f t="shared" si="26"/>
        <v>#VALUE!</v>
      </c>
      <c r="AI255" s="13"/>
      <c r="AJ255" s="39" t="str">
        <f>IF(AI255="","ERROR, Indique experiencia anterior",VLOOKUP(AI255,'listas '!M:N,2,0))</f>
        <v>ERROR, Indique experiencia anterior</v>
      </c>
      <c r="AK255" s="12" t="e">
        <f t="shared" si="27"/>
        <v>#VALUE!</v>
      </c>
      <c r="AL255" s="12"/>
      <c r="AM255" s="41" t="str">
        <f>IF(AL255="","ERROR, Indique Evaluación técnica",VLOOKUP(AL255,'listas '!P:Q,2,0))</f>
        <v>ERROR, Indique Evaluación técnica</v>
      </c>
      <c r="AN255" s="12" t="e">
        <f t="shared" si="28"/>
        <v>#VALUE!</v>
      </c>
      <c r="AO255" s="12"/>
      <c r="AP255" s="41" t="e">
        <f t="shared" si="29"/>
        <v>#VALUE!</v>
      </c>
      <c r="AQ255" s="12" t="e">
        <f t="shared" si="30"/>
        <v>#VALUE!</v>
      </c>
      <c r="AR255" s="12"/>
      <c r="AS255" s="12" t="e">
        <f>VLOOKUP(AR255,'listas '!V:W,2,0)</f>
        <v>#N/A</v>
      </c>
      <c r="AT255" s="12" t="e">
        <f t="shared" si="31"/>
        <v>#VALUE!</v>
      </c>
    </row>
    <row r="256" spans="1:46" ht="60" x14ac:dyDescent="0.25">
      <c r="A256" s="6">
        <v>206473</v>
      </c>
      <c r="B256" s="7" t="s">
        <v>298</v>
      </c>
      <c r="C256" s="24" t="s">
        <v>109</v>
      </c>
      <c r="D256" s="18">
        <v>1068</v>
      </c>
      <c r="E256" s="19">
        <v>0</v>
      </c>
      <c r="F256" s="21">
        <v>0</v>
      </c>
      <c r="G256" s="8">
        <v>1068</v>
      </c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2"/>
      <c r="AA256" s="39" t="str">
        <f>IF(Z256="","ERROR, Indique si tiene Política de Canje",VLOOKUP(Z256,'listas '!A:B,2,0))</f>
        <v>ERROR, Indique si tiene Política de Canje</v>
      </c>
      <c r="AB256" s="40" t="e">
        <f t="shared" si="24"/>
        <v>#VALUE!</v>
      </c>
      <c r="AC256" s="40"/>
      <c r="AD256" s="41" t="str">
        <f>IF(AC256="","ERROR, Indique plazo de entrega",VLOOKUP(AC256,'listas '!D:E,2,0))</f>
        <v>ERROR, Indique plazo de entrega</v>
      </c>
      <c r="AE256" s="12" t="e">
        <f t="shared" si="25"/>
        <v>#VALUE!</v>
      </c>
      <c r="AF256" s="12"/>
      <c r="AG256" s="41" t="str">
        <f>IF(AF256="","ERROR, Indique Número de Cartas Presentadas",VLOOKUP(AF256,'listas '!G:H,2,0))</f>
        <v>ERROR, Indique Número de Cartas Presentadas</v>
      </c>
      <c r="AH256" s="12" t="e">
        <f t="shared" si="26"/>
        <v>#VALUE!</v>
      </c>
      <c r="AI256" s="13"/>
      <c r="AJ256" s="39" t="str">
        <f>IF(AI256="","ERROR, Indique experiencia anterior",VLOOKUP(AI256,'listas '!M:N,2,0))</f>
        <v>ERROR, Indique experiencia anterior</v>
      </c>
      <c r="AK256" s="12" t="e">
        <f t="shared" si="27"/>
        <v>#VALUE!</v>
      </c>
      <c r="AL256" s="12"/>
      <c r="AM256" s="41" t="str">
        <f>IF(AL256="","ERROR, Indique Evaluación técnica",VLOOKUP(AL256,'listas '!P:Q,2,0))</f>
        <v>ERROR, Indique Evaluación técnica</v>
      </c>
      <c r="AN256" s="12" t="e">
        <f t="shared" si="28"/>
        <v>#VALUE!</v>
      </c>
      <c r="AO256" s="12"/>
      <c r="AP256" s="41" t="e">
        <f t="shared" si="29"/>
        <v>#VALUE!</v>
      </c>
      <c r="AQ256" s="12" t="e">
        <f t="shared" si="30"/>
        <v>#VALUE!</v>
      </c>
      <c r="AR256" s="12"/>
      <c r="AS256" s="12" t="e">
        <f>VLOOKUP(AR256,'listas '!V:W,2,0)</f>
        <v>#N/A</v>
      </c>
      <c r="AT256" s="12" t="e">
        <f t="shared" si="31"/>
        <v>#VALUE!</v>
      </c>
    </row>
    <row r="257" spans="1:46" ht="60" x14ac:dyDescent="0.25">
      <c r="A257" s="6">
        <v>202064</v>
      </c>
      <c r="B257" s="7" t="s">
        <v>299</v>
      </c>
      <c r="C257" s="10" t="s">
        <v>64</v>
      </c>
      <c r="D257" s="18">
        <v>130</v>
      </c>
      <c r="E257" s="19">
        <v>0</v>
      </c>
      <c r="F257" s="21">
        <v>0</v>
      </c>
      <c r="G257" s="8">
        <v>130</v>
      </c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2"/>
      <c r="AA257" s="39" t="str">
        <f>IF(Z257="","ERROR, Indique si tiene Política de Canje",VLOOKUP(Z257,'listas '!A:B,2,0))</f>
        <v>ERROR, Indique si tiene Política de Canje</v>
      </c>
      <c r="AB257" s="40" t="e">
        <f t="shared" si="24"/>
        <v>#VALUE!</v>
      </c>
      <c r="AC257" s="40"/>
      <c r="AD257" s="41" t="str">
        <f>IF(AC257="","ERROR, Indique plazo de entrega",VLOOKUP(AC257,'listas '!D:E,2,0))</f>
        <v>ERROR, Indique plazo de entrega</v>
      </c>
      <c r="AE257" s="12" t="e">
        <f t="shared" si="25"/>
        <v>#VALUE!</v>
      </c>
      <c r="AF257" s="12"/>
      <c r="AG257" s="41" t="str">
        <f>IF(AF257="","ERROR, Indique Número de Cartas Presentadas",VLOOKUP(AF257,'listas '!G:H,2,0))</f>
        <v>ERROR, Indique Número de Cartas Presentadas</v>
      </c>
      <c r="AH257" s="12" t="e">
        <f t="shared" si="26"/>
        <v>#VALUE!</v>
      </c>
      <c r="AI257" s="13"/>
      <c r="AJ257" s="39" t="str">
        <f>IF(AI257="","ERROR, Indique experiencia anterior",VLOOKUP(AI257,'listas '!M:N,2,0))</f>
        <v>ERROR, Indique experiencia anterior</v>
      </c>
      <c r="AK257" s="12" t="e">
        <f t="shared" si="27"/>
        <v>#VALUE!</v>
      </c>
      <c r="AL257" s="12"/>
      <c r="AM257" s="41" t="str">
        <f>IF(AL257="","ERROR, Indique Evaluación técnica",VLOOKUP(AL257,'listas '!P:Q,2,0))</f>
        <v>ERROR, Indique Evaluación técnica</v>
      </c>
      <c r="AN257" s="12" t="e">
        <f t="shared" si="28"/>
        <v>#VALUE!</v>
      </c>
      <c r="AO257" s="12"/>
      <c r="AP257" s="41" t="e">
        <f t="shared" si="29"/>
        <v>#VALUE!</v>
      </c>
      <c r="AQ257" s="12" t="e">
        <f t="shared" si="30"/>
        <v>#VALUE!</v>
      </c>
      <c r="AR257" s="12"/>
      <c r="AS257" s="12" t="e">
        <f>VLOOKUP(AR257,'listas '!V:W,2,0)</f>
        <v>#N/A</v>
      </c>
      <c r="AT257" s="12" t="e">
        <f t="shared" si="31"/>
        <v>#VALUE!</v>
      </c>
    </row>
    <row r="258" spans="1:46" ht="60" x14ac:dyDescent="0.25">
      <c r="A258" s="6">
        <v>200906</v>
      </c>
      <c r="B258" s="7" t="s">
        <v>300</v>
      </c>
      <c r="C258" s="10" t="s">
        <v>64</v>
      </c>
      <c r="D258" s="18">
        <v>110</v>
      </c>
      <c r="E258" s="19">
        <v>0</v>
      </c>
      <c r="F258" s="21">
        <v>0</v>
      </c>
      <c r="G258" s="8">
        <v>110</v>
      </c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2"/>
      <c r="AA258" s="39" t="str">
        <f>IF(Z258="","ERROR, Indique si tiene Política de Canje",VLOOKUP(Z258,'listas '!A:B,2,0))</f>
        <v>ERROR, Indique si tiene Política de Canje</v>
      </c>
      <c r="AB258" s="40" t="e">
        <f t="shared" si="24"/>
        <v>#VALUE!</v>
      </c>
      <c r="AC258" s="40"/>
      <c r="AD258" s="41" t="str">
        <f>IF(AC258="","ERROR, Indique plazo de entrega",VLOOKUP(AC258,'listas '!D:E,2,0))</f>
        <v>ERROR, Indique plazo de entrega</v>
      </c>
      <c r="AE258" s="12" t="e">
        <f t="shared" si="25"/>
        <v>#VALUE!</v>
      </c>
      <c r="AF258" s="12"/>
      <c r="AG258" s="41" t="str">
        <f>IF(AF258="","ERROR, Indique Número de Cartas Presentadas",VLOOKUP(AF258,'listas '!G:H,2,0))</f>
        <v>ERROR, Indique Número de Cartas Presentadas</v>
      </c>
      <c r="AH258" s="12" t="e">
        <f t="shared" si="26"/>
        <v>#VALUE!</v>
      </c>
      <c r="AI258" s="13"/>
      <c r="AJ258" s="39" t="str">
        <f>IF(AI258="","ERROR, Indique experiencia anterior",VLOOKUP(AI258,'listas '!M:N,2,0))</f>
        <v>ERROR, Indique experiencia anterior</v>
      </c>
      <c r="AK258" s="12" t="e">
        <f t="shared" si="27"/>
        <v>#VALUE!</v>
      </c>
      <c r="AL258" s="12"/>
      <c r="AM258" s="41" t="str">
        <f>IF(AL258="","ERROR, Indique Evaluación técnica",VLOOKUP(AL258,'listas '!P:Q,2,0))</f>
        <v>ERROR, Indique Evaluación técnica</v>
      </c>
      <c r="AN258" s="12" t="e">
        <f t="shared" si="28"/>
        <v>#VALUE!</v>
      </c>
      <c r="AO258" s="12"/>
      <c r="AP258" s="41" t="e">
        <f t="shared" si="29"/>
        <v>#VALUE!</v>
      </c>
      <c r="AQ258" s="12" t="e">
        <f t="shared" si="30"/>
        <v>#VALUE!</v>
      </c>
      <c r="AR258" s="12"/>
      <c r="AS258" s="12" t="e">
        <f>VLOOKUP(AR258,'listas '!V:W,2,0)</f>
        <v>#N/A</v>
      </c>
      <c r="AT258" s="12" t="e">
        <f t="shared" si="31"/>
        <v>#VALUE!</v>
      </c>
    </row>
    <row r="259" spans="1:46" ht="60" x14ac:dyDescent="0.25">
      <c r="A259" s="9">
        <v>200251</v>
      </c>
      <c r="B259" s="10" t="s">
        <v>301</v>
      </c>
      <c r="C259" s="24" t="s">
        <v>28</v>
      </c>
      <c r="D259" s="18">
        <v>22</v>
      </c>
      <c r="E259" s="19">
        <v>0</v>
      </c>
      <c r="F259" s="21">
        <v>0</v>
      </c>
      <c r="G259" s="8">
        <v>22</v>
      </c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2"/>
      <c r="AA259" s="39" t="str">
        <f>IF(Z259="","ERROR, Indique si tiene Política de Canje",VLOOKUP(Z259,'listas '!A:B,2,0))</f>
        <v>ERROR, Indique si tiene Política de Canje</v>
      </c>
      <c r="AB259" s="40" t="e">
        <f t="shared" ref="AB259:AB322" si="32">AA259*5%</f>
        <v>#VALUE!</v>
      </c>
      <c r="AC259" s="40"/>
      <c r="AD259" s="41" t="str">
        <f>IF(AC259="","ERROR, Indique plazo de entrega",VLOOKUP(AC259,'listas '!D:E,2,0))</f>
        <v>ERROR, Indique plazo de entrega</v>
      </c>
      <c r="AE259" s="12" t="e">
        <f t="shared" ref="AE259:AE322" si="33">AD259*10%</f>
        <v>#VALUE!</v>
      </c>
      <c r="AF259" s="12"/>
      <c r="AG259" s="41" t="str">
        <f>IF(AF259="","ERROR, Indique Número de Cartas Presentadas",VLOOKUP(AF259,'listas '!G:H,2,0))</f>
        <v>ERROR, Indique Número de Cartas Presentadas</v>
      </c>
      <c r="AH259" s="12" t="e">
        <f t="shared" ref="AH259:AH322" si="34">AG259*5%</f>
        <v>#VALUE!</v>
      </c>
      <c r="AI259" s="13"/>
      <c r="AJ259" s="39" t="str">
        <f>IF(AI259="","ERROR, Indique experiencia anterior",VLOOKUP(AI259,'listas '!M:N,2,0))</f>
        <v>ERROR, Indique experiencia anterior</v>
      </c>
      <c r="AK259" s="12" t="e">
        <f t="shared" ref="AK259:AK322" si="35">AJ259*30%</f>
        <v>#VALUE!</v>
      </c>
      <c r="AL259" s="12"/>
      <c r="AM259" s="41" t="str">
        <f>IF(AL259="","ERROR, Indique Evaluación técnica",VLOOKUP(AL259,'listas '!P:Q,2,0))</f>
        <v>ERROR, Indique Evaluación técnica</v>
      </c>
      <c r="AN259" s="12" t="e">
        <f t="shared" ref="AN259:AN322" si="36">AM259*50%</f>
        <v>#VALUE!</v>
      </c>
      <c r="AO259" s="12"/>
      <c r="AP259" s="41" t="e">
        <f t="shared" ref="AP259:AP322" si="37">IF(AN259=0,"ERROR, Indique motivo del rechazo o de la NO evaluación")</f>
        <v>#VALUE!</v>
      </c>
      <c r="AQ259" s="12" t="e">
        <f t="shared" ref="AQ259:AQ322" si="38">AA259+AD259+AG259+AJ259+AM259</f>
        <v>#VALUE!</v>
      </c>
      <c r="AR259" s="12"/>
      <c r="AS259" s="12" t="e">
        <f>VLOOKUP(AR259,'listas '!V:W,2,0)</f>
        <v>#N/A</v>
      </c>
      <c r="AT259" s="12" t="e">
        <f t="shared" ref="AT259:AT322" si="39">AQ259+AS259</f>
        <v>#VALUE!</v>
      </c>
    </row>
    <row r="260" spans="1:46" ht="60" x14ac:dyDescent="0.25">
      <c r="A260" s="6">
        <v>201835</v>
      </c>
      <c r="B260" s="7" t="s">
        <v>302</v>
      </c>
      <c r="C260" s="24" t="s">
        <v>28</v>
      </c>
      <c r="D260" s="18">
        <v>109</v>
      </c>
      <c r="E260" s="19">
        <v>60</v>
      </c>
      <c r="F260" s="21">
        <v>0</v>
      </c>
      <c r="G260" s="8">
        <v>169</v>
      </c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2"/>
      <c r="AA260" s="39" t="str">
        <f>IF(Z260="","ERROR, Indique si tiene Política de Canje",VLOOKUP(Z260,'listas '!A:B,2,0))</f>
        <v>ERROR, Indique si tiene Política de Canje</v>
      </c>
      <c r="AB260" s="40" t="e">
        <f t="shared" si="32"/>
        <v>#VALUE!</v>
      </c>
      <c r="AC260" s="40"/>
      <c r="AD260" s="41" t="str">
        <f>IF(AC260="","ERROR, Indique plazo de entrega",VLOOKUP(AC260,'listas '!D:E,2,0))</f>
        <v>ERROR, Indique plazo de entrega</v>
      </c>
      <c r="AE260" s="12" t="e">
        <f t="shared" si="33"/>
        <v>#VALUE!</v>
      </c>
      <c r="AF260" s="12"/>
      <c r="AG260" s="41" t="str">
        <f>IF(AF260="","ERROR, Indique Número de Cartas Presentadas",VLOOKUP(AF260,'listas '!G:H,2,0))</f>
        <v>ERROR, Indique Número de Cartas Presentadas</v>
      </c>
      <c r="AH260" s="12" t="e">
        <f t="shared" si="34"/>
        <v>#VALUE!</v>
      </c>
      <c r="AI260" s="13"/>
      <c r="AJ260" s="39" t="str">
        <f>IF(AI260="","ERROR, Indique experiencia anterior",VLOOKUP(AI260,'listas '!M:N,2,0))</f>
        <v>ERROR, Indique experiencia anterior</v>
      </c>
      <c r="AK260" s="12" t="e">
        <f t="shared" si="35"/>
        <v>#VALUE!</v>
      </c>
      <c r="AL260" s="12"/>
      <c r="AM260" s="41" t="str">
        <f>IF(AL260="","ERROR, Indique Evaluación técnica",VLOOKUP(AL260,'listas '!P:Q,2,0))</f>
        <v>ERROR, Indique Evaluación técnica</v>
      </c>
      <c r="AN260" s="12" t="e">
        <f t="shared" si="36"/>
        <v>#VALUE!</v>
      </c>
      <c r="AO260" s="12"/>
      <c r="AP260" s="41" t="e">
        <f t="shared" si="37"/>
        <v>#VALUE!</v>
      </c>
      <c r="AQ260" s="12" t="e">
        <f t="shared" si="38"/>
        <v>#VALUE!</v>
      </c>
      <c r="AR260" s="12"/>
      <c r="AS260" s="12" t="e">
        <f>VLOOKUP(AR260,'listas '!V:W,2,0)</f>
        <v>#N/A</v>
      </c>
      <c r="AT260" s="12" t="e">
        <f t="shared" si="39"/>
        <v>#VALUE!</v>
      </c>
    </row>
    <row r="261" spans="1:46" ht="60" x14ac:dyDescent="0.25">
      <c r="A261" s="9">
        <v>200004</v>
      </c>
      <c r="B261" s="10" t="s">
        <v>303</v>
      </c>
      <c r="C261" s="24" t="s">
        <v>28</v>
      </c>
      <c r="D261" s="18">
        <v>240</v>
      </c>
      <c r="E261" s="19">
        <v>0</v>
      </c>
      <c r="F261" s="21">
        <v>8</v>
      </c>
      <c r="G261" s="8">
        <v>248</v>
      </c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2"/>
      <c r="AA261" s="39" t="str">
        <f>IF(Z261="","ERROR, Indique si tiene Política de Canje",VLOOKUP(Z261,'listas '!A:B,2,0))</f>
        <v>ERROR, Indique si tiene Política de Canje</v>
      </c>
      <c r="AB261" s="40" t="e">
        <f t="shared" si="32"/>
        <v>#VALUE!</v>
      </c>
      <c r="AC261" s="40"/>
      <c r="AD261" s="41" t="str">
        <f>IF(AC261="","ERROR, Indique plazo de entrega",VLOOKUP(AC261,'listas '!D:E,2,0))</f>
        <v>ERROR, Indique plazo de entrega</v>
      </c>
      <c r="AE261" s="12" t="e">
        <f t="shared" si="33"/>
        <v>#VALUE!</v>
      </c>
      <c r="AF261" s="12"/>
      <c r="AG261" s="41" t="str">
        <f>IF(AF261="","ERROR, Indique Número de Cartas Presentadas",VLOOKUP(AF261,'listas '!G:H,2,0))</f>
        <v>ERROR, Indique Número de Cartas Presentadas</v>
      </c>
      <c r="AH261" s="12" t="e">
        <f t="shared" si="34"/>
        <v>#VALUE!</v>
      </c>
      <c r="AI261" s="13"/>
      <c r="AJ261" s="39" t="str">
        <f>IF(AI261="","ERROR, Indique experiencia anterior",VLOOKUP(AI261,'listas '!M:N,2,0))</f>
        <v>ERROR, Indique experiencia anterior</v>
      </c>
      <c r="AK261" s="12" t="e">
        <f t="shared" si="35"/>
        <v>#VALUE!</v>
      </c>
      <c r="AL261" s="12"/>
      <c r="AM261" s="41" t="str">
        <f>IF(AL261="","ERROR, Indique Evaluación técnica",VLOOKUP(AL261,'listas '!P:Q,2,0))</f>
        <v>ERROR, Indique Evaluación técnica</v>
      </c>
      <c r="AN261" s="12" t="e">
        <f t="shared" si="36"/>
        <v>#VALUE!</v>
      </c>
      <c r="AO261" s="12"/>
      <c r="AP261" s="41" t="e">
        <f t="shared" si="37"/>
        <v>#VALUE!</v>
      </c>
      <c r="AQ261" s="12" t="e">
        <f t="shared" si="38"/>
        <v>#VALUE!</v>
      </c>
      <c r="AR261" s="12"/>
      <c r="AS261" s="12" t="e">
        <f>VLOOKUP(AR261,'listas '!V:W,2,0)</f>
        <v>#N/A</v>
      </c>
      <c r="AT261" s="12" t="e">
        <f t="shared" si="39"/>
        <v>#VALUE!</v>
      </c>
    </row>
    <row r="262" spans="1:46" ht="60" x14ac:dyDescent="0.25">
      <c r="A262" s="9">
        <v>200253</v>
      </c>
      <c r="B262" s="10" t="s">
        <v>304</v>
      </c>
      <c r="C262" s="24" t="s">
        <v>28</v>
      </c>
      <c r="D262" s="18">
        <v>79</v>
      </c>
      <c r="E262" s="19">
        <v>0</v>
      </c>
      <c r="F262" s="21">
        <v>0</v>
      </c>
      <c r="G262" s="8">
        <v>79</v>
      </c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2"/>
      <c r="AA262" s="39" t="str">
        <f>IF(Z262="","ERROR, Indique si tiene Política de Canje",VLOOKUP(Z262,'listas '!A:B,2,0))</f>
        <v>ERROR, Indique si tiene Política de Canje</v>
      </c>
      <c r="AB262" s="40" t="e">
        <f t="shared" si="32"/>
        <v>#VALUE!</v>
      </c>
      <c r="AC262" s="40"/>
      <c r="AD262" s="41" t="str">
        <f>IF(AC262="","ERROR, Indique plazo de entrega",VLOOKUP(AC262,'listas '!D:E,2,0))</f>
        <v>ERROR, Indique plazo de entrega</v>
      </c>
      <c r="AE262" s="12" t="e">
        <f t="shared" si="33"/>
        <v>#VALUE!</v>
      </c>
      <c r="AF262" s="12"/>
      <c r="AG262" s="41" t="str">
        <f>IF(AF262="","ERROR, Indique Número de Cartas Presentadas",VLOOKUP(AF262,'listas '!G:H,2,0))</f>
        <v>ERROR, Indique Número de Cartas Presentadas</v>
      </c>
      <c r="AH262" s="12" t="e">
        <f t="shared" si="34"/>
        <v>#VALUE!</v>
      </c>
      <c r="AI262" s="13"/>
      <c r="AJ262" s="39" t="str">
        <f>IF(AI262="","ERROR, Indique experiencia anterior",VLOOKUP(AI262,'listas '!M:N,2,0))</f>
        <v>ERROR, Indique experiencia anterior</v>
      </c>
      <c r="AK262" s="12" t="e">
        <f t="shared" si="35"/>
        <v>#VALUE!</v>
      </c>
      <c r="AL262" s="12"/>
      <c r="AM262" s="41" t="str">
        <f>IF(AL262="","ERROR, Indique Evaluación técnica",VLOOKUP(AL262,'listas '!P:Q,2,0))</f>
        <v>ERROR, Indique Evaluación técnica</v>
      </c>
      <c r="AN262" s="12" t="e">
        <f t="shared" si="36"/>
        <v>#VALUE!</v>
      </c>
      <c r="AO262" s="12"/>
      <c r="AP262" s="41" t="e">
        <f t="shared" si="37"/>
        <v>#VALUE!</v>
      </c>
      <c r="AQ262" s="12" t="e">
        <f t="shared" si="38"/>
        <v>#VALUE!</v>
      </c>
      <c r="AR262" s="12"/>
      <c r="AS262" s="12" t="e">
        <f>VLOOKUP(AR262,'listas '!V:W,2,0)</f>
        <v>#N/A</v>
      </c>
      <c r="AT262" s="12" t="e">
        <f t="shared" si="39"/>
        <v>#VALUE!</v>
      </c>
    </row>
    <row r="263" spans="1:46" ht="60" x14ac:dyDescent="0.25">
      <c r="A263" s="11">
        <v>203897</v>
      </c>
      <c r="B263" s="10" t="s">
        <v>305</v>
      </c>
      <c r="C263" s="24" t="s">
        <v>28</v>
      </c>
      <c r="D263" s="18">
        <v>144</v>
      </c>
      <c r="E263" s="19">
        <v>0</v>
      </c>
      <c r="F263" s="21">
        <v>0</v>
      </c>
      <c r="G263" s="8">
        <v>144</v>
      </c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2"/>
      <c r="AA263" s="39" t="str">
        <f>IF(Z263="","ERROR, Indique si tiene Política de Canje",VLOOKUP(Z263,'listas '!A:B,2,0))</f>
        <v>ERROR, Indique si tiene Política de Canje</v>
      </c>
      <c r="AB263" s="40" t="e">
        <f t="shared" si="32"/>
        <v>#VALUE!</v>
      </c>
      <c r="AC263" s="40"/>
      <c r="AD263" s="41" t="str">
        <f>IF(AC263="","ERROR, Indique plazo de entrega",VLOOKUP(AC263,'listas '!D:E,2,0))</f>
        <v>ERROR, Indique plazo de entrega</v>
      </c>
      <c r="AE263" s="12" t="e">
        <f t="shared" si="33"/>
        <v>#VALUE!</v>
      </c>
      <c r="AF263" s="12"/>
      <c r="AG263" s="41" t="str">
        <f>IF(AF263="","ERROR, Indique Número de Cartas Presentadas",VLOOKUP(AF263,'listas '!G:H,2,0))</f>
        <v>ERROR, Indique Número de Cartas Presentadas</v>
      </c>
      <c r="AH263" s="12" t="e">
        <f t="shared" si="34"/>
        <v>#VALUE!</v>
      </c>
      <c r="AI263" s="13"/>
      <c r="AJ263" s="39" t="str">
        <f>IF(AI263="","ERROR, Indique experiencia anterior",VLOOKUP(AI263,'listas '!M:N,2,0))</f>
        <v>ERROR, Indique experiencia anterior</v>
      </c>
      <c r="AK263" s="12" t="e">
        <f t="shared" si="35"/>
        <v>#VALUE!</v>
      </c>
      <c r="AL263" s="12"/>
      <c r="AM263" s="41" t="str">
        <f>IF(AL263="","ERROR, Indique Evaluación técnica",VLOOKUP(AL263,'listas '!P:Q,2,0))</f>
        <v>ERROR, Indique Evaluación técnica</v>
      </c>
      <c r="AN263" s="12" t="e">
        <f t="shared" si="36"/>
        <v>#VALUE!</v>
      </c>
      <c r="AO263" s="12"/>
      <c r="AP263" s="41" t="e">
        <f t="shared" si="37"/>
        <v>#VALUE!</v>
      </c>
      <c r="AQ263" s="12" t="e">
        <f t="shared" si="38"/>
        <v>#VALUE!</v>
      </c>
      <c r="AR263" s="12"/>
      <c r="AS263" s="12" t="e">
        <f>VLOOKUP(AR263,'listas '!V:W,2,0)</f>
        <v>#N/A</v>
      </c>
      <c r="AT263" s="12" t="e">
        <f t="shared" si="39"/>
        <v>#VALUE!</v>
      </c>
    </row>
    <row r="264" spans="1:46" ht="60" x14ac:dyDescent="0.25">
      <c r="A264" s="11">
        <v>204819</v>
      </c>
      <c r="B264" s="10" t="s">
        <v>306</v>
      </c>
      <c r="C264" s="24" t="s">
        <v>28</v>
      </c>
      <c r="D264" s="18">
        <v>120</v>
      </c>
      <c r="E264" s="19">
        <v>0</v>
      </c>
      <c r="F264" s="21">
        <v>0</v>
      </c>
      <c r="G264" s="8">
        <v>120</v>
      </c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2"/>
      <c r="AA264" s="39" t="str">
        <f>IF(Z264="","ERROR, Indique si tiene Política de Canje",VLOOKUP(Z264,'listas '!A:B,2,0))</f>
        <v>ERROR, Indique si tiene Política de Canje</v>
      </c>
      <c r="AB264" s="40" t="e">
        <f t="shared" si="32"/>
        <v>#VALUE!</v>
      </c>
      <c r="AC264" s="40"/>
      <c r="AD264" s="41" t="str">
        <f>IF(AC264="","ERROR, Indique plazo de entrega",VLOOKUP(AC264,'listas '!D:E,2,0))</f>
        <v>ERROR, Indique plazo de entrega</v>
      </c>
      <c r="AE264" s="12" t="e">
        <f t="shared" si="33"/>
        <v>#VALUE!</v>
      </c>
      <c r="AF264" s="12"/>
      <c r="AG264" s="41" t="str">
        <f>IF(AF264="","ERROR, Indique Número de Cartas Presentadas",VLOOKUP(AF264,'listas '!G:H,2,0))</f>
        <v>ERROR, Indique Número de Cartas Presentadas</v>
      </c>
      <c r="AH264" s="12" t="e">
        <f t="shared" si="34"/>
        <v>#VALUE!</v>
      </c>
      <c r="AI264" s="13"/>
      <c r="AJ264" s="39" t="str">
        <f>IF(AI264="","ERROR, Indique experiencia anterior",VLOOKUP(AI264,'listas '!M:N,2,0))</f>
        <v>ERROR, Indique experiencia anterior</v>
      </c>
      <c r="AK264" s="12" t="e">
        <f t="shared" si="35"/>
        <v>#VALUE!</v>
      </c>
      <c r="AL264" s="12"/>
      <c r="AM264" s="41" t="str">
        <f>IF(AL264="","ERROR, Indique Evaluación técnica",VLOOKUP(AL264,'listas '!P:Q,2,0))</f>
        <v>ERROR, Indique Evaluación técnica</v>
      </c>
      <c r="AN264" s="12" t="e">
        <f t="shared" si="36"/>
        <v>#VALUE!</v>
      </c>
      <c r="AO264" s="12"/>
      <c r="AP264" s="41" t="e">
        <f t="shared" si="37"/>
        <v>#VALUE!</v>
      </c>
      <c r="AQ264" s="12" t="e">
        <f t="shared" si="38"/>
        <v>#VALUE!</v>
      </c>
      <c r="AR264" s="12"/>
      <c r="AS264" s="12" t="e">
        <f>VLOOKUP(AR264,'listas '!V:W,2,0)</f>
        <v>#N/A</v>
      </c>
      <c r="AT264" s="12" t="e">
        <f t="shared" si="39"/>
        <v>#VALUE!</v>
      </c>
    </row>
    <row r="265" spans="1:46" ht="60" x14ac:dyDescent="0.25">
      <c r="A265" s="11">
        <v>204818</v>
      </c>
      <c r="B265" s="10" t="s">
        <v>307</v>
      </c>
      <c r="C265" s="24" t="s">
        <v>28</v>
      </c>
      <c r="D265" s="18">
        <v>144</v>
      </c>
      <c r="E265" s="19">
        <v>0</v>
      </c>
      <c r="F265" s="21">
        <v>0</v>
      </c>
      <c r="G265" s="8">
        <v>144</v>
      </c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2"/>
      <c r="AA265" s="39" t="str">
        <f>IF(Z265="","ERROR, Indique si tiene Política de Canje",VLOOKUP(Z265,'listas '!A:B,2,0))</f>
        <v>ERROR, Indique si tiene Política de Canje</v>
      </c>
      <c r="AB265" s="40" t="e">
        <f t="shared" si="32"/>
        <v>#VALUE!</v>
      </c>
      <c r="AC265" s="40"/>
      <c r="AD265" s="41" t="str">
        <f>IF(AC265="","ERROR, Indique plazo de entrega",VLOOKUP(AC265,'listas '!D:E,2,0))</f>
        <v>ERROR, Indique plazo de entrega</v>
      </c>
      <c r="AE265" s="12" t="e">
        <f t="shared" si="33"/>
        <v>#VALUE!</v>
      </c>
      <c r="AF265" s="12"/>
      <c r="AG265" s="41" t="str">
        <f>IF(AF265="","ERROR, Indique Número de Cartas Presentadas",VLOOKUP(AF265,'listas '!G:H,2,0))</f>
        <v>ERROR, Indique Número de Cartas Presentadas</v>
      </c>
      <c r="AH265" s="12" t="e">
        <f t="shared" si="34"/>
        <v>#VALUE!</v>
      </c>
      <c r="AI265" s="13"/>
      <c r="AJ265" s="39" t="str">
        <f>IF(AI265="","ERROR, Indique experiencia anterior",VLOOKUP(AI265,'listas '!M:N,2,0))</f>
        <v>ERROR, Indique experiencia anterior</v>
      </c>
      <c r="AK265" s="12" t="e">
        <f t="shared" si="35"/>
        <v>#VALUE!</v>
      </c>
      <c r="AL265" s="12"/>
      <c r="AM265" s="41" t="str">
        <f>IF(AL265="","ERROR, Indique Evaluación técnica",VLOOKUP(AL265,'listas '!P:Q,2,0))</f>
        <v>ERROR, Indique Evaluación técnica</v>
      </c>
      <c r="AN265" s="12" t="e">
        <f t="shared" si="36"/>
        <v>#VALUE!</v>
      </c>
      <c r="AO265" s="12"/>
      <c r="AP265" s="41" t="e">
        <f t="shared" si="37"/>
        <v>#VALUE!</v>
      </c>
      <c r="AQ265" s="12" t="e">
        <f t="shared" si="38"/>
        <v>#VALUE!</v>
      </c>
      <c r="AR265" s="12"/>
      <c r="AS265" s="12" t="e">
        <f>VLOOKUP(AR265,'listas '!V:W,2,0)</f>
        <v>#N/A</v>
      </c>
      <c r="AT265" s="12" t="e">
        <f t="shared" si="39"/>
        <v>#VALUE!</v>
      </c>
    </row>
    <row r="266" spans="1:46" ht="60" x14ac:dyDescent="0.25">
      <c r="A266" s="11">
        <v>203895</v>
      </c>
      <c r="B266" s="10" t="s">
        <v>308</v>
      </c>
      <c r="C266" s="24" t="s">
        <v>28</v>
      </c>
      <c r="D266" s="18">
        <v>96</v>
      </c>
      <c r="E266" s="19">
        <v>0</v>
      </c>
      <c r="F266" s="21">
        <v>0</v>
      </c>
      <c r="G266" s="8">
        <v>96</v>
      </c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2"/>
      <c r="AA266" s="39" t="str">
        <f>IF(Z266="","ERROR, Indique si tiene Política de Canje",VLOOKUP(Z266,'listas '!A:B,2,0))</f>
        <v>ERROR, Indique si tiene Política de Canje</v>
      </c>
      <c r="AB266" s="40" t="e">
        <f t="shared" si="32"/>
        <v>#VALUE!</v>
      </c>
      <c r="AC266" s="40"/>
      <c r="AD266" s="41" t="str">
        <f>IF(AC266="","ERROR, Indique plazo de entrega",VLOOKUP(AC266,'listas '!D:E,2,0))</f>
        <v>ERROR, Indique plazo de entrega</v>
      </c>
      <c r="AE266" s="12" t="e">
        <f t="shared" si="33"/>
        <v>#VALUE!</v>
      </c>
      <c r="AF266" s="12"/>
      <c r="AG266" s="41" t="str">
        <f>IF(AF266="","ERROR, Indique Número de Cartas Presentadas",VLOOKUP(AF266,'listas '!G:H,2,0))</f>
        <v>ERROR, Indique Número de Cartas Presentadas</v>
      </c>
      <c r="AH266" s="12" t="e">
        <f t="shared" si="34"/>
        <v>#VALUE!</v>
      </c>
      <c r="AI266" s="13"/>
      <c r="AJ266" s="39" t="str">
        <f>IF(AI266="","ERROR, Indique experiencia anterior",VLOOKUP(AI266,'listas '!M:N,2,0))</f>
        <v>ERROR, Indique experiencia anterior</v>
      </c>
      <c r="AK266" s="12" t="e">
        <f t="shared" si="35"/>
        <v>#VALUE!</v>
      </c>
      <c r="AL266" s="12"/>
      <c r="AM266" s="41" t="str">
        <f>IF(AL266="","ERROR, Indique Evaluación técnica",VLOOKUP(AL266,'listas '!P:Q,2,0))</f>
        <v>ERROR, Indique Evaluación técnica</v>
      </c>
      <c r="AN266" s="12" t="e">
        <f t="shared" si="36"/>
        <v>#VALUE!</v>
      </c>
      <c r="AO266" s="12"/>
      <c r="AP266" s="41" t="e">
        <f t="shared" si="37"/>
        <v>#VALUE!</v>
      </c>
      <c r="AQ266" s="12" t="e">
        <f t="shared" si="38"/>
        <v>#VALUE!</v>
      </c>
      <c r="AR266" s="12"/>
      <c r="AS266" s="12" t="e">
        <f>VLOOKUP(AR266,'listas '!V:W,2,0)</f>
        <v>#N/A</v>
      </c>
      <c r="AT266" s="12" t="e">
        <f t="shared" si="39"/>
        <v>#VALUE!</v>
      </c>
    </row>
    <row r="267" spans="1:46" ht="60" x14ac:dyDescent="0.25">
      <c r="A267" s="6">
        <v>200954</v>
      </c>
      <c r="B267" s="7" t="s">
        <v>309</v>
      </c>
      <c r="C267" s="24" t="s">
        <v>255</v>
      </c>
      <c r="D267" s="18">
        <v>23</v>
      </c>
      <c r="E267" s="19">
        <v>0</v>
      </c>
      <c r="F267" s="21">
        <v>0</v>
      </c>
      <c r="G267" s="8">
        <v>23</v>
      </c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2"/>
      <c r="AA267" s="39" t="str">
        <f>IF(Z267="","ERROR, Indique si tiene Política de Canje",VLOOKUP(Z267,'listas '!A:B,2,0))</f>
        <v>ERROR, Indique si tiene Política de Canje</v>
      </c>
      <c r="AB267" s="40" t="e">
        <f t="shared" si="32"/>
        <v>#VALUE!</v>
      </c>
      <c r="AC267" s="40"/>
      <c r="AD267" s="41" t="str">
        <f>IF(AC267="","ERROR, Indique plazo de entrega",VLOOKUP(AC267,'listas '!D:E,2,0))</f>
        <v>ERROR, Indique plazo de entrega</v>
      </c>
      <c r="AE267" s="12" t="e">
        <f t="shared" si="33"/>
        <v>#VALUE!</v>
      </c>
      <c r="AF267" s="12"/>
      <c r="AG267" s="41" t="str">
        <f>IF(AF267="","ERROR, Indique Número de Cartas Presentadas",VLOOKUP(AF267,'listas '!G:H,2,0))</f>
        <v>ERROR, Indique Número de Cartas Presentadas</v>
      </c>
      <c r="AH267" s="12" t="e">
        <f t="shared" si="34"/>
        <v>#VALUE!</v>
      </c>
      <c r="AI267" s="13"/>
      <c r="AJ267" s="39" t="str">
        <f>IF(AI267="","ERROR, Indique experiencia anterior",VLOOKUP(AI267,'listas '!M:N,2,0))</f>
        <v>ERROR, Indique experiencia anterior</v>
      </c>
      <c r="AK267" s="12" t="e">
        <f t="shared" si="35"/>
        <v>#VALUE!</v>
      </c>
      <c r="AL267" s="12"/>
      <c r="AM267" s="41" t="str">
        <f>IF(AL267="","ERROR, Indique Evaluación técnica",VLOOKUP(AL267,'listas '!P:Q,2,0))</f>
        <v>ERROR, Indique Evaluación técnica</v>
      </c>
      <c r="AN267" s="12" t="e">
        <f t="shared" si="36"/>
        <v>#VALUE!</v>
      </c>
      <c r="AO267" s="12"/>
      <c r="AP267" s="41" t="e">
        <f t="shared" si="37"/>
        <v>#VALUE!</v>
      </c>
      <c r="AQ267" s="12" t="e">
        <f t="shared" si="38"/>
        <v>#VALUE!</v>
      </c>
      <c r="AR267" s="12"/>
      <c r="AS267" s="12" t="e">
        <f>VLOOKUP(AR267,'listas '!V:W,2,0)</f>
        <v>#N/A</v>
      </c>
      <c r="AT267" s="12" t="e">
        <f t="shared" si="39"/>
        <v>#VALUE!</v>
      </c>
    </row>
    <row r="268" spans="1:46" ht="60" x14ac:dyDescent="0.25">
      <c r="A268" s="11">
        <v>201215</v>
      </c>
      <c r="B268" s="10" t="s">
        <v>310</v>
      </c>
      <c r="C268" s="24" t="s">
        <v>115</v>
      </c>
      <c r="D268" s="18">
        <v>6</v>
      </c>
      <c r="E268" s="19">
        <v>0</v>
      </c>
      <c r="F268" s="21">
        <v>0</v>
      </c>
      <c r="G268" s="8">
        <v>6</v>
      </c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2"/>
      <c r="AA268" s="39" t="str">
        <f>IF(Z268="","ERROR, Indique si tiene Política de Canje",VLOOKUP(Z268,'listas '!A:B,2,0))</f>
        <v>ERROR, Indique si tiene Política de Canje</v>
      </c>
      <c r="AB268" s="40" t="e">
        <f t="shared" si="32"/>
        <v>#VALUE!</v>
      </c>
      <c r="AC268" s="40"/>
      <c r="AD268" s="41" t="str">
        <f>IF(AC268="","ERROR, Indique plazo de entrega",VLOOKUP(AC268,'listas '!D:E,2,0))</f>
        <v>ERROR, Indique plazo de entrega</v>
      </c>
      <c r="AE268" s="12" t="e">
        <f t="shared" si="33"/>
        <v>#VALUE!</v>
      </c>
      <c r="AF268" s="12"/>
      <c r="AG268" s="41" t="str">
        <f>IF(AF268="","ERROR, Indique Número de Cartas Presentadas",VLOOKUP(AF268,'listas '!G:H,2,0))</f>
        <v>ERROR, Indique Número de Cartas Presentadas</v>
      </c>
      <c r="AH268" s="12" t="e">
        <f t="shared" si="34"/>
        <v>#VALUE!</v>
      </c>
      <c r="AI268" s="13"/>
      <c r="AJ268" s="39" t="str">
        <f>IF(AI268="","ERROR, Indique experiencia anterior",VLOOKUP(AI268,'listas '!M:N,2,0))</f>
        <v>ERROR, Indique experiencia anterior</v>
      </c>
      <c r="AK268" s="12" t="e">
        <f t="shared" si="35"/>
        <v>#VALUE!</v>
      </c>
      <c r="AL268" s="12"/>
      <c r="AM268" s="41" t="str">
        <f>IF(AL268="","ERROR, Indique Evaluación técnica",VLOOKUP(AL268,'listas '!P:Q,2,0))</f>
        <v>ERROR, Indique Evaluación técnica</v>
      </c>
      <c r="AN268" s="12" t="e">
        <f t="shared" si="36"/>
        <v>#VALUE!</v>
      </c>
      <c r="AO268" s="12"/>
      <c r="AP268" s="41" t="e">
        <f t="shared" si="37"/>
        <v>#VALUE!</v>
      </c>
      <c r="AQ268" s="12" t="e">
        <f t="shared" si="38"/>
        <v>#VALUE!</v>
      </c>
      <c r="AR268" s="12"/>
      <c r="AS268" s="12" t="e">
        <f>VLOOKUP(AR268,'listas '!V:W,2,0)</f>
        <v>#N/A</v>
      </c>
      <c r="AT268" s="12" t="e">
        <f t="shared" si="39"/>
        <v>#VALUE!</v>
      </c>
    </row>
    <row r="269" spans="1:46" ht="60" x14ac:dyDescent="0.25">
      <c r="A269" s="9">
        <v>200254</v>
      </c>
      <c r="B269" s="10" t="s">
        <v>311</v>
      </c>
      <c r="C269" s="24" t="s">
        <v>118</v>
      </c>
      <c r="D269" s="18">
        <v>4785</v>
      </c>
      <c r="E269" s="19">
        <v>0</v>
      </c>
      <c r="F269" s="21">
        <v>5</v>
      </c>
      <c r="G269" s="8">
        <v>4790</v>
      </c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2"/>
      <c r="AA269" s="39" t="str">
        <f>IF(Z269="","ERROR, Indique si tiene Política de Canje",VLOOKUP(Z269,'listas '!A:B,2,0))</f>
        <v>ERROR, Indique si tiene Política de Canje</v>
      </c>
      <c r="AB269" s="40" t="e">
        <f t="shared" si="32"/>
        <v>#VALUE!</v>
      </c>
      <c r="AC269" s="40"/>
      <c r="AD269" s="41" t="str">
        <f>IF(AC269="","ERROR, Indique plazo de entrega",VLOOKUP(AC269,'listas '!D:E,2,0))</f>
        <v>ERROR, Indique plazo de entrega</v>
      </c>
      <c r="AE269" s="12" t="e">
        <f t="shared" si="33"/>
        <v>#VALUE!</v>
      </c>
      <c r="AF269" s="12"/>
      <c r="AG269" s="41" t="str">
        <f>IF(AF269="","ERROR, Indique Número de Cartas Presentadas",VLOOKUP(AF269,'listas '!G:H,2,0))</f>
        <v>ERROR, Indique Número de Cartas Presentadas</v>
      </c>
      <c r="AH269" s="12" t="e">
        <f t="shared" si="34"/>
        <v>#VALUE!</v>
      </c>
      <c r="AI269" s="13"/>
      <c r="AJ269" s="39" t="str">
        <f>IF(AI269="","ERROR, Indique experiencia anterior",VLOOKUP(AI269,'listas '!M:N,2,0))</f>
        <v>ERROR, Indique experiencia anterior</v>
      </c>
      <c r="AK269" s="12" t="e">
        <f t="shared" si="35"/>
        <v>#VALUE!</v>
      </c>
      <c r="AL269" s="12"/>
      <c r="AM269" s="41" t="str">
        <f>IF(AL269="","ERROR, Indique Evaluación técnica",VLOOKUP(AL269,'listas '!P:Q,2,0))</f>
        <v>ERROR, Indique Evaluación técnica</v>
      </c>
      <c r="AN269" s="12" t="e">
        <f t="shared" si="36"/>
        <v>#VALUE!</v>
      </c>
      <c r="AO269" s="12"/>
      <c r="AP269" s="41" t="e">
        <f t="shared" si="37"/>
        <v>#VALUE!</v>
      </c>
      <c r="AQ269" s="12" t="e">
        <f t="shared" si="38"/>
        <v>#VALUE!</v>
      </c>
      <c r="AR269" s="12"/>
      <c r="AS269" s="12" t="e">
        <f>VLOOKUP(AR269,'listas '!V:W,2,0)</f>
        <v>#N/A</v>
      </c>
      <c r="AT269" s="12" t="e">
        <f t="shared" si="39"/>
        <v>#VALUE!</v>
      </c>
    </row>
    <row r="270" spans="1:46" ht="60" x14ac:dyDescent="0.25">
      <c r="A270" s="6">
        <v>203872</v>
      </c>
      <c r="B270" s="7" t="s">
        <v>312</v>
      </c>
      <c r="C270" s="24" t="s">
        <v>118</v>
      </c>
      <c r="D270" s="18">
        <v>15</v>
      </c>
      <c r="E270" s="19">
        <v>0</v>
      </c>
      <c r="F270" s="21">
        <v>0</v>
      </c>
      <c r="G270" s="8">
        <v>15</v>
      </c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2"/>
      <c r="AA270" s="39" t="str">
        <f>IF(Z270="","ERROR, Indique si tiene Política de Canje",VLOOKUP(Z270,'listas '!A:B,2,0))</f>
        <v>ERROR, Indique si tiene Política de Canje</v>
      </c>
      <c r="AB270" s="40" t="e">
        <f t="shared" si="32"/>
        <v>#VALUE!</v>
      </c>
      <c r="AC270" s="40"/>
      <c r="AD270" s="41" t="str">
        <f>IF(AC270="","ERROR, Indique plazo de entrega",VLOOKUP(AC270,'listas '!D:E,2,0))</f>
        <v>ERROR, Indique plazo de entrega</v>
      </c>
      <c r="AE270" s="12" t="e">
        <f t="shared" si="33"/>
        <v>#VALUE!</v>
      </c>
      <c r="AF270" s="12"/>
      <c r="AG270" s="41" t="str">
        <f>IF(AF270="","ERROR, Indique Número de Cartas Presentadas",VLOOKUP(AF270,'listas '!G:H,2,0))</f>
        <v>ERROR, Indique Número de Cartas Presentadas</v>
      </c>
      <c r="AH270" s="12" t="e">
        <f t="shared" si="34"/>
        <v>#VALUE!</v>
      </c>
      <c r="AI270" s="13"/>
      <c r="AJ270" s="39" t="str">
        <f>IF(AI270="","ERROR, Indique experiencia anterior",VLOOKUP(AI270,'listas '!M:N,2,0))</f>
        <v>ERROR, Indique experiencia anterior</v>
      </c>
      <c r="AK270" s="12" t="e">
        <f t="shared" si="35"/>
        <v>#VALUE!</v>
      </c>
      <c r="AL270" s="12"/>
      <c r="AM270" s="41" t="str">
        <f>IF(AL270="","ERROR, Indique Evaluación técnica",VLOOKUP(AL270,'listas '!P:Q,2,0))</f>
        <v>ERROR, Indique Evaluación técnica</v>
      </c>
      <c r="AN270" s="12" t="e">
        <f t="shared" si="36"/>
        <v>#VALUE!</v>
      </c>
      <c r="AO270" s="12"/>
      <c r="AP270" s="41" t="e">
        <f t="shared" si="37"/>
        <v>#VALUE!</v>
      </c>
      <c r="AQ270" s="12" t="e">
        <f t="shared" si="38"/>
        <v>#VALUE!</v>
      </c>
      <c r="AR270" s="12"/>
      <c r="AS270" s="12" t="e">
        <f>VLOOKUP(AR270,'listas '!V:W,2,0)</f>
        <v>#N/A</v>
      </c>
      <c r="AT270" s="12" t="e">
        <f t="shared" si="39"/>
        <v>#VALUE!</v>
      </c>
    </row>
    <row r="271" spans="1:46" ht="60" x14ac:dyDescent="0.25">
      <c r="A271" s="6">
        <v>201216</v>
      </c>
      <c r="B271" s="7" t="s">
        <v>313</v>
      </c>
      <c r="C271" s="24" t="s">
        <v>258</v>
      </c>
      <c r="D271" s="18">
        <v>78</v>
      </c>
      <c r="E271" s="19">
        <v>0</v>
      </c>
      <c r="F271" s="21">
        <v>0</v>
      </c>
      <c r="G271" s="8">
        <v>78</v>
      </c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2"/>
      <c r="AA271" s="39" t="str">
        <f>IF(Z271="","ERROR, Indique si tiene Política de Canje",VLOOKUP(Z271,'listas '!A:B,2,0))</f>
        <v>ERROR, Indique si tiene Política de Canje</v>
      </c>
      <c r="AB271" s="40" t="e">
        <f t="shared" si="32"/>
        <v>#VALUE!</v>
      </c>
      <c r="AC271" s="40"/>
      <c r="AD271" s="41" t="str">
        <f>IF(AC271="","ERROR, Indique plazo de entrega",VLOOKUP(AC271,'listas '!D:E,2,0))</f>
        <v>ERROR, Indique plazo de entrega</v>
      </c>
      <c r="AE271" s="12" t="e">
        <f t="shared" si="33"/>
        <v>#VALUE!</v>
      </c>
      <c r="AF271" s="12"/>
      <c r="AG271" s="41" t="str">
        <f>IF(AF271="","ERROR, Indique Número de Cartas Presentadas",VLOOKUP(AF271,'listas '!G:H,2,0))</f>
        <v>ERROR, Indique Número de Cartas Presentadas</v>
      </c>
      <c r="AH271" s="12" t="e">
        <f t="shared" si="34"/>
        <v>#VALUE!</v>
      </c>
      <c r="AI271" s="13"/>
      <c r="AJ271" s="39" t="str">
        <f>IF(AI271="","ERROR, Indique experiencia anterior",VLOOKUP(AI271,'listas '!M:N,2,0))</f>
        <v>ERROR, Indique experiencia anterior</v>
      </c>
      <c r="AK271" s="12" t="e">
        <f t="shared" si="35"/>
        <v>#VALUE!</v>
      </c>
      <c r="AL271" s="12"/>
      <c r="AM271" s="41" t="str">
        <f>IF(AL271="","ERROR, Indique Evaluación técnica",VLOOKUP(AL271,'listas '!P:Q,2,0))</f>
        <v>ERROR, Indique Evaluación técnica</v>
      </c>
      <c r="AN271" s="12" t="e">
        <f t="shared" si="36"/>
        <v>#VALUE!</v>
      </c>
      <c r="AO271" s="12"/>
      <c r="AP271" s="41" t="e">
        <f t="shared" si="37"/>
        <v>#VALUE!</v>
      </c>
      <c r="AQ271" s="12" t="e">
        <f t="shared" si="38"/>
        <v>#VALUE!</v>
      </c>
      <c r="AR271" s="12"/>
      <c r="AS271" s="12" t="e">
        <f>VLOOKUP(AR271,'listas '!V:W,2,0)</f>
        <v>#N/A</v>
      </c>
      <c r="AT271" s="12" t="e">
        <f t="shared" si="39"/>
        <v>#VALUE!</v>
      </c>
    </row>
    <row r="272" spans="1:46" ht="60" x14ac:dyDescent="0.25">
      <c r="A272" s="6">
        <v>200260</v>
      </c>
      <c r="B272" s="7" t="s">
        <v>314</v>
      </c>
      <c r="C272" s="24" t="s">
        <v>315</v>
      </c>
      <c r="D272" s="18">
        <v>104</v>
      </c>
      <c r="E272" s="19">
        <v>0</v>
      </c>
      <c r="F272" s="21">
        <v>0</v>
      </c>
      <c r="G272" s="8">
        <v>104</v>
      </c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2"/>
      <c r="AA272" s="39" t="str">
        <f>IF(Z272="","ERROR, Indique si tiene Política de Canje",VLOOKUP(Z272,'listas '!A:B,2,0))</f>
        <v>ERROR, Indique si tiene Política de Canje</v>
      </c>
      <c r="AB272" s="40" t="e">
        <f t="shared" si="32"/>
        <v>#VALUE!</v>
      </c>
      <c r="AC272" s="40"/>
      <c r="AD272" s="41" t="str">
        <f>IF(AC272="","ERROR, Indique plazo de entrega",VLOOKUP(AC272,'listas '!D:E,2,0))</f>
        <v>ERROR, Indique plazo de entrega</v>
      </c>
      <c r="AE272" s="12" t="e">
        <f t="shared" si="33"/>
        <v>#VALUE!</v>
      </c>
      <c r="AF272" s="12"/>
      <c r="AG272" s="41" t="str">
        <f>IF(AF272="","ERROR, Indique Número de Cartas Presentadas",VLOOKUP(AF272,'listas '!G:H,2,0))</f>
        <v>ERROR, Indique Número de Cartas Presentadas</v>
      </c>
      <c r="AH272" s="12" t="e">
        <f t="shared" si="34"/>
        <v>#VALUE!</v>
      </c>
      <c r="AI272" s="13"/>
      <c r="AJ272" s="39" t="str">
        <f>IF(AI272="","ERROR, Indique experiencia anterior",VLOOKUP(AI272,'listas '!M:N,2,0))</f>
        <v>ERROR, Indique experiencia anterior</v>
      </c>
      <c r="AK272" s="12" t="e">
        <f t="shared" si="35"/>
        <v>#VALUE!</v>
      </c>
      <c r="AL272" s="12"/>
      <c r="AM272" s="41" t="str">
        <f>IF(AL272="","ERROR, Indique Evaluación técnica",VLOOKUP(AL272,'listas '!P:Q,2,0))</f>
        <v>ERROR, Indique Evaluación técnica</v>
      </c>
      <c r="AN272" s="12" t="e">
        <f t="shared" si="36"/>
        <v>#VALUE!</v>
      </c>
      <c r="AO272" s="12"/>
      <c r="AP272" s="41" t="e">
        <f t="shared" si="37"/>
        <v>#VALUE!</v>
      </c>
      <c r="AQ272" s="12" t="e">
        <f t="shared" si="38"/>
        <v>#VALUE!</v>
      </c>
      <c r="AR272" s="12"/>
      <c r="AS272" s="12" t="e">
        <f>VLOOKUP(AR272,'listas '!V:W,2,0)</f>
        <v>#N/A</v>
      </c>
      <c r="AT272" s="12" t="e">
        <f t="shared" si="39"/>
        <v>#VALUE!</v>
      </c>
    </row>
    <row r="273" spans="1:46" ht="60" x14ac:dyDescent="0.25">
      <c r="A273" s="6">
        <v>200261</v>
      </c>
      <c r="B273" s="7" t="s">
        <v>316</v>
      </c>
      <c r="C273" s="24" t="s">
        <v>315</v>
      </c>
      <c r="D273" s="18">
        <v>301</v>
      </c>
      <c r="E273" s="19">
        <v>0</v>
      </c>
      <c r="F273" s="21">
        <v>0</v>
      </c>
      <c r="G273" s="8">
        <v>301</v>
      </c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2"/>
      <c r="AA273" s="39" t="str">
        <f>IF(Z273="","ERROR, Indique si tiene Política de Canje",VLOOKUP(Z273,'listas '!A:B,2,0))</f>
        <v>ERROR, Indique si tiene Política de Canje</v>
      </c>
      <c r="AB273" s="40" t="e">
        <f t="shared" si="32"/>
        <v>#VALUE!</v>
      </c>
      <c r="AC273" s="40"/>
      <c r="AD273" s="41" t="str">
        <f>IF(AC273="","ERROR, Indique plazo de entrega",VLOOKUP(AC273,'listas '!D:E,2,0))</f>
        <v>ERROR, Indique plazo de entrega</v>
      </c>
      <c r="AE273" s="12" t="e">
        <f t="shared" si="33"/>
        <v>#VALUE!</v>
      </c>
      <c r="AF273" s="12"/>
      <c r="AG273" s="41" t="str">
        <f>IF(AF273="","ERROR, Indique Número de Cartas Presentadas",VLOOKUP(AF273,'listas '!G:H,2,0))</f>
        <v>ERROR, Indique Número de Cartas Presentadas</v>
      </c>
      <c r="AH273" s="12" t="e">
        <f t="shared" si="34"/>
        <v>#VALUE!</v>
      </c>
      <c r="AI273" s="13"/>
      <c r="AJ273" s="39" t="str">
        <f>IF(AI273="","ERROR, Indique experiencia anterior",VLOOKUP(AI273,'listas '!M:N,2,0))</f>
        <v>ERROR, Indique experiencia anterior</v>
      </c>
      <c r="AK273" s="12" t="e">
        <f t="shared" si="35"/>
        <v>#VALUE!</v>
      </c>
      <c r="AL273" s="12"/>
      <c r="AM273" s="41" t="str">
        <f>IF(AL273="","ERROR, Indique Evaluación técnica",VLOOKUP(AL273,'listas '!P:Q,2,0))</f>
        <v>ERROR, Indique Evaluación técnica</v>
      </c>
      <c r="AN273" s="12" t="e">
        <f t="shared" si="36"/>
        <v>#VALUE!</v>
      </c>
      <c r="AO273" s="12"/>
      <c r="AP273" s="41" t="e">
        <f t="shared" si="37"/>
        <v>#VALUE!</v>
      </c>
      <c r="AQ273" s="12" t="e">
        <f t="shared" si="38"/>
        <v>#VALUE!</v>
      </c>
      <c r="AR273" s="12"/>
      <c r="AS273" s="12" t="e">
        <f>VLOOKUP(AR273,'listas '!V:W,2,0)</f>
        <v>#N/A</v>
      </c>
      <c r="AT273" s="12" t="e">
        <f t="shared" si="39"/>
        <v>#VALUE!</v>
      </c>
    </row>
    <row r="274" spans="1:46" ht="60" x14ac:dyDescent="0.25">
      <c r="A274" s="6">
        <v>200263</v>
      </c>
      <c r="B274" s="7" t="s">
        <v>317</v>
      </c>
      <c r="C274" s="24" t="s">
        <v>315</v>
      </c>
      <c r="D274" s="18">
        <v>298</v>
      </c>
      <c r="E274" s="19">
        <v>0</v>
      </c>
      <c r="F274" s="21">
        <v>0</v>
      </c>
      <c r="G274" s="8">
        <v>298</v>
      </c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2"/>
      <c r="AA274" s="39" t="str">
        <f>IF(Z274="","ERROR, Indique si tiene Política de Canje",VLOOKUP(Z274,'listas '!A:B,2,0))</f>
        <v>ERROR, Indique si tiene Política de Canje</v>
      </c>
      <c r="AB274" s="40" t="e">
        <f t="shared" si="32"/>
        <v>#VALUE!</v>
      </c>
      <c r="AC274" s="40"/>
      <c r="AD274" s="41" t="str">
        <f>IF(AC274="","ERROR, Indique plazo de entrega",VLOOKUP(AC274,'listas '!D:E,2,0))</f>
        <v>ERROR, Indique plazo de entrega</v>
      </c>
      <c r="AE274" s="12" t="e">
        <f t="shared" si="33"/>
        <v>#VALUE!</v>
      </c>
      <c r="AF274" s="12"/>
      <c r="AG274" s="41" t="str">
        <f>IF(AF274="","ERROR, Indique Número de Cartas Presentadas",VLOOKUP(AF274,'listas '!G:H,2,0))</f>
        <v>ERROR, Indique Número de Cartas Presentadas</v>
      </c>
      <c r="AH274" s="12" t="e">
        <f t="shared" si="34"/>
        <v>#VALUE!</v>
      </c>
      <c r="AI274" s="13"/>
      <c r="AJ274" s="39" t="str">
        <f>IF(AI274="","ERROR, Indique experiencia anterior",VLOOKUP(AI274,'listas '!M:N,2,0))</f>
        <v>ERROR, Indique experiencia anterior</v>
      </c>
      <c r="AK274" s="12" t="e">
        <f t="shared" si="35"/>
        <v>#VALUE!</v>
      </c>
      <c r="AL274" s="12"/>
      <c r="AM274" s="41" t="str">
        <f>IF(AL274="","ERROR, Indique Evaluación técnica",VLOOKUP(AL274,'listas '!P:Q,2,0))</f>
        <v>ERROR, Indique Evaluación técnica</v>
      </c>
      <c r="AN274" s="12" t="e">
        <f t="shared" si="36"/>
        <v>#VALUE!</v>
      </c>
      <c r="AO274" s="12"/>
      <c r="AP274" s="41" t="e">
        <f t="shared" si="37"/>
        <v>#VALUE!</v>
      </c>
      <c r="AQ274" s="12" t="e">
        <f t="shared" si="38"/>
        <v>#VALUE!</v>
      </c>
      <c r="AR274" s="12"/>
      <c r="AS274" s="12" t="e">
        <f>VLOOKUP(AR274,'listas '!V:W,2,0)</f>
        <v>#N/A</v>
      </c>
      <c r="AT274" s="12" t="e">
        <f t="shared" si="39"/>
        <v>#VALUE!</v>
      </c>
    </row>
    <row r="275" spans="1:46" ht="60" x14ac:dyDescent="0.25">
      <c r="A275" s="6">
        <v>200262</v>
      </c>
      <c r="B275" s="7" t="s">
        <v>318</v>
      </c>
      <c r="C275" s="24" t="s">
        <v>315</v>
      </c>
      <c r="D275" s="18">
        <v>143</v>
      </c>
      <c r="E275" s="19">
        <v>0</v>
      </c>
      <c r="F275" s="21">
        <v>0</v>
      </c>
      <c r="G275" s="8">
        <v>143</v>
      </c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2"/>
      <c r="AA275" s="39" t="str">
        <f>IF(Z275="","ERROR, Indique si tiene Política de Canje",VLOOKUP(Z275,'listas '!A:B,2,0))</f>
        <v>ERROR, Indique si tiene Política de Canje</v>
      </c>
      <c r="AB275" s="40" t="e">
        <f t="shared" si="32"/>
        <v>#VALUE!</v>
      </c>
      <c r="AC275" s="40"/>
      <c r="AD275" s="41" t="str">
        <f>IF(AC275="","ERROR, Indique plazo de entrega",VLOOKUP(AC275,'listas '!D:E,2,0))</f>
        <v>ERROR, Indique plazo de entrega</v>
      </c>
      <c r="AE275" s="12" t="e">
        <f t="shared" si="33"/>
        <v>#VALUE!</v>
      </c>
      <c r="AF275" s="12"/>
      <c r="AG275" s="41" t="str">
        <f>IF(AF275="","ERROR, Indique Número de Cartas Presentadas",VLOOKUP(AF275,'listas '!G:H,2,0))</f>
        <v>ERROR, Indique Número de Cartas Presentadas</v>
      </c>
      <c r="AH275" s="12" t="e">
        <f t="shared" si="34"/>
        <v>#VALUE!</v>
      </c>
      <c r="AI275" s="13"/>
      <c r="AJ275" s="39" t="str">
        <f>IF(AI275="","ERROR, Indique experiencia anterior",VLOOKUP(AI275,'listas '!M:N,2,0))</f>
        <v>ERROR, Indique experiencia anterior</v>
      </c>
      <c r="AK275" s="12" t="e">
        <f t="shared" si="35"/>
        <v>#VALUE!</v>
      </c>
      <c r="AL275" s="12"/>
      <c r="AM275" s="41" t="str">
        <f>IF(AL275="","ERROR, Indique Evaluación técnica",VLOOKUP(AL275,'listas '!P:Q,2,0))</f>
        <v>ERROR, Indique Evaluación técnica</v>
      </c>
      <c r="AN275" s="12" t="e">
        <f t="shared" si="36"/>
        <v>#VALUE!</v>
      </c>
      <c r="AO275" s="12"/>
      <c r="AP275" s="41" t="e">
        <f t="shared" si="37"/>
        <v>#VALUE!</v>
      </c>
      <c r="AQ275" s="12" t="e">
        <f t="shared" si="38"/>
        <v>#VALUE!</v>
      </c>
      <c r="AR275" s="12"/>
      <c r="AS275" s="12" t="e">
        <f>VLOOKUP(AR275,'listas '!V:W,2,0)</f>
        <v>#N/A</v>
      </c>
      <c r="AT275" s="12" t="e">
        <f t="shared" si="39"/>
        <v>#VALUE!</v>
      </c>
    </row>
    <row r="276" spans="1:46" ht="60" x14ac:dyDescent="0.25">
      <c r="A276" s="6">
        <v>200270</v>
      </c>
      <c r="B276" s="7" t="s">
        <v>319</v>
      </c>
      <c r="C276" s="24" t="s">
        <v>315</v>
      </c>
      <c r="D276" s="18">
        <v>19</v>
      </c>
      <c r="E276" s="19">
        <v>0</v>
      </c>
      <c r="F276" s="21">
        <v>0</v>
      </c>
      <c r="G276" s="8">
        <v>19</v>
      </c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2"/>
      <c r="AA276" s="39" t="str">
        <f>IF(Z276="","ERROR, Indique si tiene Política de Canje",VLOOKUP(Z276,'listas '!A:B,2,0))</f>
        <v>ERROR, Indique si tiene Política de Canje</v>
      </c>
      <c r="AB276" s="40" t="e">
        <f t="shared" si="32"/>
        <v>#VALUE!</v>
      </c>
      <c r="AC276" s="40"/>
      <c r="AD276" s="41" t="str">
        <f>IF(AC276="","ERROR, Indique plazo de entrega",VLOOKUP(AC276,'listas '!D:E,2,0))</f>
        <v>ERROR, Indique plazo de entrega</v>
      </c>
      <c r="AE276" s="12" t="e">
        <f t="shared" si="33"/>
        <v>#VALUE!</v>
      </c>
      <c r="AF276" s="12"/>
      <c r="AG276" s="41" t="str">
        <f>IF(AF276="","ERROR, Indique Número de Cartas Presentadas",VLOOKUP(AF276,'listas '!G:H,2,0))</f>
        <v>ERROR, Indique Número de Cartas Presentadas</v>
      </c>
      <c r="AH276" s="12" t="e">
        <f t="shared" si="34"/>
        <v>#VALUE!</v>
      </c>
      <c r="AI276" s="13"/>
      <c r="AJ276" s="39" t="str">
        <f>IF(AI276="","ERROR, Indique experiencia anterior",VLOOKUP(AI276,'listas '!M:N,2,0))</f>
        <v>ERROR, Indique experiencia anterior</v>
      </c>
      <c r="AK276" s="12" t="e">
        <f t="shared" si="35"/>
        <v>#VALUE!</v>
      </c>
      <c r="AL276" s="12"/>
      <c r="AM276" s="41" t="str">
        <f>IF(AL276="","ERROR, Indique Evaluación técnica",VLOOKUP(AL276,'listas '!P:Q,2,0))</f>
        <v>ERROR, Indique Evaluación técnica</v>
      </c>
      <c r="AN276" s="12" t="e">
        <f t="shared" si="36"/>
        <v>#VALUE!</v>
      </c>
      <c r="AO276" s="12"/>
      <c r="AP276" s="41" t="e">
        <f t="shared" si="37"/>
        <v>#VALUE!</v>
      </c>
      <c r="AQ276" s="12" t="e">
        <f t="shared" si="38"/>
        <v>#VALUE!</v>
      </c>
      <c r="AR276" s="12"/>
      <c r="AS276" s="12" t="e">
        <f>VLOOKUP(AR276,'listas '!V:W,2,0)</f>
        <v>#N/A</v>
      </c>
      <c r="AT276" s="12" t="e">
        <f t="shared" si="39"/>
        <v>#VALUE!</v>
      </c>
    </row>
    <row r="277" spans="1:46" ht="60" x14ac:dyDescent="0.25">
      <c r="A277" s="6">
        <v>200271</v>
      </c>
      <c r="B277" s="7" t="s">
        <v>320</v>
      </c>
      <c r="C277" s="24" t="s">
        <v>315</v>
      </c>
      <c r="D277" s="18">
        <v>34</v>
      </c>
      <c r="E277" s="19">
        <v>0</v>
      </c>
      <c r="F277" s="21">
        <v>0</v>
      </c>
      <c r="G277" s="8">
        <v>34</v>
      </c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2"/>
      <c r="AA277" s="39" t="str">
        <f>IF(Z277="","ERROR, Indique si tiene Política de Canje",VLOOKUP(Z277,'listas '!A:B,2,0))</f>
        <v>ERROR, Indique si tiene Política de Canje</v>
      </c>
      <c r="AB277" s="40" t="e">
        <f t="shared" si="32"/>
        <v>#VALUE!</v>
      </c>
      <c r="AC277" s="40"/>
      <c r="AD277" s="41" t="str">
        <f>IF(AC277="","ERROR, Indique plazo de entrega",VLOOKUP(AC277,'listas '!D:E,2,0))</f>
        <v>ERROR, Indique plazo de entrega</v>
      </c>
      <c r="AE277" s="12" t="e">
        <f t="shared" si="33"/>
        <v>#VALUE!</v>
      </c>
      <c r="AF277" s="12"/>
      <c r="AG277" s="41" t="str">
        <f>IF(AF277="","ERROR, Indique Número de Cartas Presentadas",VLOOKUP(AF277,'listas '!G:H,2,0))</f>
        <v>ERROR, Indique Número de Cartas Presentadas</v>
      </c>
      <c r="AH277" s="12" t="e">
        <f t="shared" si="34"/>
        <v>#VALUE!</v>
      </c>
      <c r="AI277" s="13"/>
      <c r="AJ277" s="39" t="str">
        <f>IF(AI277="","ERROR, Indique experiencia anterior",VLOOKUP(AI277,'listas '!M:N,2,0))</f>
        <v>ERROR, Indique experiencia anterior</v>
      </c>
      <c r="AK277" s="12" t="e">
        <f t="shared" si="35"/>
        <v>#VALUE!</v>
      </c>
      <c r="AL277" s="12"/>
      <c r="AM277" s="41" t="str">
        <f>IF(AL277="","ERROR, Indique Evaluación técnica",VLOOKUP(AL277,'listas '!P:Q,2,0))</f>
        <v>ERROR, Indique Evaluación técnica</v>
      </c>
      <c r="AN277" s="12" t="e">
        <f t="shared" si="36"/>
        <v>#VALUE!</v>
      </c>
      <c r="AO277" s="12"/>
      <c r="AP277" s="41" t="e">
        <f t="shared" si="37"/>
        <v>#VALUE!</v>
      </c>
      <c r="AQ277" s="12" t="e">
        <f t="shared" si="38"/>
        <v>#VALUE!</v>
      </c>
      <c r="AR277" s="12"/>
      <c r="AS277" s="12" t="e">
        <f>VLOOKUP(AR277,'listas '!V:W,2,0)</f>
        <v>#N/A</v>
      </c>
      <c r="AT277" s="12" t="e">
        <f t="shared" si="39"/>
        <v>#VALUE!</v>
      </c>
    </row>
    <row r="278" spans="1:46" ht="60" x14ac:dyDescent="0.25">
      <c r="A278" s="6">
        <v>201841</v>
      </c>
      <c r="B278" s="7" t="s">
        <v>321</v>
      </c>
      <c r="C278" s="24" t="s">
        <v>315</v>
      </c>
      <c r="D278" s="18">
        <v>80</v>
      </c>
      <c r="E278" s="19">
        <v>0</v>
      </c>
      <c r="F278" s="21">
        <v>0</v>
      </c>
      <c r="G278" s="8">
        <v>80</v>
      </c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2"/>
      <c r="AA278" s="39" t="str">
        <f>IF(Z278="","ERROR, Indique si tiene Política de Canje",VLOOKUP(Z278,'listas '!A:B,2,0))</f>
        <v>ERROR, Indique si tiene Política de Canje</v>
      </c>
      <c r="AB278" s="40" t="e">
        <f t="shared" si="32"/>
        <v>#VALUE!</v>
      </c>
      <c r="AC278" s="40"/>
      <c r="AD278" s="41" t="str">
        <f>IF(AC278="","ERROR, Indique plazo de entrega",VLOOKUP(AC278,'listas '!D:E,2,0))</f>
        <v>ERROR, Indique plazo de entrega</v>
      </c>
      <c r="AE278" s="12" t="e">
        <f t="shared" si="33"/>
        <v>#VALUE!</v>
      </c>
      <c r="AF278" s="12"/>
      <c r="AG278" s="41" t="str">
        <f>IF(AF278="","ERROR, Indique Número de Cartas Presentadas",VLOOKUP(AF278,'listas '!G:H,2,0))</f>
        <v>ERROR, Indique Número de Cartas Presentadas</v>
      </c>
      <c r="AH278" s="12" t="e">
        <f t="shared" si="34"/>
        <v>#VALUE!</v>
      </c>
      <c r="AI278" s="13"/>
      <c r="AJ278" s="39" t="str">
        <f>IF(AI278="","ERROR, Indique experiencia anterior",VLOOKUP(AI278,'listas '!M:N,2,0))</f>
        <v>ERROR, Indique experiencia anterior</v>
      </c>
      <c r="AK278" s="12" t="e">
        <f t="shared" si="35"/>
        <v>#VALUE!</v>
      </c>
      <c r="AL278" s="12"/>
      <c r="AM278" s="41" t="str">
        <f>IF(AL278="","ERROR, Indique Evaluación técnica",VLOOKUP(AL278,'listas '!P:Q,2,0))</f>
        <v>ERROR, Indique Evaluación técnica</v>
      </c>
      <c r="AN278" s="12" t="e">
        <f t="shared" si="36"/>
        <v>#VALUE!</v>
      </c>
      <c r="AO278" s="12"/>
      <c r="AP278" s="41" t="e">
        <f t="shared" si="37"/>
        <v>#VALUE!</v>
      </c>
      <c r="AQ278" s="12" t="e">
        <f t="shared" si="38"/>
        <v>#VALUE!</v>
      </c>
      <c r="AR278" s="12"/>
      <c r="AS278" s="12" t="e">
        <f>VLOOKUP(AR278,'listas '!V:W,2,0)</f>
        <v>#N/A</v>
      </c>
      <c r="AT278" s="12" t="e">
        <f t="shared" si="39"/>
        <v>#VALUE!</v>
      </c>
    </row>
    <row r="279" spans="1:46" ht="60" x14ac:dyDescent="0.25">
      <c r="A279" s="6">
        <v>200265</v>
      </c>
      <c r="B279" s="7" t="s">
        <v>322</v>
      </c>
      <c r="C279" s="24" t="s">
        <v>315</v>
      </c>
      <c r="D279" s="18">
        <v>82</v>
      </c>
      <c r="E279" s="19">
        <v>0</v>
      </c>
      <c r="F279" s="21">
        <v>0</v>
      </c>
      <c r="G279" s="8">
        <v>82</v>
      </c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2"/>
      <c r="AA279" s="39" t="str">
        <f>IF(Z279="","ERROR, Indique si tiene Política de Canje",VLOOKUP(Z279,'listas '!A:B,2,0))</f>
        <v>ERROR, Indique si tiene Política de Canje</v>
      </c>
      <c r="AB279" s="40" t="e">
        <f t="shared" si="32"/>
        <v>#VALUE!</v>
      </c>
      <c r="AC279" s="40"/>
      <c r="AD279" s="41" t="str">
        <f>IF(AC279="","ERROR, Indique plazo de entrega",VLOOKUP(AC279,'listas '!D:E,2,0))</f>
        <v>ERROR, Indique plazo de entrega</v>
      </c>
      <c r="AE279" s="12" t="e">
        <f t="shared" si="33"/>
        <v>#VALUE!</v>
      </c>
      <c r="AF279" s="12"/>
      <c r="AG279" s="41" t="str">
        <f>IF(AF279="","ERROR, Indique Número de Cartas Presentadas",VLOOKUP(AF279,'listas '!G:H,2,0))</f>
        <v>ERROR, Indique Número de Cartas Presentadas</v>
      </c>
      <c r="AH279" s="12" t="e">
        <f t="shared" si="34"/>
        <v>#VALUE!</v>
      </c>
      <c r="AI279" s="13"/>
      <c r="AJ279" s="39" t="str">
        <f>IF(AI279="","ERROR, Indique experiencia anterior",VLOOKUP(AI279,'listas '!M:N,2,0))</f>
        <v>ERROR, Indique experiencia anterior</v>
      </c>
      <c r="AK279" s="12" t="e">
        <f t="shared" si="35"/>
        <v>#VALUE!</v>
      </c>
      <c r="AL279" s="12"/>
      <c r="AM279" s="41" t="str">
        <f>IF(AL279="","ERROR, Indique Evaluación técnica",VLOOKUP(AL279,'listas '!P:Q,2,0))</f>
        <v>ERROR, Indique Evaluación técnica</v>
      </c>
      <c r="AN279" s="12" t="e">
        <f t="shared" si="36"/>
        <v>#VALUE!</v>
      </c>
      <c r="AO279" s="12"/>
      <c r="AP279" s="41" t="e">
        <f t="shared" si="37"/>
        <v>#VALUE!</v>
      </c>
      <c r="AQ279" s="12" t="e">
        <f t="shared" si="38"/>
        <v>#VALUE!</v>
      </c>
      <c r="AR279" s="12"/>
      <c r="AS279" s="12" t="e">
        <f>VLOOKUP(AR279,'listas '!V:W,2,0)</f>
        <v>#N/A</v>
      </c>
      <c r="AT279" s="12" t="e">
        <f t="shared" si="39"/>
        <v>#VALUE!</v>
      </c>
    </row>
    <row r="280" spans="1:46" ht="60" x14ac:dyDescent="0.25">
      <c r="A280" s="6">
        <v>200268</v>
      </c>
      <c r="B280" s="7" t="s">
        <v>323</v>
      </c>
      <c r="C280" s="24" t="s">
        <v>315</v>
      </c>
      <c r="D280" s="18">
        <v>21</v>
      </c>
      <c r="E280" s="19">
        <v>0</v>
      </c>
      <c r="F280" s="21">
        <v>0</v>
      </c>
      <c r="G280" s="8">
        <v>21</v>
      </c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2"/>
      <c r="AA280" s="39" t="str">
        <f>IF(Z280="","ERROR, Indique si tiene Política de Canje",VLOOKUP(Z280,'listas '!A:B,2,0))</f>
        <v>ERROR, Indique si tiene Política de Canje</v>
      </c>
      <c r="AB280" s="40" t="e">
        <f t="shared" si="32"/>
        <v>#VALUE!</v>
      </c>
      <c r="AC280" s="40"/>
      <c r="AD280" s="41" t="str">
        <f>IF(AC280="","ERROR, Indique plazo de entrega",VLOOKUP(AC280,'listas '!D:E,2,0))</f>
        <v>ERROR, Indique plazo de entrega</v>
      </c>
      <c r="AE280" s="12" t="e">
        <f t="shared" si="33"/>
        <v>#VALUE!</v>
      </c>
      <c r="AF280" s="12"/>
      <c r="AG280" s="41" t="str">
        <f>IF(AF280="","ERROR, Indique Número de Cartas Presentadas",VLOOKUP(AF280,'listas '!G:H,2,0))</f>
        <v>ERROR, Indique Número de Cartas Presentadas</v>
      </c>
      <c r="AH280" s="12" t="e">
        <f t="shared" si="34"/>
        <v>#VALUE!</v>
      </c>
      <c r="AI280" s="13"/>
      <c r="AJ280" s="39" t="str">
        <f>IF(AI280="","ERROR, Indique experiencia anterior",VLOOKUP(AI280,'listas '!M:N,2,0))</f>
        <v>ERROR, Indique experiencia anterior</v>
      </c>
      <c r="AK280" s="12" t="e">
        <f t="shared" si="35"/>
        <v>#VALUE!</v>
      </c>
      <c r="AL280" s="12"/>
      <c r="AM280" s="41" t="str">
        <f>IF(AL280="","ERROR, Indique Evaluación técnica",VLOOKUP(AL280,'listas '!P:Q,2,0))</f>
        <v>ERROR, Indique Evaluación técnica</v>
      </c>
      <c r="AN280" s="12" t="e">
        <f t="shared" si="36"/>
        <v>#VALUE!</v>
      </c>
      <c r="AO280" s="12"/>
      <c r="AP280" s="41" t="e">
        <f t="shared" si="37"/>
        <v>#VALUE!</v>
      </c>
      <c r="AQ280" s="12" t="e">
        <f t="shared" si="38"/>
        <v>#VALUE!</v>
      </c>
      <c r="AR280" s="12"/>
      <c r="AS280" s="12" t="e">
        <f>VLOOKUP(AR280,'listas '!V:W,2,0)</f>
        <v>#N/A</v>
      </c>
      <c r="AT280" s="12" t="e">
        <f t="shared" si="39"/>
        <v>#VALUE!</v>
      </c>
    </row>
    <row r="281" spans="1:46" ht="60" x14ac:dyDescent="0.25">
      <c r="A281" s="6">
        <v>200269</v>
      </c>
      <c r="B281" s="7" t="s">
        <v>324</v>
      </c>
      <c r="C281" s="24" t="s">
        <v>315</v>
      </c>
      <c r="D281" s="18">
        <v>19</v>
      </c>
      <c r="E281" s="19">
        <v>0</v>
      </c>
      <c r="F281" s="21">
        <v>0</v>
      </c>
      <c r="G281" s="8">
        <v>19</v>
      </c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2"/>
      <c r="AA281" s="39" t="str">
        <f>IF(Z281="","ERROR, Indique si tiene Política de Canje",VLOOKUP(Z281,'listas '!A:B,2,0))</f>
        <v>ERROR, Indique si tiene Política de Canje</v>
      </c>
      <c r="AB281" s="40" t="e">
        <f t="shared" si="32"/>
        <v>#VALUE!</v>
      </c>
      <c r="AC281" s="40"/>
      <c r="AD281" s="41" t="str">
        <f>IF(AC281="","ERROR, Indique plazo de entrega",VLOOKUP(AC281,'listas '!D:E,2,0))</f>
        <v>ERROR, Indique plazo de entrega</v>
      </c>
      <c r="AE281" s="12" t="e">
        <f t="shared" si="33"/>
        <v>#VALUE!</v>
      </c>
      <c r="AF281" s="12"/>
      <c r="AG281" s="41" t="str">
        <f>IF(AF281="","ERROR, Indique Número de Cartas Presentadas",VLOOKUP(AF281,'listas '!G:H,2,0))</f>
        <v>ERROR, Indique Número de Cartas Presentadas</v>
      </c>
      <c r="AH281" s="12" t="e">
        <f t="shared" si="34"/>
        <v>#VALUE!</v>
      </c>
      <c r="AI281" s="13"/>
      <c r="AJ281" s="39" t="str">
        <f>IF(AI281="","ERROR, Indique experiencia anterior",VLOOKUP(AI281,'listas '!M:N,2,0))</f>
        <v>ERROR, Indique experiencia anterior</v>
      </c>
      <c r="AK281" s="12" t="e">
        <f t="shared" si="35"/>
        <v>#VALUE!</v>
      </c>
      <c r="AL281" s="12"/>
      <c r="AM281" s="41" t="str">
        <f>IF(AL281="","ERROR, Indique Evaluación técnica",VLOOKUP(AL281,'listas '!P:Q,2,0))</f>
        <v>ERROR, Indique Evaluación técnica</v>
      </c>
      <c r="AN281" s="12" t="e">
        <f t="shared" si="36"/>
        <v>#VALUE!</v>
      </c>
      <c r="AO281" s="12"/>
      <c r="AP281" s="41" t="e">
        <f t="shared" si="37"/>
        <v>#VALUE!</v>
      </c>
      <c r="AQ281" s="12" t="e">
        <f t="shared" si="38"/>
        <v>#VALUE!</v>
      </c>
      <c r="AR281" s="12"/>
      <c r="AS281" s="12" t="e">
        <f>VLOOKUP(AR281,'listas '!V:W,2,0)</f>
        <v>#N/A</v>
      </c>
      <c r="AT281" s="12" t="e">
        <f t="shared" si="39"/>
        <v>#VALUE!</v>
      </c>
    </row>
    <row r="282" spans="1:46" ht="60" x14ac:dyDescent="0.25">
      <c r="A282" s="6">
        <v>202091</v>
      </c>
      <c r="B282" s="7" t="s">
        <v>325</v>
      </c>
      <c r="C282" s="24" t="s">
        <v>26</v>
      </c>
      <c r="D282" s="18">
        <v>13</v>
      </c>
      <c r="E282" s="19">
        <v>0</v>
      </c>
      <c r="F282" s="21">
        <v>0</v>
      </c>
      <c r="G282" s="8">
        <v>13</v>
      </c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2"/>
      <c r="AA282" s="39" t="str">
        <f>IF(Z282="","ERROR, Indique si tiene Política de Canje",VLOOKUP(Z282,'listas '!A:B,2,0))</f>
        <v>ERROR, Indique si tiene Política de Canje</v>
      </c>
      <c r="AB282" s="40" t="e">
        <f t="shared" si="32"/>
        <v>#VALUE!</v>
      </c>
      <c r="AC282" s="40"/>
      <c r="AD282" s="41" t="str">
        <f>IF(AC282="","ERROR, Indique plazo de entrega",VLOOKUP(AC282,'listas '!D:E,2,0))</f>
        <v>ERROR, Indique plazo de entrega</v>
      </c>
      <c r="AE282" s="12" t="e">
        <f t="shared" si="33"/>
        <v>#VALUE!</v>
      </c>
      <c r="AF282" s="12"/>
      <c r="AG282" s="41" t="str">
        <f>IF(AF282="","ERROR, Indique Número de Cartas Presentadas",VLOOKUP(AF282,'listas '!G:H,2,0))</f>
        <v>ERROR, Indique Número de Cartas Presentadas</v>
      </c>
      <c r="AH282" s="12" t="e">
        <f t="shared" si="34"/>
        <v>#VALUE!</v>
      </c>
      <c r="AI282" s="13"/>
      <c r="AJ282" s="39" t="str">
        <f>IF(AI282="","ERROR, Indique experiencia anterior",VLOOKUP(AI282,'listas '!M:N,2,0))</f>
        <v>ERROR, Indique experiencia anterior</v>
      </c>
      <c r="AK282" s="12" t="e">
        <f t="shared" si="35"/>
        <v>#VALUE!</v>
      </c>
      <c r="AL282" s="12"/>
      <c r="AM282" s="41" t="str">
        <f>IF(AL282="","ERROR, Indique Evaluación técnica",VLOOKUP(AL282,'listas '!P:Q,2,0))</f>
        <v>ERROR, Indique Evaluación técnica</v>
      </c>
      <c r="AN282" s="12" t="e">
        <f t="shared" si="36"/>
        <v>#VALUE!</v>
      </c>
      <c r="AO282" s="12"/>
      <c r="AP282" s="41" t="e">
        <f t="shared" si="37"/>
        <v>#VALUE!</v>
      </c>
      <c r="AQ282" s="12" t="e">
        <f t="shared" si="38"/>
        <v>#VALUE!</v>
      </c>
      <c r="AR282" s="12"/>
      <c r="AS282" s="12" t="e">
        <f>VLOOKUP(AR282,'listas '!V:W,2,0)</f>
        <v>#N/A</v>
      </c>
      <c r="AT282" s="12" t="e">
        <f t="shared" si="39"/>
        <v>#VALUE!</v>
      </c>
    </row>
    <row r="283" spans="1:46" ht="60" x14ac:dyDescent="0.25">
      <c r="A283" s="6">
        <v>202092</v>
      </c>
      <c r="B283" s="7" t="s">
        <v>326</v>
      </c>
      <c r="C283" s="24" t="s">
        <v>179</v>
      </c>
      <c r="D283" s="18">
        <v>22</v>
      </c>
      <c r="E283" s="19">
        <v>0</v>
      </c>
      <c r="F283" s="21">
        <v>0</v>
      </c>
      <c r="G283" s="8">
        <v>22</v>
      </c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2"/>
      <c r="AA283" s="39" t="str">
        <f>IF(Z283="","ERROR, Indique si tiene Política de Canje",VLOOKUP(Z283,'listas '!A:B,2,0))</f>
        <v>ERROR, Indique si tiene Política de Canje</v>
      </c>
      <c r="AB283" s="40" t="e">
        <f t="shared" si="32"/>
        <v>#VALUE!</v>
      </c>
      <c r="AC283" s="40"/>
      <c r="AD283" s="41" t="str">
        <f>IF(AC283="","ERROR, Indique plazo de entrega",VLOOKUP(AC283,'listas '!D:E,2,0))</f>
        <v>ERROR, Indique plazo de entrega</v>
      </c>
      <c r="AE283" s="12" t="e">
        <f t="shared" si="33"/>
        <v>#VALUE!</v>
      </c>
      <c r="AF283" s="12"/>
      <c r="AG283" s="41" t="str">
        <f>IF(AF283="","ERROR, Indique Número de Cartas Presentadas",VLOOKUP(AF283,'listas '!G:H,2,0))</f>
        <v>ERROR, Indique Número de Cartas Presentadas</v>
      </c>
      <c r="AH283" s="12" t="e">
        <f t="shared" si="34"/>
        <v>#VALUE!</v>
      </c>
      <c r="AI283" s="13"/>
      <c r="AJ283" s="39" t="str">
        <f>IF(AI283="","ERROR, Indique experiencia anterior",VLOOKUP(AI283,'listas '!M:N,2,0))</f>
        <v>ERROR, Indique experiencia anterior</v>
      </c>
      <c r="AK283" s="12" t="e">
        <f t="shared" si="35"/>
        <v>#VALUE!</v>
      </c>
      <c r="AL283" s="12"/>
      <c r="AM283" s="41" t="str">
        <f>IF(AL283="","ERROR, Indique Evaluación técnica",VLOOKUP(AL283,'listas '!P:Q,2,0))</f>
        <v>ERROR, Indique Evaluación técnica</v>
      </c>
      <c r="AN283" s="12" t="e">
        <f t="shared" si="36"/>
        <v>#VALUE!</v>
      </c>
      <c r="AO283" s="12"/>
      <c r="AP283" s="41" t="e">
        <f t="shared" si="37"/>
        <v>#VALUE!</v>
      </c>
      <c r="AQ283" s="12" t="e">
        <f t="shared" si="38"/>
        <v>#VALUE!</v>
      </c>
      <c r="AR283" s="12"/>
      <c r="AS283" s="12" t="e">
        <f>VLOOKUP(AR283,'listas '!V:W,2,0)</f>
        <v>#N/A</v>
      </c>
      <c r="AT283" s="12" t="e">
        <f t="shared" si="39"/>
        <v>#VALUE!</v>
      </c>
    </row>
    <row r="284" spans="1:46" ht="60" x14ac:dyDescent="0.25">
      <c r="A284" s="9">
        <v>200272</v>
      </c>
      <c r="B284" s="10" t="s">
        <v>327</v>
      </c>
      <c r="C284" s="24" t="s">
        <v>328</v>
      </c>
      <c r="D284" s="18">
        <v>316</v>
      </c>
      <c r="E284" s="19">
        <v>0</v>
      </c>
      <c r="F284" s="21">
        <v>0</v>
      </c>
      <c r="G284" s="8">
        <v>316</v>
      </c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2"/>
      <c r="AA284" s="39" t="str">
        <f>IF(Z284="","ERROR, Indique si tiene Política de Canje",VLOOKUP(Z284,'listas '!A:B,2,0))</f>
        <v>ERROR, Indique si tiene Política de Canje</v>
      </c>
      <c r="AB284" s="40" t="e">
        <f t="shared" si="32"/>
        <v>#VALUE!</v>
      </c>
      <c r="AC284" s="40"/>
      <c r="AD284" s="41" t="str">
        <f>IF(AC284="","ERROR, Indique plazo de entrega",VLOOKUP(AC284,'listas '!D:E,2,0))</f>
        <v>ERROR, Indique plazo de entrega</v>
      </c>
      <c r="AE284" s="12" t="e">
        <f t="shared" si="33"/>
        <v>#VALUE!</v>
      </c>
      <c r="AF284" s="12"/>
      <c r="AG284" s="41" t="str">
        <f>IF(AF284="","ERROR, Indique Número de Cartas Presentadas",VLOOKUP(AF284,'listas '!G:H,2,0))</f>
        <v>ERROR, Indique Número de Cartas Presentadas</v>
      </c>
      <c r="AH284" s="12" t="e">
        <f t="shared" si="34"/>
        <v>#VALUE!</v>
      </c>
      <c r="AI284" s="13"/>
      <c r="AJ284" s="39" t="str">
        <f>IF(AI284="","ERROR, Indique experiencia anterior",VLOOKUP(AI284,'listas '!M:N,2,0))</f>
        <v>ERROR, Indique experiencia anterior</v>
      </c>
      <c r="AK284" s="12" t="e">
        <f t="shared" si="35"/>
        <v>#VALUE!</v>
      </c>
      <c r="AL284" s="12"/>
      <c r="AM284" s="41" t="str">
        <f>IF(AL284="","ERROR, Indique Evaluación técnica",VLOOKUP(AL284,'listas '!P:Q,2,0))</f>
        <v>ERROR, Indique Evaluación técnica</v>
      </c>
      <c r="AN284" s="12" t="e">
        <f t="shared" si="36"/>
        <v>#VALUE!</v>
      </c>
      <c r="AO284" s="12"/>
      <c r="AP284" s="41" t="e">
        <f t="shared" si="37"/>
        <v>#VALUE!</v>
      </c>
      <c r="AQ284" s="12" t="e">
        <f t="shared" si="38"/>
        <v>#VALUE!</v>
      </c>
      <c r="AR284" s="12"/>
      <c r="AS284" s="12" t="e">
        <f>VLOOKUP(AR284,'listas '!V:W,2,0)</f>
        <v>#N/A</v>
      </c>
      <c r="AT284" s="12" t="e">
        <f t="shared" si="39"/>
        <v>#VALUE!</v>
      </c>
    </row>
    <row r="285" spans="1:46" ht="60" x14ac:dyDescent="0.25">
      <c r="A285" s="9">
        <v>200274</v>
      </c>
      <c r="B285" s="10" t="s">
        <v>329</v>
      </c>
      <c r="C285" s="24" t="s">
        <v>330</v>
      </c>
      <c r="D285" s="18">
        <v>63010</v>
      </c>
      <c r="E285" s="19">
        <v>16000</v>
      </c>
      <c r="F285" s="21">
        <v>0</v>
      </c>
      <c r="G285" s="8">
        <v>79010</v>
      </c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2"/>
      <c r="AA285" s="39" t="str">
        <f>IF(Z285="","ERROR, Indique si tiene Política de Canje",VLOOKUP(Z285,'listas '!A:B,2,0))</f>
        <v>ERROR, Indique si tiene Política de Canje</v>
      </c>
      <c r="AB285" s="40" t="e">
        <f t="shared" si="32"/>
        <v>#VALUE!</v>
      </c>
      <c r="AC285" s="40"/>
      <c r="AD285" s="41" t="str">
        <f>IF(AC285="","ERROR, Indique plazo de entrega",VLOOKUP(AC285,'listas '!D:E,2,0))</f>
        <v>ERROR, Indique plazo de entrega</v>
      </c>
      <c r="AE285" s="12" t="e">
        <f t="shared" si="33"/>
        <v>#VALUE!</v>
      </c>
      <c r="AF285" s="12"/>
      <c r="AG285" s="41" t="str">
        <f>IF(AF285="","ERROR, Indique Número de Cartas Presentadas",VLOOKUP(AF285,'listas '!G:H,2,0))</f>
        <v>ERROR, Indique Número de Cartas Presentadas</v>
      </c>
      <c r="AH285" s="12" t="e">
        <f t="shared" si="34"/>
        <v>#VALUE!</v>
      </c>
      <c r="AI285" s="13"/>
      <c r="AJ285" s="39" t="str">
        <f>IF(AI285="","ERROR, Indique experiencia anterior",VLOOKUP(AI285,'listas '!M:N,2,0))</f>
        <v>ERROR, Indique experiencia anterior</v>
      </c>
      <c r="AK285" s="12" t="e">
        <f t="shared" si="35"/>
        <v>#VALUE!</v>
      </c>
      <c r="AL285" s="12"/>
      <c r="AM285" s="41" t="str">
        <f>IF(AL285="","ERROR, Indique Evaluación técnica",VLOOKUP(AL285,'listas '!P:Q,2,0))</f>
        <v>ERROR, Indique Evaluación técnica</v>
      </c>
      <c r="AN285" s="12" t="e">
        <f t="shared" si="36"/>
        <v>#VALUE!</v>
      </c>
      <c r="AO285" s="12"/>
      <c r="AP285" s="41" t="e">
        <f t="shared" si="37"/>
        <v>#VALUE!</v>
      </c>
      <c r="AQ285" s="12" t="e">
        <f t="shared" si="38"/>
        <v>#VALUE!</v>
      </c>
      <c r="AR285" s="12"/>
      <c r="AS285" s="12" t="e">
        <f>VLOOKUP(AR285,'listas '!V:W,2,0)</f>
        <v>#N/A</v>
      </c>
      <c r="AT285" s="12" t="e">
        <f t="shared" si="39"/>
        <v>#VALUE!</v>
      </c>
    </row>
    <row r="286" spans="1:46" ht="60" x14ac:dyDescent="0.25">
      <c r="A286" s="6">
        <v>200273</v>
      </c>
      <c r="B286" s="7" t="s">
        <v>331</v>
      </c>
      <c r="C286" s="24" t="s">
        <v>330</v>
      </c>
      <c r="D286" s="18">
        <v>89</v>
      </c>
      <c r="E286" s="19">
        <v>0</v>
      </c>
      <c r="F286" s="21">
        <v>0</v>
      </c>
      <c r="G286" s="8">
        <v>89</v>
      </c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2"/>
      <c r="AA286" s="39" t="str">
        <f>IF(Z286="","ERROR, Indique si tiene Política de Canje",VLOOKUP(Z286,'listas '!A:B,2,0))</f>
        <v>ERROR, Indique si tiene Política de Canje</v>
      </c>
      <c r="AB286" s="40" t="e">
        <f t="shared" si="32"/>
        <v>#VALUE!</v>
      </c>
      <c r="AC286" s="40"/>
      <c r="AD286" s="41" t="str">
        <f>IF(AC286="","ERROR, Indique plazo de entrega",VLOOKUP(AC286,'listas '!D:E,2,0))</f>
        <v>ERROR, Indique plazo de entrega</v>
      </c>
      <c r="AE286" s="12" t="e">
        <f t="shared" si="33"/>
        <v>#VALUE!</v>
      </c>
      <c r="AF286" s="12"/>
      <c r="AG286" s="41" t="str">
        <f>IF(AF286="","ERROR, Indique Número de Cartas Presentadas",VLOOKUP(AF286,'listas '!G:H,2,0))</f>
        <v>ERROR, Indique Número de Cartas Presentadas</v>
      </c>
      <c r="AH286" s="12" t="e">
        <f t="shared" si="34"/>
        <v>#VALUE!</v>
      </c>
      <c r="AI286" s="13"/>
      <c r="AJ286" s="39" t="str">
        <f>IF(AI286="","ERROR, Indique experiencia anterior",VLOOKUP(AI286,'listas '!M:N,2,0))</f>
        <v>ERROR, Indique experiencia anterior</v>
      </c>
      <c r="AK286" s="12" t="e">
        <f t="shared" si="35"/>
        <v>#VALUE!</v>
      </c>
      <c r="AL286" s="12"/>
      <c r="AM286" s="41" t="str">
        <f>IF(AL286="","ERROR, Indique Evaluación técnica",VLOOKUP(AL286,'listas '!P:Q,2,0))</f>
        <v>ERROR, Indique Evaluación técnica</v>
      </c>
      <c r="AN286" s="12" t="e">
        <f t="shared" si="36"/>
        <v>#VALUE!</v>
      </c>
      <c r="AO286" s="12"/>
      <c r="AP286" s="41" t="e">
        <f t="shared" si="37"/>
        <v>#VALUE!</v>
      </c>
      <c r="AQ286" s="12" t="e">
        <f t="shared" si="38"/>
        <v>#VALUE!</v>
      </c>
      <c r="AR286" s="12"/>
      <c r="AS286" s="12" t="e">
        <f>VLOOKUP(AR286,'listas '!V:W,2,0)</f>
        <v>#N/A</v>
      </c>
      <c r="AT286" s="12" t="e">
        <f t="shared" si="39"/>
        <v>#VALUE!</v>
      </c>
    </row>
    <row r="287" spans="1:46" ht="60" x14ac:dyDescent="0.25">
      <c r="A287" s="11">
        <v>202103</v>
      </c>
      <c r="B287" s="10" t="s">
        <v>332</v>
      </c>
      <c r="C287" s="24" t="s">
        <v>330</v>
      </c>
      <c r="D287" s="18">
        <v>54</v>
      </c>
      <c r="E287" s="19">
        <v>0</v>
      </c>
      <c r="F287" s="21">
        <v>0</v>
      </c>
      <c r="G287" s="8">
        <v>54</v>
      </c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2"/>
      <c r="AA287" s="39" t="str">
        <f>IF(Z287="","ERROR, Indique si tiene Política de Canje",VLOOKUP(Z287,'listas '!A:B,2,0))</f>
        <v>ERROR, Indique si tiene Política de Canje</v>
      </c>
      <c r="AB287" s="40" t="e">
        <f t="shared" si="32"/>
        <v>#VALUE!</v>
      </c>
      <c r="AC287" s="40"/>
      <c r="AD287" s="41" t="str">
        <f>IF(AC287="","ERROR, Indique plazo de entrega",VLOOKUP(AC287,'listas '!D:E,2,0))</f>
        <v>ERROR, Indique plazo de entrega</v>
      </c>
      <c r="AE287" s="12" t="e">
        <f t="shared" si="33"/>
        <v>#VALUE!</v>
      </c>
      <c r="AF287" s="12"/>
      <c r="AG287" s="41" t="str">
        <f>IF(AF287="","ERROR, Indique Número de Cartas Presentadas",VLOOKUP(AF287,'listas '!G:H,2,0))</f>
        <v>ERROR, Indique Número de Cartas Presentadas</v>
      </c>
      <c r="AH287" s="12" t="e">
        <f t="shared" si="34"/>
        <v>#VALUE!</v>
      </c>
      <c r="AI287" s="13"/>
      <c r="AJ287" s="39" t="str">
        <f>IF(AI287="","ERROR, Indique experiencia anterior",VLOOKUP(AI287,'listas '!M:N,2,0))</f>
        <v>ERROR, Indique experiencia anterior</v>
      </c>
      <c r="AK287" s="12" t="e">
        <f t="shared" si="35"/>
        <v>#VALUE!</v>
      </c>
      <c r="AL287" s="12"/>
      <c r="AM287" s="41" t="str">
        <f>IF(AL287="","ERROR, Indique Evaluación técnica",VLOOKUP(AL287,'listas '!P:Q,2,0))</f>
        <v>ERROR, Indique Evaluación técnica</v>
      </c>
      <c r="AN287" s="12" t="e">
        <f t="shared" si="36"/>
        <v>#VALUE!</v>
      </c>
      <c r="AO287" s="12"/>
      <c r="AP287" s="41" t="e">
        <f t="shared" si="37"/>
        <v>#VALUE!</v>
      </c>
      <c r="AQ287" s="12" t="e">
        <f t="shared" si="38"/>
        <v>#VALUE!</v>
      </c>
      <c r="AR287" s="12"/>
      <c r="AS287" s="12" t="e">
        <f>VLOOKUP(AR287,'listas '!V:W,2,0)</f>
        <v>#N/A</v>
      </c>
      <c r="AT287" s="12" t="e">
        <f t="shared" si="39"/>
        <v>#VALUE!</v>
      </c>
    </row>
    <row r="288" spans="1:46" ht="60" x14ac:dyDescent="0.25">
      <c r="A288" s="6">
        <v>200275</v>
      </c>
      <c r="B288" s="7" t="s">
        <v>333</v>
      </c>
      <c r="C288" s="24" t="s">
        <v>330</v>
      </c>
      <c r="D288" s="18">
        <v>10</v>
      </c>
      <c r="E288" s="19">
        <v>0</v>
      </c>
      <c r="F288" s="21">
        <v>0</v>
      </c>
      <c r="G288" s="8">
        <v>10</v>
      </c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2"/>
      <c r="AA288" s="39" t="str">
        <f>IF(Z288="","ERROR, Indique si tiene Política de Canje",VLOOKUP(Z288,'listas '!A:B,2,0))</f>
        <v>ERROR, Indique si tiene Política de Canje</v>
      </c>
      <c r="AB288" s="40" t="e">
        <f t="shared" si="32"/>
        <v>#VALUE!</v>
      </c>
      <c r="AC288" s="40"/>
      <c r="AD288" s="41" t="str">
        <f>IF(AC288="","ERROR, Indique plazo de entrega",VLOOKUP(AC288,'listas '!D:E,2,0))</f>
        <v>ERROR, Indique plazo de entrega</v>
      </c>
      <c r="AE288" s="12" t="e">
        <f t="shared" si="33"/>
        <v>#VALUE!</v>
      </c>
      <c r="AF288" s="12"/>
      <c r="AG288" s="41" t="str">
        <f>IF(AF288="","ERROR, Indique Número de Cartas Presentadas",VLOOKUP(AF288,'listas '!G:H,2,0))</f>
        <v>ERROR, Indique Número de Cartas Presentadas</v>
      </c>
      <c r="AH288" s="12" t="e">
        <f t="shared" si="34"/>
        <v>#VALUE!</v>
      </c>
      <c r="AI288" s="13"/>
      <c r="AJ288" s="39" t="str">
        <f>IF(AI288="","ERROR, Indique experiencia anterior",VLOOKUP(AI288,'listas '!M:N,2,0))</f>
        <v>ERROR, Indique experiencia anterior</v>
      </c>
      <c r="AK288" s="12" t="e">
        <f t="shared" si="35"/>
        <v>#VALUE!</v>
      </c>
      <c r="AL288" s="12"/>
      <c r="AM288" s="41" t="str">
        <f>IF(AL288="","ERROR, Indique Evaluación técnica",VLOOKUP(AL288,'listas '!P:Q,2,0))</f>
        <v>ERROR, Indique Evaluación técnica</v>
      </c>
      <c r="AN288" s="12" t="e">
        <f t="shared" si="36"/>
        <v>#VALUE!</v>
      </c>
      <c r="AO288" s="12"/>
      <c r="AP288" s="41" t="e">
        <f t="shared" si="37"/>
        <v>#VALUE!</v>
      </c>
      <c r="AQ288" s="12" t="e">
        <f t="shared" si="38"/>
        <v>#VALUE!</v>
      </c>
      <c r="AR288" s="12"/>
      <c r="AS288" s="12" t="e">
        <f>VLOOKUP(AR288,'listas '!V:W,2,0)</f>
        <v>#N/A</v>
      </c>
      <c r="AT288" s="12" t="e">
        <f t="shared" si="39"/>
        <v>#VALUE!</v>
      </c>
    </row>
    <row r="289" spans="1:46" ht="60" x14ac:dyDescent="0.25">
      <c r="A289" s="9">
        <v>200276</v>
      </c>
      <c r="B289" s="10" t="s">
        <v>334</v>
      </c>
      <c r="C289" s="24" t="s">
        <v>330</v>
      </c>
      <c r="D289" s="18">
        <v>377601</v>
      </c>
      <c r="E289" s="19">
        <v>9000</v>
      </c>
      <c r="F289" s="21">
        <v>2</v>
      </c>
      <c r="G289" s="8">
        <v>386603</v>
      </c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2"/>
      <c r="AA289" s="39" t="str">
        <f>IF(Z289="","ERROR, Indique si tiene Política de Canje",VLOOKUP(Z289,'listas '!A:B,2,0))</f>
        <v>ERROR, Indique si tiene Política de Canje</v>
      </c>
      <c r="AB289" s="40" t="e">
        <f t="shared" si="32"/>
        <v>#VALUE!</v>
      </c>
      <c r="AC289" s="40"/>
      <c r="AD289" s="41" t="str">
        <f>IF(AC289="","ERROR, Indique plazo de entrega",VLOOKUP(AC289,'listas '!D:E,2,0))</f>
        <v>ERROR, Indique plazo de entrega</v>
      </c>
      <c r="AE289" s="12" t="e">
        <f t="shared" si="33"/>
        <v>#VALUE!</v>
      </c>
      <c r="AF289" s="12"/>
      <c r="AG289" s="41" t="str">
        <f>IF(AF289="","ERROR, Indique Número de Cartas Presentadas",VLOOKUP(AF289,'listas '!G:H,2,0))</f>
        <v>ERROR, Indique Número de Cartas Presentadas</v>
      </c>
      <c r="AH289" s="12" t="e">
        <f t="shared" si="34"/>
        <v>#VALUE!</v>
      </c>
      <c r="AI289" s="13"/>
      <c r="AJ289" s="39" t="str">
        <f>IF(AI289="","ERROR, Indique experiencia anterior",VLOOKUP(AI289,'listas '!M:N,2,0))</f>
        <v>ERROR, Indique experiencia anterior</v>
      </c>
      <c r="AK289" s="12" t="e">
        <f t="shared" si="35"/>
        <v>#VALUE!</v>
      </c>
      <c r="AL289" s="12"/>
      <c r="AM289" s="41" t="str">
        <f>IF(AL289="","ERROR, Indique Evaluación técnica",VLOOKUP(AL289,'listas '!P:Q,2,0))</f>
        <v>ERROR, Indique Evaluación técnica</v>
      </c>
      <c r="AN289" s="12" t="e">
        <f t="shared" si="36"/>
        <v>#VALUE!</v>
      </c>
      <c r="AO289" s="12"/>
      <c r="AP289" s="41" t="e">
        <f t="shared" si="37"/>
        <v>#VALUE!</v>
      </c>
      <c r="AQ289" s="12" t="e">
        <f t="shared" si="38"/>
        <v>#VALUE!</v>
      </c>
      <c r="AR289" s="12"/>
      <c r="AS289" s="12" t="e">
        <f>VLOOKUP(AR289,'listas '!V:W,2,0)</f>
        <v>#N/A</v>
      </c>
      <c r="AT289" s="12" t="e">
        <f t="shared" si="39"/>
        <v>#VALUE!</v>
      </c>
    </row>
    <row r="290" spans="1:46" ht="60" x14ac:dyDescent="0.25">
      <c r="A290" s="6">
        <v>200916</v>
      </c>
      <c r="B290" s="7" t="s">
        <v>335</v>
      </c>
      <c r="C290" s="24" t="s">
        <v>165</v>
      </c>
      <c r="D290" s="18">
        <v>410</v>
      </c>
      <c r="E290" s="19">
        <v>0</v>
      </c>
      <c r="F290" s="21">
        <v>0</v>
      </c>
      <c r="G290" s="8">
        <v>410</v>
      </c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2"/>
      <c r="AA290" s="39" t="str">
        <f>IF(Z290="","ERROR, Indique si tiene Política de Canje",VLOOKUP(Z290,'listas '!A:B,2,0))</f>
        <v>ERROR, Indique si tiene Política de Canje</v>
      </c>
      <c r="AB290" s="40" t="e">
        <f t="shared" si="32"/>
        <v>#VALUE!</v>
      </c>
      <c r="AC290" s="40"/>
      <c r="AD290" s="41" t="str">
        <f>IF(AC290="","ERROR, Indique plazo de entrega",VLOOKUP(AC290,'listas '!D:E,2,0))</f>
        <v>ERROR, Indique plazo de entrega</v>
      </c>
      <c r="AE290" s="12" t="e">
        <f t="shared" si="33"/>
        <v>#VALUE!</v>
      </c>
      <c r="AF290" s="12"/>
      <c r="AG290" s="41" t="str">
        <f>IF(AF290="","ERROR, Indique Número de Cartas Presentadas",VLOOKUP(AF290,'listas '!G:H,2,0))</f>
        <v>ERROR, Indique Número de Cartas Presentadas</v>
      </c>
      <c r="AH290" s="12" t="e">
        <f t="shared" si="34"/>
        <v>#VALUE!</v>
      </c>
      <c r="AI290" s="13"/>
      <c r="AJ290" s="39" t="str">
        <f>IF(AI290="","ERROR, Indique experiencia anterior",VLOOKUP(AI290,'listas '!M:N,2,0))</f>
        <v>ERROR, Indique experiencia anterior</v>
      </c>
      <c r="AK290" s="12" t="e">
        <f t="shared" si="35"/>
        <v>#VALUE!</v>
      </c>
      <c r="AL290" s="12"/>
      <c r="AM290" s="41" t="str">
        <f>IF(AL290="","ERROR, Indique Evaluación técnica",VLOOKUP(AL290,'listas '!P:Q,2,0))</f>
        <v>ERROR, Indique Evaluación técnica</v>
      </c>
      <c r="AN290" s="12" t="e">
        <f t="shared" si="36"/>
        <v>#VALUE!</v>
      </c>
      <c r="AO290" s="12"/>
      <c r="AP290" s="41" t="e">
        <f t="shared" si="37"/>
        <v>#VALUE!</v>
      </c>
      <c r="AQ290" s="12" t="e">
        <f t="shared" si="38"/>
        <v>#VALUE!</v>
      </c>
      <c r="AR290" s="12"/>
      <c r="AS290" s="12" t="e">
        <f>VLOOKUP(AR290,'listas '!V:W,2,0)</f>
        <v>#N/A</v>
      </c>
      <c r="AT290" s="12" t="e">
        <f t="shared" si="39"/>
        <v>#VALUE!</v>
      </c>
    </row>
    <row r="291" spans="1:46" ht="60" x14ac:dyDescent="0.25">
      <c r="A291" s="9">
        <v>200279</v>
      </c>
      <c r="B291" s="10" t="s">
        <v>336</v>
      </c>
      <c r="C291" s="7" t="s">
        <v>165</v>
      </c>
      <c r="D291" s="18">
        <v>2438</v>
      </c>
      <c r="E291" s="19">
        <v>0</v>
      </c>
      <c r="F291" s="21">
        <v>0</v>
      </c>
      <c r="G291" s="8">
        <v>2438</v>
      </c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2"/>
      <c r="AA291" s="39" t="str">
        <f>IF(Z291="","ERROR, Indique si tiene Política de Canje",VLOOKUP(Z291,'listas '!A:B,2,0))</f>
        <v>ERROR, Indique si tiene Política de Canje</v>
      </c>
      <c r="AB291" s="40" t="e">
        <f t="shared" si="32"/>
        <v>#VALUE!</v>
      </c>
      <c r="AC291" s="40"/>
      <c r="AD291" s="41" t="str">
        <f>IF(AC291="","ERROR, Indique plazo de entrega",VLOOKUP(AC291,'listas '!D:E,2,0))</f>
        <v>ERROR, Indique plazo de entrega</v>
      </c>
      <c r="AE291" s="12" t="e">
        <f t="shared" si="33"/>
        <v>#VALUE!</v>
      </c>
      <c r="AF291" s="12"/>
      <c r="AG291" s="41" t="str">
        <f>IF(AF291="","ERROR, Indique Número de Cartas Presentadas",VLOOKUP(AF291,'listas '!G:H,2,0))</f>
        <v>ERROR, Indique Número de Cartas Presentadas</v>
      </c>
      <c r="AH291" s="12" t="e">
        <f t="shared" si="34"/>
        <v>#VALUE!</v>
      </c>
      <c r="AI291" s="13"/>
      <c r="AJ291" s="39" t="str">
        <f>IF(AI291="","ERROR, Indique experiencia anterior",VLOOKUP(AI291,'listas '!M:N,2,0))</f>
        <v>ERROR, Indique experiencia anterior</v>
      </c>
      <c r="AK291" s="12" t="e">
        <f t="shared" si="35"/>
        <v>#VALUE!</v>
      </c>
      <c r="AL291" s="12"/>
      <c r="AM291" s="41" t="str">
        <f>IF(AL291="","ERROR, Indique Evaluación técnica",VLOOKUP(AL291,'listas '!P:Q,2,0))</f>
        <v>ERROR, Indique Evaluación técnica</v>
      </c>
      <c r="AN291" s="12" t="e">
        <f t="shared" si="36"/>
        <v>#VALUE!</v>
      </c>
      <c r="AO291" s="12"/>
      <c r="AP291" s="41" t="e">
        <f t="shared" si="37"/>
        <v>#VALUE!</v>
      </c>
      <c r="AQ291" s="12" t="e">
        <f t="shared" si="38"/>
        <v>#VALUE!</v>
      </c>
      <c r="AR291" s="12"/>
      <c r="AS291" s="12" t="e">
        <f>VLOOKUP(AR291,'listas '!V:W,2,0)</f>
        <v>#N/A</v>
      </c>
      <c r="AT291" s="12" t="e">
        <f t="shared" si="39"/>
        <v>#VALUE!</v>
      </c>
    </row>
    <row r="292" spans="1:46" ht="60" x14ac:dyDescent="0.25">
      <c r="A292" s="9">
        <v>200280</v>
      </c>
      <c r="B292" s="10" t="s">
        <v>337</v>
      </c>
      <c r="C292" s="7" t="s">
        <v>165</v>
      </c>
      <c r="D292" s="18">
        <v>1794</v>
      </c>
      <c r="E292" s="19">
        <v>0</v>
      </c>
      <c r="F292" s="21">
        <v>0</v>
      </c>
      <c r="G292" s="8">
        <v>1794</v>
      </c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2"/>
      <c r="AA292" s="39" t="str">
        <f>IF(Z292="","ERROR, Indique si tiene Política de Canje",VLOOKUP(Z292,'listas '!A:B,2,0))</f>
        <v>ERROR, Indique si tiene Política de Canje</v>
      </c>
      <c r="AB292" s="40" t="e">
        <f t="shared" si="32"/>
        <v>#VALUE!</v>
      </c>
      <c r="AC292" s="40"/>
      <c r="AD292" s="41" t="str">
        <f>IF(AC292="","ERROR, Indique plazo de entrega",VLOOKUP(AC292,'listas '!D:E,2,0))</f>
        <v>ERROR, Indique plazo de entrega</v>
      </c>
      <c r="AE292" s="12" t="e">
        <f t="shared" si="33"/>
        <v>#VALUE!</v>
      </c>
      <c r="AF292" s="12"/>
      <c r="AG292" s="41" t="str">
        <f>IF(AF292="","ERROR, Indique Número de Cartas Presentadas",VLOOKUP(AF292,'listas '!G:H,2,0))</f>
        <v>ERROR, Indique Número de Cartas Presentadas</v>
      </c>
      <c r="AH292" s="12" t="e">
        <f t="shared" si="34"/>
        <v>#VALUE!</v>
      </c>
      <c r="AI292" s="13"/>
      <c r="AJ292" s="39" t="str">
        <f>IF(AI292="","ERROR, Indique experiencia anterior",VLOOKUP(AI292,'listas '!M:N,2,0))</f>
        <v>ERROR, Indique experiencia anterior</v>
      </c>
      <c r="AK292" s="12" t="e">
        <f t="shared" si="35"/>
        <v>#VALUE!</v>
      </c>
      <c r="AL292" s="12"/>
      <c r="AM292" s="41" t="str">
        <f>IF(AL292="","ERROR, Indique Evaluación técnica",VLOOKUP(AL292,'listas '!P:Q,2,0))</f>
        <v>ERROR, Indique Evaluación técnica</v>
      </c>
      <c r="AN292" s="12" t="e">
        <f t="shared" si="36"/>
        <v>#VALUE!</v>
      </c>
      <c r="AO292" s="12"/>
      <c r="AP292" s="41" t="e">
        <f t="shared" si="37"/>
        <v>#VALUE!</v>
      </c>
      <c r="AQ292" s="12" t="e">
        <f t="shared" si="38"/>
        <v>#VALUE!</v>
      </c>
      <c r="AR292" s="12"/>
      <c r="AS292" s="12" t="e">
        <f>VLOOKUP(AR292,'listas '!V:W,2,0)</f>
        <v>#N/A</v>
      </c>
      <c r="AT292" s="12" t="e">
        <f t="shared" si="39"/>
        <v>#VALUE!</v>
      </c>
    </row>
    <row r="293" spans="1:46" ht="60" x14ac:dyDescent="0.25">
      <c r="A293" s="9">
        <v>200282</v>
      </c>
      <c r="B293" s="10" t="s">
        <v>338</v>
      </c>
      <c r="C293" s="24" t="s">
        <v>339</v>
      </c>
      <c r="D293" s="18">
        <v>54377</v>
      </c>
      <c r="E293" s="19">
        <v>500</v>
      </c>
      <c r="F293" s="21">
        <v>0</v>
      </c>
      <c r="G293" s="8">
        <v>54877</v>
      </c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2"/>
      <c r="AA293" s="39" t="str">
        <f>IF(Z293="","ERROR, Indique si tiene Política de Canje",VLOOKUP(Z293,'listas '!A:B,2,0))</f>
        <v>ERROR, Indique si tiene Política de Canje</v>
      </c>
      <c r="AB293" s="40" t="e">
        <f t="shared" si="32"/>
        <v>#VALUE!</v>
      </c>
      <c r="AC293" s="40"/>
      <c r="AD293" s="41" t="str">
        <f>IF(AC293="","ERROR, Indique plazo de entrega",VLOOKUP(AC293,'listas '!D:E,2,0))</f>
        <v>ERROR, Indique plazo de entrega</v>
      </c>
      <c r="AE293" s="12" t="e">
        <f t="shared" si="33"/>
        <v>#VALUE!</v>
      </c>
      <c r="AF293" s="12"/>
      <c r="AG293" s="41" t="str">
        <f>IF(AF293="","ERROR, Indique Número de Cartas Presentadas",VLOOKUP(AF293,'listas '!G:H,2,0))</f>
        <v>ERROR, Indique Número de Cartas Presentadas</v>
      </c>
      <c r="AH293" s="12" t="e">
        <f t="shared" si="34"/>
        <v>#VALUE!</v>
      </c>
      <c r="AI293" s="13"/>
      <c r="AJ293" s="39" t="str">
        <f>IF(AI293="","ERROR, Indique experiencia anterior",VLOOKUP(AI293,'listas '!M:N,2,0))</f>
        <v>ERROR, Indique experiencia anterior</v>
      </c>
      <c r="AK293" s="12" t="e">
        <f t="shared" si="35"/>
        <v>#VALUE!</v>
      </c>
      <c r="AL293" s="12"/>
      <c r="AM293" s="41" t="str">
        <f>IF(AL293="","ERROR, Indique Evaluación técnica",VLOOKUP(AL293,'listas '!P:Q,2,0))</f>
        <v>ERROR, Indique Evaluación técnica</v>
      </c>
      <c r="AN293" s="12" t="e">
        <f t="shared" si="36"/>
        <v>#VALUE!</v>
      </c>
      <c r="AO293" s="12"/>
      <c r="AP293" s="41" t="e">
        <f t="shared" si="37"/>
        <v>#VALUE!</v>
      </c>
      <c r="AQ293" s="12" t="e">
        <f t="shared" si="38"/>
        <v>#VALUE!</v>
      </c>
      <c r="AR293" s="12"/>
      <c r="AS293" s="12" t="e">
        <f>VLOOKUP(AR293,'listas '!V:W,2,0)</f>
        <v>#N/A</v>
      </c>
      <c r="AT293" s="12" t="e">
        <f t="shared" si="39"/>
        <v>#VALUE!</v>
      </c>
    </row>
    <row r="294" spans="1:46" ht="60" x14ac:dyDescent="0.25">
      <c r="A294" s="9">
        <v>200283</v>
      </c>
      <c r="B294" s="10" t="s">
        <v>340</v>
      </c>
      <c r="C294" s="24" t="s">
        <v>161</v>
      </c>
      <c r="D294" s="18">
        <v>880</v>
      </c>
      <c r="E294" s="19">
        <v>0</v>
      </c>
      <c r="F294" s="21">
        <v>0</v>
      </c>
      <c r="G294" s="8">
        <v>880</v>
      </c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2"/>
      <c r="AA294" s="39" t="str">
        <f>IF(Z294="","ERROR, Indique si tiene Política de Canje",VLOOKUP(Z294,'listas '!A:B,2,0))</f>
        <v>ERROR, Indique si tiene Política de Canje</v>
      </c>
      <c r="AB294" s="40" t="e">
        <f t="shared" si="32"/>
        <v>#VALUE!</v>
      </c>
      <c r="AC294" s="40"/>
      <c r="AD294" s="41" t="str">
        <f>IF(AC294="","ERROR, Indique plazo de entrega",VLOOKUP(AC294,'listas '!D:E,2,0))</f>
        <v>ERROR, Indique plazo de entrega</v>
      </c>
      <c r="AE294" s="12" t="e">
        <f t="shared" si="33"/>
        <v>#VALUE!</v>
      </c>
      <c r="AF294" s="12"/>
      <c r="AG294" s="41" t="str">
        <f>IF(AF294="","ERROR, Indique Número de Cartas Presentadas",VLOOKUP(AF294,'listas '!G:H,2,0))</f>
        <v>ERROR, Indique Número de Cartas Presentadas</v>
      </c>
      <c r="AH294" s="12" t="e">
        <f t="shared" si="34"/>
        <v>#VALUE!</v>
      </c>
      <c r="AI294" s="13"/>
      <c r="AJ294" s="39" t="str">
        <f>IF(AI294="","ERROR, Indique experiencia anterior",VLOOKUP(AI294,'listas '!M:N,2,0))</f>
        <v>ERROR, Indique experiencia anterior</v>
      </c>
      <c r="AK294" s="12" t="e">
        <f t="shared" si="35"/>
        <v>#VALUE!</v>
      </c>
      <c r="AL294" s="12"/>
      <c r="AM294" s="41" t="str">
        <f>IF(AL294="","ERROR, Indique Evaluación técnica",VLOOKUP(AL294,'listas '!P:Q,2,0))</f>
        <v>ERROR, Indique Evaluación técnica</v>
      </c>
      <c r="AN294" s="12" t="e">
        <f t="shared" si="36"/>
        <v>#VALUE!</v>
      </c>
      <c r="AO294" s="12"/>
      <c r="AP294" s="41" t="e">
        <f t="shared" si="37"/>
        <v>#VALUE!</v>
      </c>
      <c r="AQ294" s="12" t="e">
        <f t="shared" si="38"/>
        <v>#VALUE!</v>
      </c>
      <c r="AR294" s="12"/>
      <c r="AS294" s="12" t="e">
        <f>VLOOKUP(AR294,'listas '!V:W,2,0)</f>
        <v>#N/A</v>
      </c>
      <c r="AT294" s="12" t="e">
        <f t="shared" si="39"/>
        <v>#VALUE!</v>
      </c>
    </row>
    <row r="295" spans="1:46" ht="60" x14ac:dyDescent="0.25">
      <c r="A295" s="6">
        <v>204682</v>
      </c>
      <c r="B295" s="7" t="s">
        <v>341</v>
      </c>
      <c r="C295" s="24" t="s">
        <v>17</v>
      </c>
      <c r="D295" s="18">
        <v>8697</v>
      </c>
      <c r="E295" s="19">
        <v>0</v>
      </c>
      <c r="F295" s="21">
        <v>0</v>
      </c>
      <c r="G295" s="8">
        <v>8697</v>
      </c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2"/>
      <c r="AA295" s="39" t="str">
        <f>IF(Z295="","ERROR, Indique si tiene Política de Canje",VLOOKUP(Z295,'listas '!A:B,2,0))</f>
        <v>ERROR, Indique si tiene Política de Canje</v>
      </c>
      <c r="AB295" s="40" t="e">
        <f t="shared" si="32"/>
        <v>#VALUE!</v>
      </c>
      <c r="AC295" s="40"/>
      <c r="AD295" s="41" t="str">
        <f>IF(AC295="","ERROR, Indique plazo de entrega",VLOOKUP(AC295,'listas '!D:E,2,0))</f>
        <v>ERROR, Indique plazo de entrega</v>
      </c>
      <c r="AE295" s="12" t="e">
        <f t="shared" si="33"/>
        <v>#VALUE!</v>
      </c>
      <c r="AF295" s="12"/>
      <c r="AG295" s="41" t="str">
        <f>IF(AF295="","ERROR, Indique Número de Cartas Presentadas",VLOOKUP(AF295,'listas '!G:H,2,0))</f>
        <v>ERROR, Indique Número de Cartas Presentadas</v>
      </c>
      <c r="AH295" s="12" t="e">
        <f t="shared" si="34"/>
        <v>#VALUE!</v>
      </c>
      <c r="AI295" s="13"/>
      <c r="AJ295" s="39" t="str">
        <f>IF(AI295="","ERROR, Indique experiencia anterior",VLOOKUP(AI295,'listas '!M:N,2,0))</f>
        <v>ERROR, Indique experiencia anterior</v>
      </c>
      <c r="AK295" s="12" t="e">
        <f t="shared" si="35"/>
        <v>#VALUE!</v>
      </c>
      <c r="AL295" s="12"/>
      <c r="AM295" s="41" t="str">
        <f>IF(AL295="","ERROR, Indique Evaluación técnica",VLOOKUP(AL295,'listas '!P:Q,2,0))</f>
        <v>ERROR, Indique Evaluación técnica</v>
      </c>
      <c r="AN295" s="12" t="e">
        <f t="shared" si="36"/>
        <v>#VALUE!</v>
      </c>
      <c r="AO295" s="12"/>
      <c r="AP295" s="41" t="e">
        <f t="shared" si="37"/>
        <v>#VALUE!</v>
      </c>
      <c r="AQ295" s="12" t="e">
        <f t="shared" si="38"/>
        <v>#VALUE!</v>
      </c>
      <c r="AR295" s="12"/>
      <c r="AS295" s="12" t="e">
        <f>VLOOKUP(AR295,'listas '!V:W,2,0)</f>
        <v>#N/A</v>
      </c>
      <c r="AT295" s="12" t="e">
        <f t="shared" si="39"/>
        <v>#VALUE!</v>
      </c>
    </row>
    <row r="296" spans="1:46" ht="60" x14ac:dyDescent="0.25">
      <c r="A296" s="6">
        <v>201385</v>
      </c>
      <c r="B296" s="7" t="s">
        <v>342</v>
      </c>
      <c r="C296" s="24" t="s">
        <v>339</v>
      </c>
      <c r="D296" s="18">
        <v>17757</v>
      </c>
      <c r="E296" s="19">
        <v>0</v>
      </c>
      <c r="F296" s="21">
        <v>0</v>
      </c>
      <c r="G296" s="8">
        <v>17757</v>
      </c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2"/>
      <c r="AA296" s="39" t="str">
        <f>IF(Z296="","ERROR, Indique si tiene Política de Canje",VLOOKUP(Z296,'listas '!A:B,2,0))</f>
        <v>ERROR, Indique si tiene Política de Canje</v>
      </c>
      <c r="AB296" s="40" t="e">
        <f t="shared" si="32"/>
        <v>#VALUE!</v>
      </c>
      <c r="AC296" s="40"/>
      <c r="AD296" s="41" t="str">
        <f>IF(AC296="","ERROR, Indique plazo de entrega",VLOOKUP(AC296,'listas '!D:E,2,0))</f>
        <v>ERROR, Indique plazo de entrega</v>
      </c>
      <c r="AE296" s="12" t="e">
        <f t="shared" si="33"/>
        <v>#VALUE!</v>
      </c>
      <c r="AF296" s="12"/>
      <c r="AG296" s="41" t="str">
        <f>IF(AF296="","ERROR, Indique Número de Cartas Presentadas",VLOOKUP(AF296,'listas '!G:H,2,0))</f>
        <v>ERROR, Indique Número de Cartas Presentadas</v>
      </c>
      <c r="AH296" s="12" t="e">
        <f t="shared" si="34"/>
        <v>#VALUE!</v>
      </c>
      <c r="AI296" s="13"/>
      <c r="AJ296" s="39" t="str">
        <f>IF(AI296="","ERROR, Indique experiencia anterior",VLOOKUP(AI296,'listas '!M:N,2,0))</f>
        <v>ERROR, Indique experiencia anterior</v>
      </c>
      <c r="AK296" s="12" t="e">
        <f t="shared" si="35"/>
        <v>#VALUE!</v>
      </c>
      <c r="AL296" s="12"/>
      <c r="AM296" s="41" t="str">
        <f>IF(AL296="","ERROR, Indique Evaluación técnica",VLOOKUP(AL296,'listas '!P:Q,2,0))</f>
        <v>ERROR, Indique Evaluación técnica</v>
      </c>
      <c r="AN296" s="12" t="e">
        <f t="shared" si="36"/>
        <v>#VALUE!</v>
      </c>
      <c r="AO296" s="12"/>
      <c r="AP296" s="41" t="e">
        <f t="shared" si="37"/>
        <v>#VALUE!</v>
      </c>
      <c r="AQ296" s="12" t="e">
        <f t="shared" si="38"/>
        <v>#VALUE!</v>
      </c>
      <c r="AR296" s="12"/>
      <c r="AS296" s="12" t="e">
        <f>VLOOKUP(AR296,'listas '!V:W,2,0)</f>
        <v>#N/A</v>
      </c>
      <c r="AT296" s="12" t="e">
        <f t="shared" si="39"/>
        <v>#VALUE!</v>
      </c>
    </row>
    <row r="297" spans="1:46" ht="60" x14ac:dyDescent="0.25">
      <c r="A297" s="9">
        <v>200284</v>
      </c>
      <c r="B297" s="10" t="s">
        <v>343</v>
      </c>
      <c r="C297" s="24" t="s">
        <v>15</v>
      </c>
      <c r="D297" s="18">
        <v>178</v>
      </c>
      <c r="E297" s="19">
        <v>0</v>
      </c>
      <c r="F297" s="21">
        <v>0</v>
      </c>
      <c r="G297" s="8">
        <v>178</v>
      </c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2"/>
      <c r="AA297" s="39" t="str">
        <f>IF(Z297="","ERROR, Indique si tiene Política de Canje",VLOOKUP(Z297,'listas '!A:B,2,0))</f>
        <v>ERROR, Indique si tiene Política de Canje</v>
      </c>
      <c r="AB297" s="40" t="e">
        <f t="shared" si="32"/>
        <v>#VALUE!</v>
      </c>
      <c r="AC297" s="40"/>
      <c r="AD297" s="41" t="str">
        <f>IF(AC297="","ERROR, Indique plazo de entrega",VLOOKUP(AC297,'listas '!D:E,2,0))</f>
        <v>ERROR, Indique plazo de entrega</v>
      </c>
      <c r="AE297" s="12" t="e">
        <f t="shared" si="33"/>
        <v>#VALUE!</v>
      </c>
      <c r="AF297" s="12"/>
      <c r="AG297" s="41" t="str">
        <f>IF(AF297="","ERROR, Indique Número de Cartas Presentadas",VLOOKUP(AF297,'listas '!G:H,2,0))</f>
        <v>ERROR, Indique Número de Cartas Presentadas</v>
      </c>
      <c r="AH297" s="12" t="e">
        <f t="shared" si="34"/>
        <v>#VALUE!</v>
      </c>
      <c r="AI297" s="13"/>
      <c r="AJ297" s="39" t="str">
        <f>IF(AI297="","ERROR, Indique experiencia anterior",VLOOKUP(AI297,'listas '!M:N,2,0))</f>
        <v>ERROR, Indique experiencia anterior</v>
      </c>
      <c r="AK297" s="12" t="e">
        <f t="shared" si="35"/>
        <v>#VALUE!</v>
      </c>
      <c r="AL297" s="12"/>
      <c r="AM297" s="41" t="str">
        <f>IF(AL297="","ERROR, Indique Evaluación técnica",VLOOKUP(AL297,'listas '!P:Q,2,0))</f>
        <v>ERROR, Indique Evaluación técnica</v>
      </c>
      <c r="AN297" s="12" t="e">
        <f t="shared" si="36"/>
        <v>#VALUE!</v>
      </c>
      <c r="AO297" s="12"/>
      <c r="AP297" s="41" t="e">
        <f t="shared" si="37"/>
        <v>#VALUE!</v>
      </c>
      <c r="AQ297" s="12" t="e">
        <f t="shared" si="38"/>
        <v>#VALUE!</v>
      </c>
      <c r="AR297" s="12"/>
      <c r="AS297" s="12" t="e">
        <f>VLOOKUP(AR297,'listas '!V:W,2,0)</f>
        <v>#N/A</v>
      </c>
      <c r="AT297" s="12" t="e">
        <f t="shared" si="39"/>
        <v>#VALUE!</v>
      </c>
    </row>
    <row r="298" spans="1:46" ht="60" x14ac:dyDescent="0.25">
      <c r="A298" s="6">
        <v>200286</v>
      </c>
      <c r="B298" s="7" t="s">
        <v>344</v>
      </c>
      <c r="C298" s="24" t="s">
        <v>17</v>
      </c>
      <c r="D298" s="18">
        <v>4138</v>
      </c>
      <c r="E298" s="19">
        <v>550</v>
      </c>
      <c r="F298" s="21">
        <v>0</v>
      </c>
      <c r="G298" s="8">
        <v>4688</v>
      </c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2"/>
      <c r="AA298" s="39" t="str">
        <f>IF(Z298="","ERROR, Indique si tiene Política de Canje",VLOOKUP(Z298,'listas '!A:B,2,0))</f>
        <v>ERROR, Indique si tiene Política de Canje</v>
      </c>
      <c r="AB298" s="40" t="e">
        <f t="shared" si="32"/>
        <v>#VALUE!</v>
      </c>
      <c r="AC298" s="40"/>
      <c r="AD298" s="41" t="str">
        <f>IF(AC298="","ERROR, Indique plazo de entrega",VLOOKUP(AC298,'listas '!D:E,2,0))</f>
        <v>ERROR, Indique plazo de entrega</v>
      </c>
      <c r="AE298" s="12" t="e">
        <f t="shared" si="33"/>
        <v>#VALUE!</v>
      </c>
      <c r="AF298" s="12"/>
      <c r="AG298" s="41" t="str">
        <f>IF(AF298="","ERROR, Indique Número de Cartas Presentadas",VLOOKUP(AF298,'listas '!G:H,2,0))</f>
        <v>ERROR, Indique Número de Cartas Presentadas</v>
      </c>
      <c r="AH298" s="12" t="e">
        <f t="shared" si="34"/>
        <v>#VALUE!</v>
      </c>
      <c r="AI298" s="13"/>
      <c r="AJ298" s="39" t="str">
        <f>IF(AI298="","ERROR, Indique experiencia anterior",VLOOKUP(AI298,'listas '!M:N,2,0))</f>
        <v>ERROR, Indique experiencia anterior</v>
      </c>
      <c r="AK298" s="12" t="e">
        <f t="shared" si="35"/>
        <v>#VALUE!</v>
      </c>
      <c r="AL298" s="12"/>
      <c r="AM298" s="41" t="str">
        <f>IF(AL298="","ERROR, Indique Evaluación técnica",VLOOKUP(AL298,'listas '!P:Q,2,0))</f>
        <v>ERROR, Indique Evaluación técnica</v>
      </c>
      <c r="AN298" s="12" t="e">
        <f t="shared" si="36"/>
        <v>#VALUE!</v>
      </c>
      <c r="AO298" s="12"/>
      <c r="AP298" s="41" t="e">
        <f t="shared" si="37"/>
        <v>#VALUE!</v>
      </c>
      <c r="AQ298" s="12" t="e">
        <f t="shared" si="38"/>
        <v>#VALUE!</v>
      </c>
      <c r="AR298" s="12"/>
      <c r="AS298" s="12" t="e">
        <f>VLOOKUP(AR298,'listas '!V:W,2,0)</f>
        <v>#N/A</v>
      </c>
      <c r="AT298" s="12" t="e">
        <f t="shared" si="39"/>
        <v>#VALUE!</v>
      </c>
    </row>
    <row r="299" spans="1:46" ht="60" x14ac:dyDescent="0.25">
      <c r="A299" s="6">
        <v>200287</v>
      </c>
      <c r="B299" s="7" t="s">
        <v>345</v>
      </c>
      <c r="C299" s="24" t="s">
        <v>17</v>
      </c>
      <c r="D299" s="18">
        <v>4852</v>
      </c>
      <c r="E299" s="19">
        <v>0</v>
      </c>
      <c r="F299" s="21">
        <v>0</v>
      </c>
      <c r="G299" s="8">
        <v>4852</v>
      </c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2"/>
      <c r="AA299" s="39" t="str">
        <f>IF(Z299="","ERROR, Indique si tiene Política de Canje",VLOOKUP(Z299,'listas '!A:B,2,0))</f>
        <v>ERROR, Indique si tiene Política de Canje</v>
      </c>
      <c r="AB299" s="40" t="e">
        <f t="shared" si="32"/>
        <v>#VALUE!</v>
      </c>
      <c r="AC299" s="40"/>
      <c r="AD299" s="41" t="str">
        <f>IF(AC299="","ERROR, Indique plazo de entrega",VLOOKUP(AC299,'listas '!D:E,2,0))</f>
        <v>ERROR, Indique plazo de entrega</v>
      </c>
      <c r="AE299" s="12" t="e">
        <f t="shared" si="33"/>
        <v>#VALUE!</v>
      </c>
      <c r="AF299" s="12"/>
      <c r="AG299" s="41" t="str">
        <f>IF(AF299="","ERROR, Indique Número de Cartas Presentadas",VLOOKUP(AF299,'listas '!G:H,2,0))</f>
        <v>ERROR, Indique Número de Cartas Presentadas</v>
      </c>
      <c r="AH299" s="12" t="e">
        <f t="shared" si="34"/>
        <v>#VALUE!</v>
      </c>
      <c r="AI299" s="13"/>
      <c r="AJ299" s="39" t="str">
        <f>IF(AI299="","ERROR, Indique experiencia anterior",VLOOKUP(AI299,'listas '!M:N,2,0))</f>
        <v>ERROR, Indique experiencia anterior</v>
      </c>
      <c r="AK299" s="12" t="e">
        <f t="shared" si="35"/>
        <v>#VALUE!</v>
      </c>
      <c r="AL299" s="12"/>
      <c r="AM299" s="41" t="str">
        <f>IF(AL299="","ERROR, Indique Evaluación técnica",VLOOKUP(AL299,'listas '!P:Q,2,0))</f>
        <v>ERROR, Indique Evaluación técnica</v>
      </c>
      <c r="AN299" s="12" t="e">
        <f t="shared" si="36"/>
        <v>#VALUE!</v>
      </c>
      <c r="AO299" s="12"/>
      <c r="AP299" s="41" t="e">
        <f t="shared" si="37"/>
        <v>#VALUE!</v>
      </c>
      <c r="AQ299" s="12" t="e">
        <f t="shared" si="38"/>
        <v>#VALUE!</v>
      </c>
      <c r="AR299" s="12"/>
      <c r="AS299" s="12" t="e">
        <f>VLOOKUP(AR299,'listas '!V:W,2,0)</f>
        <v>#N/A</v>
      </c>
      <c r="AT299" s="12" t="e">
        <f t="shared" si="39"/>
        <v>#VALUE!</v>
      </c>
    </row>
    <row r="300" spans="1:46" ht="60" x14ac:dyDescent="0.25">
      <c r="A300" s="6">
        <v>200288</v>
      </c>
      <c r="B300" s="7" t="s">
        <v>346</v>
      </c>
      <c r="C300" s="24" t="s">
        <v>15</v>
      </c>
      <c r="D300" s="18">
        <v>57</v>
      </c>
      <c r="E300" s="19">
        <v>0</v>
      </c>
      <c r="F300" s="21">
        <v>0</v>
      </c>
      <c r="G300" s="8">
        <v>57</v>
      </c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2"/>
      <c r="AA300" s="39" t="str">
        <f>IF(Z300="","ERROR, Indique si tiene Política de Canje",VLOOKUP(Z300,'listas '!A:B,2,0))</f>
        <v>ERROR, Indique si tiene Política de Canje</v>
      </c>
      <c r="AB300" s="40" t="e">
        <f t="shared" si="32"/>
        <v>#VALUE!</v>
      </c>
      <c r="AC300" s="40"/>
      <c r="AD300" s="41" t="str">
        <f>IF(AC300="","ERROR, Indique plazo de entrega",VLOOKUP(AC300,'listas '!D:E,2,0))</f>
        <v>ERROR, Indique plazo de entrega</v>
      </c>
      <c r="AE300" s="12" t="e">
        <f t="shared" si="33"/>
        <v>#VALUE!</v>
      </c>
      <c r="AF300" s="12"/>
      <c r="AG300" s="41" t="str">
        <f>IF(AF300="","ERROR, Indique Número de Cartas Presentadas",VLOOKUP(AF300,'listas '!G:H,2,0))</f>
        <v>ERROR, Indique Número de Cartas Presentadas</v>
      </c>
      <c r="AH300" s="12" t="e">
        <f t="shared" si="34"/>
        <v>#VALUE!</v>
      </c>
      <c r="AI300" s="13"/>
      <c r="AJ300" s="39" t="str">
        <f>IF(AI300="","ERROR, Indique experiencia anterior",VLOOKUP(AI300,'listas '!M:N,2,0))</f>
        <v>ERROR, Indique experiencia anterior</v>
      </c>
      <c r="AK300" s="12" t="e">
        <f t="shared" si="35"/>
        <v>#VALUE!</v>
      </c>
      <c r="AL300" s="12"/>
      <c r="AM300" s="41" t="str">
        <f>IF(AL300="","ERROR, Indique Evaluación técnica",VLOOKUP(AL300,'listas '!P:Q,2,0))</f>
        <v>ERROR, Indique Evaluación técnica</v>
      </c>
      <c r="AN300" s="12" t="e">
        <f t="shared" si="36"/>
        <v>#VALUE!</v>
      </c>
      <c r="AO300" s="12"/>
      <c r="AP300" s="41" t="e">
        <f t="shared" si="37"/>
        <v>#VALUE!</v>
      </c>
      <c r="AQ300" s="12" t="e">
        <f t="shared" si="38"/>
        <v>#VALUE!</v>
      </c>
      <c r="AR300" s="12"/>
      <c r="AS300" s="12" t="e">
        <f>VLOOKUP(AR300,'listas '!V:W,2,0)</f>
        <v>#N/A</v>
      </c>
      <c r="AT300" s="12" t="e">
        <f t="shared" si="39"/>
        <v>#VALUE!</v>
      </c>
    </row>
    <row r="301" spans="1:46" ht="60" x14ac:dyDescent="0.25">
      <c r="A301" s="9">
        <v>200289</v>
      </c>
      <c r="B301" s="10" t="s">
        <v>347</v>
      </c>
      <c r="C301" s="24" t="s">
        <v>26</v>
      </c>
      <c r="D301" s="18">
        <v>9166</v>
      </c>
      <c r="E301" s="19">
        <v>0</v>
      </c>
      <c r="F301" s="21">
        <v>0</v>
      </c>
      <c r="G301" s="8">
        <v>9166</v>
      </c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2"/>
      <c r="AA301" s="39" t="str">
        <f>IF(Z301="","ERROR, Indique si tiene Política de Canje",VLOOKUP(Z301,'listas '!A:B,2,0))</f>
        <v>ERROR, Indique si tiene Política de Canje</v>
      </c>
      <c r="AB301" s="40" t="e">
        <f t="shared" si="32"/>
        <v>#VALUE!</v>
      </c>
      <c r="AC301" s="40"/>
      <c r="AD301" s="41" t="str">
        <f>IF(AC301="","ERROR, Indique plazo de entrega",VLOOKUP(AC301,'listas '!D:E,2,0))</f>
        <v>ERROR, Indique plazo de entrega</v>
      </c>
      <c r="AE301" s="12" t="e">
        <f t="shared" si="33"/>
        <v>#VALUE!</v>
      </c>
      <c r="AF301" s="12"/>
      <c r="AG301" s="41" t="str">
        <f>IF(AF301="","ERROR, Indique Número de Cartas Presentadas",VLOOKUP(AF301,'listas '!G:H,2,0))</f>
        <v>ERROR, Indique Número de Cartas Presentadas</v>
      </c>
      <c r="AH301" s="12" t="e">
        <f t="shared" si="34"/>
        <v>#VALUE!</v>
      </c>
      <c r="AI301" s="13"/>
      <c r="AJ301" s="39" t="str">
        <f>IF(AI301="","ERROR, Indique experiencia anterior",VLOOKUP(AI301,'listas '!M:N,2,0))</f>
        <v>ERROR, Indique experiencia anterior</v>
      </c>
      <c r="AK301" s="12" t="e">
        <f t="shared" si="35"/>
        <v>#VALUE!</v>
      </c>
      <c r="AL301" s="12"/>
      <c r="AM301" s="41" t="str">
        <f>IF(AL301="","ERROR, Indique Evaluación técnica",VLOOKUP(AL301,'listas '!P:Q,2,0))</f>
        <v>ERROR, Indique Evaluación técnica</v>
      </c>
      <c r="AN301" s="12" t="e">
        <f t="shared" si="36"/>
        <v>#VALUE!</v>
      </c>
      <c r="AO301" s="12"/>
      <c r="AP301" s="41" t="e">
        <f t="shared" si="37"/>
        <v>#VALUE!</v>
      </c>
      <c r="AQ301" s="12" t="e">
        <f t="shared" si="38"/>
        <v>#VALUE!</v>
      </c>
      <c r="AR301" s="12"/>
      <c r="AS301" s="12" t="e">
        <f>VLOOKUP(AR301,'listas '!V:W,2,0)</f>
        <v>#N/A</v>
      </c>
      <c r="AT301" s="12" t="e">
        <f t="shared" si="39"/>
        <v>#VALUE!</v>
      </c>
    </row>
    <row r="302" spans="1:46" ht="60" x14ac:dyDescent="0.25">
      <c r="A302" s="6">
        <v>205118</v>
      </c>
      <c r="B302" s="7" t="s">
        <v>348</v>
      </c>
      <c r="C302" s="24" t="s">
        <v>26</v>
      </c>
      <c r="D302" s="18">
        <v>50</v>
      </c>
      <c r="E302" s="19">
        <v>0</v>
      </c>
      <c r="F302" s="21">
        <v>0</v>
      </c>
      <c r="G302" s="8">
        <v>50</v>
      </c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2"/>
      <c r="AA302" s="39" t="str">
        <f>IF(Z302="","ERROR, Indique si tiene Política de Canje",VLOOKUP(Z302,'listas '!A:B,2,0))</f>
        <v>ERROR, Indique si tiene Política de Canje</v>
      </c>
      <c r="AB302" s="40" t="e">
        <f t="shared" si="32"/>
        <v>#VALUE!</v>
      </c>
      <c r="AC302" s="40"/>
      <c r="AD302" s="41" t="str">
        <f>IF(AC302="","ERROR, Indique plazo de entrega",VLOOKUP(AC302,'listas '!D:E,2,0))</f>
        <v>ERROR, Indique plazo de entrega</v>
      </c>
      <c r="AE302" s="12" t="e">
        <f t="shared" si="33"/>
        <v>#VALUE!</v>
      </c>
      <c r="AF302" s="12"/>
      <c r="AG302" s="41" t="str">
        <f>IF(AF302="","ERROR, Indique Número de Cartas Presentadas",VLOOKUP(AF302,'listas '!G:H,2,0))</f>
        <v>ERROR, Indique Número de Cartas Presentadas</v>
      </c>
      <c r="AH302" s="12" t="e">
        <f t="shared" si="34"/>
        <v>#VALUE!</v>
      </c>
      <c r="AI302" s="13"/>
      <c r="AJ302" s="39" t="str">
        <f>IF(AI302="","ERROR, Indique experiencia anterior",VLOOKUP(AI302,'listas '!M:N,2,0))</f>
        <v>ERROR, Indique experiencia anterior</v>
      </c>
      <c r="AK302" s="12" t="e">
        <f t="shared" si="35"/>
        <v>#VALUE!</v>
      </c>
      <c r="AL302" s="12"/>
      <c r="AM302" s="41" t="str">
        <f>IF(AL302="","ERROR, Indique Evaluación técnica",VLOOKUP(AL302,'listas '!P:Q,2,0))</f>
        <v>ERROR, Indique Evaluación técnica</v>
      </c>
      <c r="AN302" s="12" t="e">
        <f t="shared" si="36"/>
        <v>#VALUE!</v>
      </c>
      <c r="AO302" s="12"/>
      <c r="AP302" s="41" t="e">
        <f t="shared" si="37"/>
        <v>#VALUE!</v>
      </c>
      <c r="AQ302" s="12" t="e">
        <f t="shared" si="38"/>
        <v>#VALUE!</v>
      </c>
      <c r="AR302" s="12"/>
      <c r="AS302" s="12" t="e">
        <f>VLOOKUP(AR302,'listas '!V:W,2,0)</f>
        <v>#N/A</v>
      </c>
      <c r="AT302" s="12" t="e">
        <f t="shared" si="39"/>
        <v>#VALUE!</v>
      </c>
    </row>
    <row r="303" spans="1:46" ht="60" x14ac:dyDescent="0.25">
      <c r="A303" s="11">
        <v>204198</v>
      </c>
      <c r="B303" s="10" t="s">
        <v>349</v>
      </c>
      <c r="C303" s="24" t="s">
        <v>24</v>
      </c>
      <c r="D303" s="18">
        <v>24</v>
      </c>
      <c r="E303" s="19">
        <v>0</v>
      </c>
      <c r="F303" s="21">
        <v>0</v>
      </c>
      <c r="G303" s="8">
        <v>24</v>
      </c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2"/>
      <c r="AA303" s="39" t="str">
        <f>IF(Z303="","ERROR, Indique si tiene Política de Canje",VLOOKUP(Z303,'listas '!A:B,2,0))</f>
        <v>ERROR, Indique si tiene Política de Canje</v>
      </c>
      <c r="AB303" s="40" t="e">
        <f t="shared" si="32"/>
        <v>#VALUE!</v>
      </c>
      <c r="AC303" s="40"/>
      <c r="AD303" s="41" t="str">
        <f>IF(AC303="","ERROR, Indique plazo de entrega",VLOOKUP(AC303,'listas '!D:E,2,0))</f>
        <v>ERROR, Indique plazo de entrega</v>
      </c>
      <c r="AE303" s="12" t="e">
        <f t="shared" si="33"/>
        <v>#VALUE!</v>
      </c>
      <c r="AF303" s="12"/>
      <c r="AG303" s="41" t="str">
        <f>IF(AF303="","ERROR, Indique Número de Cartas Presentadas",VLOOKUP(AF303,'listas '!G:H,2,0))</f>
        <v>ERROR, Indique Número de Cartas Presentadas</v>
      </c>
      <c r="AH303" s="12" t="e">
        <f t="shared" si="34"/>
        <v>#VALUE!</v>
      </c>
      <c r="AI303" s="13"/>
      <c r="AJ303" s="39" t="str">
        <f>IF(AI303="","ERROR, Indique experiencia anterior",VLOOKUP(AI303,'listas '!M:N,2,0))</f>
        <v>ERROR, Indique experiencia anterior</v>
      </c>
      <c r="AK303" s="12" t="e">
        <f t="shared" si="35"/>
        <v>#VALUE!</v>
      </c>
      <c r="AL303" s="12"/>
      <c r="AM303" s="41" t="str">
        <f>IF(AL303="","ERROR, Indique Evaluación técnica",VLOOKUP(AL303,'listas '!P:Q,2,0))</f>
        <v>ERROR, Indique Evaluación técnica</v>
      </c>
      <c r="AN303" s="12" t="e">
        <f t="shared" si="36"/>
        <v>#VALUE!</v>
      </c>
      <c r="AO303" s="12"/>
      <c r="AP303" s="41" t="e">
        <f t="shared" si="37"/>
        <v>#VALUE!</v>
      </c>
      <c r="AQ303" s="12" t="e">
        <f t="shared" si="38"/>
        <v>#VALUE!</v>
      </c>
      <c r="AR303" s="12"/>
      <c r="AS303" s="12" t="e">
        <f>VLOOKUP(AR303,'listas '!V:W,2,0)</f>
        <v>#N/A</v>
      </c>
      <c r="AT303" s="12" t="e">
        <f t="shared" si="39"/>
        <v>#VALUE!</v>
      </c>
    </row>
    <row r="304" spans="1:46" ht="60" x14ac:dyDescent="0.25">
      <c r="A304" s="9">
        <v>150043</v>
      </c>
      <c r="B304" s="10" t="s">
        <v>350</v>
      </c>
      <c r="C304" s="24" t="s">
        <v>8</v>
      </c>
      <c r="D304" s="18">
        <v>174</v>
      </c>
      <c r="E304" s="19">
        <v>0</v>
      </c>
      <c r="F304" s="21">
        <v>0</v>
      </c>
      <c r="G304" s="8">
        <v>174</v>
      </c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2"/>
      <c r="AA304" s="39" t="str">
        <f>IF(Z304="","ERROR, Indique si tiene Política de Canje",VLOOKUP(Z304,'listas '!A:B,2,0))</f>
        <v>ERROR, Indique si tiene Política de Canje</v>
      </c>
      <c r="AB304" s="40" t="e">
        <f t="shared" si="32"/>
        <v>#VALUE!</v>
      </c>
      <c r="AC304" s="40"/>
      <c r="AD304" s="41" t="str">
        <f>IF(AC304="","ERROR, Indique plazo de entrega",VLOOKUP(AC304,'listas '!D:E,2,0))</f>
        <v>ERROR, Indique plazo de entrega</v>
      </c>
      <c r="AE304" s="12" t="e">
        <f t="shared" si="33"/>
        <v>#VALUE!</v>
      </c>
      <c r="AF304" s="12"/>
      <c r="AG304" s="41" t="str">
        <f>IF(AF304="","ERROR, Indique Número de Cartas Presentadas",VLOOKUP(AF304,'listas '!G:H,2,0))</f>
        <v>ERROR, Indique Número de Cartas Presentadas</v>
      </c>
      <c r="AH304" s="12" t="e">
        <f t="shared" si="34"/>
        <v>#VALUE!</v>
      </c>
      <c r="AI304" s="13"/>
      <c r="AJ304" s="39" t="str">
        <f>IF(AI304="","ERROR, Indique experiencia anterior",VLOOKUP(AI304,'listas '!M:N,2,0))</f>
        <v>ERROR, Indique experiencia anterior</v>
      </c>
      <c r="AK304" s="12" t="e">
        <f t="shared" si="35"/>
        <v>#VALUE!</v>
      </c>
      <c r="AL304" s="12"/>
      <c r="AM304" s="41" t="str">
        <f>IF(AL304="","ERROR, Indique Evaluación técnica",VLOOKUP(AL304,'listas '!P:Q,2,0))</f>
        <v>ERROR, Indique Evaluación técnica</v>
      </c>
      <c r="AN304" s="12" t="e">
        <f t="shared" si="36"/>
        <v>#VALUE!</v>
      </c>
      <c r="AO304" s="12"/>
      <c r="AP304" s="41" t="e">
        <f t="shared" si="37"/>
        <v>#VALUE!</v>
      </c>
      <c r="AQ304" s="12" t="e">
        <f t="shared" si="38"/>
        <v>#VALUE!</v>
      </c>
      <c r="AR304" s="12"/>
      <c r="AS304" s="12" t="e">
        <f>VLOOKUP(AR304,'listas '!V:W,2,0)</f>
        <v>#N/A</v>
      </c>
      <c r="AT304" s="12" t="e">
        <f t="shared" si="39"/>
        <v>#VALUE!</v>
      </c>
    </row>
    <row r="305" spans="1:46" ht="60" x14ac:dyDescent="0.25">
      <c r="A305" s="6">
        <v>150044</v>
      </c>
      <c r="B305" s="7" t="s">
        <v>351</v>
      </c>
      <c r="C305" s="24" t="s">
        <v>8</v>
      </c>
      <c r="D305" s="18">
        <v>53</v>
      </c>
      <c r="E305" s="19">
        <v>0</v>
      </c>
      <c r="F305" s="21">
        <v>0</v>
      </c>
      <c r="G305" s="8">
        <v>53</v>
      </c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2"/>
      <c r="AA305" s="39" t="str">
        <f>IF(Z305="","ERROR, Indique si tiene Política de Canje",VLOOKUP(Z305,'listas '!A:B,2,0))</f>
        <v>ERROR, Indique si tiene Política de Canje</v>
      </c>
      <c r="AB305" s="40" t="e">
        <f t="shared" si="32"/>
        <v>#VALUE!</v>
      </c>
      <c r="AC305" s="40"/>
      <c r="AD305" s="41" t="str">
        <f>IF(AC305="","ERROR, Indique plazo de entrega",VLOOKUP(AC305,'listas '!D:E,2,0))</f>
        <v>ERROR, Indique plazo de entrega</v>
      </c>
      <c r="AE305" s="12" t="e">
        <f t="shared" si="33"/>
        <v>#VALUE!</v>
      </c>
      <c r="AF305" s="12"/>
      <c r="AG305" s="41" t="str">
        <f>IF(AF305="","ERROR, Indique Número de Cartas Presentadas",VLOOKUP(AF305,'listas '!G:H,2,0))</f>
        <v>ERROR, Indique Número de Cartas Presentadas</v>
      </c>
      <c r="AH305" s="12" t="e">
        <f t="shared" si="34"/>
        <v>#VALUE!</v>
      </c>
      <c r="AI305" s="13"/>
      <c r="AJ305" s="39" t="str">
        <f>IF(AI305="","ERROR, Indique experiencia anterior",VLOOKUP(AI305,'listas '!M:N,2,0))</f>
        <v>ERROR, Indique experiencia anterior</v>
      </c>
      <c r="AK305" s="12" t="e">
        <f t="shared" si="35"/>
        <v>#VALUE!</v>
      </c>
      <c r="AL305" s="12"/>
      <c r="AM305" s="41" t="str">
        <f>IF(AL305="","ERROR, Indique Evaluación técnica",VLOOKUP(AL305,'listas '!P:Q,2,0))</f>
        <v>ERROR, Indique Evaluación técnica</v>
      </c>
      <c r="AN305" s="12" t="e">
        <f t="shared" si="36"/>
        <v>#VALUE!</v>
      </c>
      <c r="AO305" s="12"/>
      <c r="AP305" s="41" t="e">
        <f t="shared" si="37"/>
        <v>#VALUE!</v>
      </c>
      <c r="AQ305" s="12" t="e">
        <f t="shared" si="38"/>
        <v>#VALUE!</v>
      </c>
      <c r="AR305" s="12"/>
      <c r="AS305" s="12" t="e">
        <f>VLOOKUP(AR305,'listas '!V:W,2,0)</f>
        <v>#N/A</v>
      </c>
      <c r="AT305" s="12" t="e">
        <f t="shared" si="39"/>
        <v>#VALUE!</v>
      </c>
    </row>
    <row r="306" spans="1:46" ht="60" x14ac:dyDescent="0.25">
      <c r="A306" s="6">
        <v>150042</v>
      </c>
      <c r="B306" s="7" t="s">
        <v>352</v>
      </c>
      <c r="C306" s="24" t="s">
        <v>8</v>
      </c>
      <c r="D306" s="18">
        <v>101</v>
      </c>
      <c r="E306" s="19">
        <v>0</v>
      </c>
      <c r="F306" s="21">
        <v>0</v>
      </c>
      <c r="G306" s="8">
        <v>101</v>
      </c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2"/>
      <c r="AA306" s="39" t="str">
        <f>IF(Z306="","ERROR, Indique si tiene Política de Canje",VLOOKUP(Z306,'listas '!A:B,2,0))</f>
        <v>ERROR, Indique si tiene Política de Canje</v>
      </c>
      <c r="AB306" s="40" t="e">
        <f t="shared" si="32"/>
        <v>#VALUE!</v>
      </c>
      <c r="AC306" s="40"/>
      <c r="AD306" s="41" t="str">
        <f>IF(AC306="","ERROR, Indique plazo de entrega",VLOOKUP(AC306,'listas '!D:E,2,0))</f>
        <v>ERROR, Indique plazo de entrega</v>
      </c>
      <c r="AE306" s="12" t="e">
        <f t="shared" si="33"/>
        <v>#VALUE!</v>
      </c>
      <c r="AF306" s="12"/>
      <c r="AG306" s="41" t="str">
        <f>IF(AF306="","ERROR, Indique Número de Cartas Presentadas",VLOOKUP(AF306,'listas '!G:H,2,0))</f>
        <v>ERROR, Indique Número de Cartas Presentadas</v>
      </c>
      <c r="AH306" s="12" t="e">
        <f t="shared" si="34"/>
        <v>#VALUE!</v>
      </c>
      <c r="AI306" s="13"/>
      <c r="AJ306" s="39" t="str">
        <f>IF(AI306="","ERROR, Indique experiencia anterior",VLOOKUP(AI306,'listas '!M:N,2,0))</f>
        <v>ERROR, Indique experiencia anterior</v>
      </c>
      <c r="AK306" s="12" t="e">
        <f t="shared" si="35"/>
        <v>#VALUE!</v>
      </c>
      <c r="AL306" s="12"/>
      <c r="AM306" s="41" t="str">
        <f>IF(AL306="","ERROR, Indique Evaluación técnica",VLOOKUP(AL306,'listas '!P:Q,2,0))</f>
        <v>ERROR, Indique Evaluación técnica</v>
      </c>
      <c r="AN306" s="12" t="e">
        <f t="shared" si="36"/>
        <v>#VALUE!</v>
      </c>
      <c r="AO306" s="12"/>
      <c r="AP306" s="41" t="e">
        <f t="shared" si="37"/>
        <v>#VALUE!</v>
      </c>
      <c r="AQ306" s="12" t="e">
        <f t="shared" si="38"/>
        <v>#VALUE!</v>
      </c>
      <c r="AR306" s="12"/>
      <c r="AS306" s="12" t="e">
        <f>VLOOKUP(AR306,'listas '!V:W,2,0)</f>
        <v>#N/A</v>
      </c>
      <c r="AT306" s="12" t="e">
        <f t="shared" si="39"/>
        <v>#VALUE!</v>
      </c>
    </row>
    <row r="307" spans="1:46" ht="60" x14ac:dyDescent="0.25">
      <c r="A307" s="6">
        <v>200911</v>
      </c>
      <c r="B307" s="7" t="s">
        <v>353</v>
      </c>
      <c r="C307" s="24" t="s">
        <v>8</v>
      </c>
      <c r="D307" s="18">
        <v>10</v>
      </c>
      <c r="E307" s="19">
        <v>0</v>
      </c>
      <c r="F307" s="21">
        <v>0</v>
      </c>
      <c r="G307" s="8">
        <v>10</v>
      </c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2"/>
      <c r="AA307" s="39" t="str">
        <f>IF(Z307="","ERROR, Indique si tiene Política de Canje",VLOOKUP(Z307,'listas '!A:B,2,0))</f>
        <v>ERROR, Indique si tiene Política de Canje</v>
      </c>
      <c r="AB307" s="40" t="e">
        <f t="shared" si="32"/>
        <v>#VALUE!</v>
      </c>
      <c r="AC307" s="40"/>
      <c r="AD307" s="41" t="str">
        <f>IF(AC307="","ERROR, Indique plazo de entrega",VLOOKUP(AC307,'listas '!D:E,2,0))</f>
        <v>ERROR, Indique plazo de entrega</v>
      </c>
      <c r="AE307" s="12" t="e">
        <f t="shared" si="33"/>
        <v>#VALUE!</v>
      </c>
      <c r="AF307" s="12"/>
      <c r="AG307" s="41" t="str">
        <f>IF(AF307="","ERROR, Indique Número de Cartas Presentadas",VLOOKUP(AF307,'listas '!G:H,2,0))</f>
        <v>ERROR, Indique Número de Cartas Presentadas</v>
      </c>
      <c r="AH307" s="12" t="e">
        <f t="shared" si="34"/>
        <v>#VALUE!</v>
      </c>
      <c r="AI307" s="13"/>
      <c r="AJ307" s="39" t="str">
        <f>IF(AI307="","ERROR, Indique experiencia anterior",VLOOKUP(AI307,'listas '!M:N,2,0))</f>
        <v>ERROR, Indique experiencia anterior</v>
      </c>
      <c r="AK307" s="12" t="e">
        <f t="shared" si="35"/>
        <v>#VALUE!</v>
      </c>
      <c r="AL307" s="12"/>
      <c r="AM307" s="41" t="str">
        <f>IF(AL307="","ERROR, Indique Evaluación técnica",VLOOKUP(AL307,'listas '!P:Q,2,0))</f>
        <v>ERROR, Indique Evaluación técnica</v>
      </c>
      <c r="AN307" s="12" t="e">
        <f t="shared" si="36"/>
        <v>#VALUE!</v>
      </c>
      <c r="AO307" s="12"/>
      <c r="AP307" s="41" t="e">
        <f t="shared" si="37"/>
        <v>#VALUE!</v>
      </c>
      <c r="AQ307" s="12" t="e">
        <f t="shared" si="38"/>
        <v>#VALUE!</v>
      </c>
      <c r="AR307" s="12"/>
      <c r="AS307" s="12" t="e">
        <f>VLOOKUP(AR307,'listas '!V:W,2,0)</f>
        <v>#N/A</v>
      </c>
      <c r="AT307" s="12" t="e">
        <f t="shared" si="39"/>
        <v>#VALUE!</v>
      </c>
    </row>
    <row r="308" spans="1:46" ht="60" x14ac:dyDescent="0.25">
      <c r="A308" s="6">
        <v>200909</v>
      </c>
      <c r="B308" s="7" t="s">
        <v>354</v>
      </c>
      <c r="C308" s="24" t="s">
        <v>8</v>
      </c>
      <c r="D308" s="18">
        <v>5</v>
      </c>
      <c r="E308" s="19">
        <v>0</v>
      </c>
      <c r="F308" s="21">
        <v>0</v>
      </c>
      <c r="G308" s="8">
        <v>5</v>
      </c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2"/>
      <c r="AA308" s="39" t="str">
        <f>IF(Z308="","ERROR, Indique si tiene Política de Canje",VLOOKUP(Z308,'listas '!A:B,2,0))</f>
        <v>ERROR, Indique si tiene Política de Canje</v>
      </c>
      <c r="AB308" s="40" t="e">
        <f t="shared" si="32"/>
        <v>#VALUE!</v>
      </c>
      <c r="AC308" s="40"/>
      <c r="AD308" s="41" t="str">
        <f>IF(AC308="","ERROR, Indique plazo de entrega",VLOOKUP(AC308,'listas '!D:E,2,0))</f>
        <v>ERROR, Indique plazo de entrega</v>
      </c>
      <c r="AE308" s="12" t="e">
        <f t="shared" si="33"/>
        <v>#VALUE!</v>
      </c>
      <c r="AF308" s="12"/>
      <c r="AG308" s="41" t="str">
        <f>IF(AF308="","ERROR, Indique Número de Cartas Presentadas",VLOOKUP(AF308,'listas '!G:H,2,0))</f>
        <v>ERROR, Indique Número de Cartas Presentadas</v>
      </c>
      <c r="AH308" s="12" t="e">
        <f t="shared" si="34"/>
        <v>#VALUE!</v>
      </c>
      <c r="AI308" s="13"/>
      <c r="AJ308" s="39" t="str">
        <f>IF(AI308="","ERROR, Indique experiencia anterior",VLOOKUP(AI308,'listas '!M:N,2,0))</f>
        <v>ERROR, Indique experiencia anterior</v>
      </c>
      <c r="AK308" s="12" t="e">
        <f t="shared" si="35"/>
        <v>#VALUE!</v>
      </c>
      <c r="AL308" s="12"/>
      <c r="AM308" s="41" t="str">
        <f>IF(AL308="","ERROR, Indique Evaluación técnica",VLOOKUP(AL308,'listas '!P:Q,2,0))</f>
        <v>ERROR, Indique Evaluación técnica</v>
      </c>
      <c r="AN308" s="12" t="e">
        <f t="shared" si="36"/>
        <v>#VALUE!</v>
      </c>
      <c r="AO308" s="12"/>
      <c r="AP308" s="41" t="e">
        <f t="shared" si="37"/>
        <v>#VALUE!</v>
      </c>
      <c r="AQ308" s="12" t="e">
        <f t="shared" si="38"/>
        <v>#VALUE!</v>
      </c>
      <c r="AR308" s="12"/>
      <c r="AS308" s="12" t="e">
        <f>VLOOKUP(AR308,'listas '!V:W,2,0)</f>
        <v>#N/A</v>
      </c>
      <c r="AT308" s="12" t="e">
        <f t="shared" si="39"/>
        <v>#VALUE!</v>
      </c>
    </row>
    <row r="309" spans="1:46" ht="60" x14ac:dyDescent="0.25">
      <c r="A309" s="6">
        <v>185145</v>
      </c>
      <c r="B309" s="7" t="s">
        <v>355</v>
      </c>
      <c r="C309" s="24" t="s">
        <v>8</v>
      </c>
      <c r="D309" s="18">
        <v>15</v>
      </c>
      <c r="E309" s="19">
        <v>0</v>
      </c>
      <c r="F309" s="21">
        <v>0</v>
      </c>
      <c r="G309" s="8">
        <v>15</v>
      </c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2"/>
      <c r="AA309" s="39" t="str">
        <f>IF(Z309="","ERROR, Indique si tiene Política de Canje",VLOOKUP(Z309,'listas '!A:B,2,0))</f>
        <v>ERROR, Indique si tiene Política de Canje</v>
      </c>
      <c r="AB309" s="40" t="e">
        <f t="shared" si="32"/>
        <v>#VALUE!</v>
      </c>
      <c r="AC309" s="40"/>
      <c r="AD309" s="41" t="str">
        <f>IF(AC309="","ERROR, Indique plazo de entrega",VLOOKUP(AC309,'listas '!D:E,2,0))</f>
        <v>ERROR, Indique plazo de entrega</v>
      </c>
      <c r="AE309" s="12" t="e">
        <f t="shared" si="33"/>
        <v>#VALUE!</v>
      </c>
      <c r="AF309" s="12"/>
      <c r="AG309" s="41" t="str">
        <f>IF(AF309="","ERROR, Indique Número de Cartas Presentadas",VLOOKUP(AF309,'listas '!G:H,2,0))</f>
        <v>ERROR, Indique Número de Cartas Presentadas</v>
      </c>
      <c r="AH309" s="12" t="e">
        <f t="shared" si="34"/>
        <v>#VALUE!</v>
      </c>
      <c r="AI309" s="13"/>
      <c r="AJ309" s="39" t="str">
        <f>IF(AI309="","ERROR, Indique experiencia anterior",VLOOKUP(AI309,'listas '!M:N,2,0))</f>
        <v>ERROR, Indique experiencia anterior</v>
      </c>
      <c r="AK309" s="12" t="e">
        <f t="shared" si="35"/>
        <v>#VALUE!</v>
      </c>
      <c r="AL309" s="12"/>
      <c r="AM309" s="41" t="str">
        <f>IF(AL309="","ERROR, Indique Evaluación técnica",VLOOKUP(AL309,'listas '!P:Q,2,0))</f>
        <v>ERROR, Indique Evaluación técnica</v>
      </c>
      <c r="AN309" s="12" t="e">
        <f t="shared" si="36"/>
        <v>#VALUE!</v>
      </c>
      <c r="AO309" s="12"/>
      <c r="AP309" s="41" t="e">
        <f t="shared" si="37"/>
        <v>#VALUE!</v>
      </c>
      <c r="AQ309" s="12" t="e">
        <f t="shared" si="38"/>
        <v>#VALUE!</v>
      </c>
      <c r="AR309" s="12"/>
      <c r="AS309" s="12" t="e">
        <f>VLOOKUP(AR309,'listas '!V:W,2,0)</f>
        <v>#N/A</v>
      </c>
      <c r="AT309" s="12" t="e">
        <f t="shared" si="39"/>
        <v>#VALUE!</v>
      </c>
    </row>
    <row r="310" spans="1:46" ht="60" x14ac:dyDescent="0.25">
      <c r="A310" s="6">
        <v>185146</v>
      </c>
      <c r="B310" s="7" t="s">
        <v>356</v>
      </c>
      <c r="C310" s="24" t="s">
        <v>8</v>
      </c>
      <c r="D310" s="18">
        <v>14</v>
      </c>
      <c r="E310" s="19">
        <v>0</v>
      </c>
      <c r="F310" s="21">
        <v>0</v>
      </c>
      <c r="G310" s="8">
        <v>14</v>
      </c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2"/>
      <c r="AA310" s="39" t="str">
        <f>IF(Z310="","ERROR, Indique si tiene Política de Canje",VLOOKUP(Z310,'listas '!A:B,2,0))</f>
        <v>ERROR, Indique si tiene Política de Canje</v>
      </c>
      <c r="AB310" s="40" t="e">
        <f t="shared" si="32"/>
        <v>#VALUE!</v>
      </c>
      <c r="AC310" s="40"/>
      <c r="AD310" s="41" t="str">
        <f>IF(AC310="","ERROR, Indique plazo de entrega",VLOOKUP(AC310,'listas '!D:E,2,0))</f>
        <v>ERROR, Indique plazo de entrega</v>
      </c>
      <c r="AE310" s="12" t="e">
        <f t="shared" si="33"/>
        <v>#VALUE!</v>
      </c>
      <c r="AF310" s="12"/>
      <c r="AG310" s="41" t="str">
        <f>IF(AF310="","ERROR, Indique Número de Cartas Presentadas",VLOOKUP(AF310,'listas '!G:H,2,0))</f>
        <v>ERROR, Indique Número de Cartas Presentadas</v>
      </c>
      <c r="AH310" s="12" t="e">
        <f t="shared" si="34"/>
        <v>#VALUE!</v>
      </c>
      <c r="AI310" s="13"/>
      <c r="AJ310" s="39" t="str">
        <f>IF(AI310="","ERROR, Indique experiencia anterior",VLOOKUP(AI310,'listas '!M:N,2,0))</f>
        <v>ERROR, Indique experiencia anterior</v>
      </c>
      <c r="AK310" s="12" t="e">
        <f t="shared" si="35"/>
        <v>#VALUE!</v>
      </c>
      <c r="AL310" s="12"/>
      <c r="AM310" s="41" t="str">
        <f>IF(AL310="","ERROR, Indique Evaluación técnica",VLOOKUP(AL310,'listas '!P:Q,2,0))</f>
        <v>ERROR, Indique Evaluación técnica</v>
      </c>
      <c r="AN310" s="12" t="e">
        <f t="shared" si="36"/>
        <v>#VALUE!</v>
      </c>
      <c r="AO310" s="12"/>
      <c r="AP310" s="41" t="e">
        <f t="shared" si="37"/>
        <v>#VALUE!</v>
      </c>
      <c r="AQ310" s="12" t="e">
        <f t="shared" si="38"/>
        <v>#VALUE!</v>
      </c>
      <c r="AR310" s="12"/>
      <c r="AS310" s="12" t="e">
        <f>VLOOKUP(AR310,'listas '!V:W,2,0)</f>
        <v>#N/A</v>
      </c>
      <c r="AT310" s="12" t="e">
        <f t="shared" si="39"/>
        <v>#VALUE!</v>
      </c>
    </row>
    <row r="311" spans="1:46" ht="60" x14ac:dyDescent="0.25">
      <c r="A311" s="6">
        <v>200317</v>
      </c>
      <c r="B311" s="7" t="s">
        <v>357</v>
      </c>
      <c r="C311" s="24" t="s">
        <v>24</v>
      </c>
      <c r="D311" s="18">
        <v>1691</v>
      </c>
      <c r="E311" s="19">
        <v>0</v>
      </c>
      <c r="F311" s="21">
        <v>0</v>
      </c>
      <c r="G311" s="8">
        <v>1691</v>
      </c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2"/>
      <c r="AA311" s="39" t="str">
        <f>IF(Z311="","ERROR, Indique si tiene Política de Canje",VLOOKUP(Z311,'listas '!A:B,2,0))</f>
        <v>ERROR, Indique si tiene Política de Canje</v>
      </c>
      <c r="AB311" s="40" t="e">
        <f t="shared" si="32"/>
        <v>#VALUE!</v>
      </c>
      <c r="AC311" s="40"/>
      <c r="AD311" s="41" t="str">
        <f>IF(AC311="","ERROR, Indique plazo de entrega",VLOOKUP(AC311,'listas '!D:E,2,0))</f>
        <v>ERROR, Indique plazo de entrega</v>
      </c>
      <c r="AE311" s="12" t="e">
        <f t="shared" si="33"/>
        <v>#VALUE!</v>
      </c>
      <c r="AF311" s="12"/>
      <c r="AG311" s="41" t="str">
        <f>IF(AF311="","ERROR, Indique Número de Cartas Presentadas",VLOOKUP(AF311,'listas '!G:H,2,0))</f>
        <v>ERROR, Indique Número de Cartas Presentadas</v>
      </c>
      <c r="AH311" s="12" t="e">
        <f t="shared" si="34"/>
        <v>#VALUE!</v>
      </c>
      <c r="AI311" s="13"/>
      <c r="AJ311" s="39" t="str">
        <f>IF(AI311="","ERROR, Indique experiencia anterior",VLOOKUP(AI311,'listas '!M:N,2,0))</f>
        <v>ERROR, Indique experiencia anterior</v>
      </c>
      <c r="AK311" s="12" t="e">
        <f t="shared" si="35"/>
        <v>#VALUE!</v>
      </c>
      <c r="AL311" s="12"/>
      <c r="AM311" s="41" t="str">
        <f>IF(AL311="","ERROR, Indique Evaluación técnica",VLOOKUP(AL311,'listas '!P:Q,2,0))</f>
        <v>ERROR, Indique Evaluación técnica</v>
      </c>
      <c r="AN311" s="12" t="e">
        <f t="shared" si="36"/>
        <v>#VALUE!</v>
      </c>
      <c r="AO311" s="12"/>
      <c r="AP311" s="41" t="e">
        <f t="shared" si="37"/>
        <v>#VALUE!</v>
      </c>
      <c r="AQ311" s="12" t="e">
        <f t="shared" si="38"/>
        <v>#VALUE!</v>
      </c>
      <c r="AR311" s="12"/>
      <c r="AS311" s="12" t="e">
        <f>VLOOKUP(AR311,'listas '!V:W,2,0)</f>
        <v>#N/A</v>
      </c>
      <c r="AT311" s="12" t="e">
        <f t="shared" si="39"/>
        <v>#VALUE!</v>
      </c>
    </row>
    <row r="312" spans="1:46" ht="60" x14ac:dyDescent="0.25">
      <c r="A312" s="6">
        <v>200318</v>
      </c>
      <c r="B312" s="7" t="s">
        <v>358</v>
      </c>
      <c r="C312" s="24" t="s">
        <v>26</v>
      </c>
      <c r="D312" s="18">
        <v>6</v>
      </c>
      <c r="E312" s="19">
        <v>0</v>
      </c>
      <c r="F312" s="21">
        <v>3</v>
      </c>
      <c r="G312" s="8">
        <v>9</v>
      </c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2"/>
      <c r="AA312" s="39" t="str">
        <f>IF(Z312="","ERROR, Indique si tiene Política de Canje",VLOOKUP(Z312,'listas '!A:B,2,0))</f>
        <v>ERROR, Indique si tiene Política de Canje</v>
      </c>
      <c r="AB312" s="40" t="e">
        <f t="shared" si="32"/>
        <v>#VALUE!</v>
      </c>
      <c r="AC312" s="40"/>
      <c r="AD312" s="41" t="str">
        <f>IF(AC312="","ERROR, Indique plazo de entrega",VLOOKUP(AC312,'listas '!D:E,2,0))</f>
        <v>ERROR, Indique plazo de entrega</v>
      </c>
      <c r="AE312" s="12" t="e">
        <f t="shared" si="33"/>
        <v>#VALUE!</v>
      </c>
      <c r="AF312" s="12"/>
      <c r="AG312" s="41" t="str">
        <f>IF(AF312="","ERROR, Indique Número de Cartas Presentadas",VLOOKUP(AF312,'listas '!G:H,2,0))</f>
        <v>ERROR, Indique Número de Cartas Presentadas</v>
      </c>
      <c r="AH312" s="12" t="e">
        <f t="shared" si="34"/>
        <v>#VALUE!</v>
      </c>
      <c r="AI312" s="13"/>
      <c r="AJ312" s="39" t="str">
        <f>IF(AI312="","ERROR, Indique experiencia anterior",VLOOKUP(AI312,'listas '!M:N,2,0))</f>
        <v>ERROR, Indique experiencia anterior</v>
      </c>
      <c r="AK312" s="12" t="e">
        <f t="shared" si="35"/>
        <v>#VALUE!</v>
      </c>
      <c r="AL312" s="12"/>
      <c r="AM312" s="41" t="str">
        <f>IF(AL312="","ERROR, Indique Evaluación técnica",VLOOKUP(AL312,'listas '!P:Q,2,0))</f>
        <v>ERROR, Indique Evaluación técnica</v>
      </c>
      <c r="AN312" s="12" t="e">
        <f t="shared" si="36"/>
        <v>#VALUE!</v>
      </c>
      <c r="AO312" s="12"/>
      <c r="AP312" s="41" t="e">
        <f t="shared" si="37"/>
        <v>#VALUE!</v>
      </c>
      <c r="AQ312" s="12" t="e">
        <f t="shared" si="38"/>
        <v>#VALUE!</v>
      </c>
      <c r="AR312" s="12"/>
      <c r="AS312" s="12" t="e">
        <f>VLOOKUP(AR312,'listas '!V:W,2,0)</f>
        <v>#N/A</v>
      </c>
      <c r="AT312" s="12" t="e">
        <f t="shared" si="39"/>
        <v>#VALUE!</v>
      </c>
    </row>
    <row r="313" spans="1:46" ht="60" x14ac:dyDescent="0.25">
      <c r="A313" s="9">
        <v>150046</v>
      </c>
      <c r="B313" s="10" t="s">
        <v>359</v>
      </c>
      <c r="C313" s="24" t="s">
        <v>8</v>
      </c>
      <c r="D313" s="18">
        <v>45</v>
      </c>
      <c r="E313" s="19">
        <v>0</v>
      </c>
      <c r="F313" s="21">
        <v>0</v>
      </c>
      <c r="G313" s="8">
        <v>45</v>
      </c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2"/>
      <c r="AA313" s="39" t="str">
        <f>IF(Z313="","ERROR, Indique si tiene Política de Canje",VLOOKUP(Z313,'listas '!A:B,2,0))</f>
        <v>ERROR, Indique si tiene Política de Canje</v>
      </c>
      <c r="AB313" s="40" t="e">
        <f t="shared" si="32"/>
        <v>#VALUE!</v>
      </c>
      <c r="AC313" s="40"/>
      <c r="AD313" s="41" t="str">
        <f>IF(AC313="","ERROR, Indique plazo de entrega",VLOOKUP(AC313,'listas '!D:E,2,0))</f>
        <v>ERROR, Indique plazo de entrega</v>
      </c>
      <c r="AE313" s="12" t="e">
        <f t="shared" si="33"/>
        <v>#VALUE!</v>
      </c>
      <c r="AF313" s="12"/>
      <c r="AG313" s="41" t="str">
        <f>IF(AF313="","ERROR, Indique Número de Cartas Presentadas",VLOOKUP(AF313,'listas '!G:H,2,0))</f>
        <v>ERROR, Indique Número de Cartas Presentadas</v>
      </c>
      <c r="AH313" s="12" t="e">
        <f t="shared" si="34"/>
        <v>#VALUE!</v>
      </c>
      <c r="AI313" s="13"/>
      <c r="AJ313" s="39" t="str">
        <f>IF(AI313="","ERROR, Indique experiencia anterior",VLOOKUP(AI313,'listas '!M:N,2,0))</f>
        <v>ERROR, Indique experiencia anterior</v>
      </c>
      <c r="AK313" s="12" t="e">
        <f t="shared" si="35"/>
        <v>#VALUE!</v>
      </c>
      <c r="AL313" s="12"/>
      <c r="AM313" s="41" t="str">
        <f>IF(AL313="","ERROR, Indique Evaluación técnica",VLOOKUP(AL313,'listas '!P:Q,2,0))</f>
        <v>ERROR, Indique Evaluación técnica</v>
      </c>
      <c r="AN313" s="12" t="e">
        <f t="shared" si="36"/>
        <v>#VALUE!</v>
      </c>
      <c r="AO313" s="12"/>
      <c r="AP313" s="41" t="e">
        <f t="shared" si="37"/>
        <v>#VALUE!</v>
      </c>
      <c r="AQ313" s="12" t="e">
        <f t="shared" si="38"/>
        <v>#VALUE!</v>
      </c>
      <c r="AR313" s="12"/>
      <c r="AS313" s="12" t="e">
        <f>VLOOKUP(AR313,'listas '!V:W,2,0)</f>
        <v>#N/A</v>
      </c>
      <c r="AT313" s="12" t="e">
        <f t="shared" si="39"/>
        <v>#VALUE!</v>
      </c>
    </row>
    <row r="314" spans="1:46" ht="60" x14ac:dyDescent="0.25">
      <c r="A314" s="9">
        <v>150047</v>
      </c>
      <c r="B314" s="10" t="s">
        <v>360</v>
      </c>
      <c r="C314" s="24" t="s">
        <v>8</v>
      </c>
      <c r="D314" s="18">
        <v>2275</v>
      </c>
      <c r="E314" s="19">
        <v>60</v>
      </c>
      <c r="F314" s="21">
        <v>100</v>
      </c>
      <c r="G314" s="8">
        <v>2435</v>
      </c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2"/>
      <c r="AA314" s="39" t="str">
        <f>IF(Z314="","ERROR, Indique si tiene Política de Canje",VLOOKUP(Z314,'listas '!A:B,2,0))</f>
        <v>ERROR, Indique si tiene Política de Canje</v>
      </c>
      <c r="AB314" s="40" t="e">
        <f t="shared" si="32"/>
        <v>#VALUE!</v>
      </c>
      <c r="AC314" s="40"/>
      <c r="AD314" s="41" t="str">
        <f>IF(AC314="","ERROR, Indique plazo de entrega",VLOOKUP(AC314,'listas '!D:E,2,0))</f>
        <v>ERROR, Indique plazo de entrega</v>
      </c>
      <c r="AE314" s="12" t="e">
        <f t="shared" si="33"/>
        <v>#VALUE!</v>
      </c>
      <c r="AF314" s="12"/>
      <c r="AG314" s="41" t="str">
        <f>IF(AF314="","ERROR, Indique Número de Cartas Presentadas",VLOOKUP(AF314,'listas '!G:H,2,0))</f>
        <v>ERROR, Indique Número de Cartas Presentadas</v>
      </c>
      <c r="AH314" s="12" t="e">
        <f t="shared" si="34"/>
        <v>#VALUE!</v>
      </c>
      <c r="AI314" s="13"/>
      <c r="AJ314" s="39" t="str">
        <f>IF(AI314="","ERROR, Indique experiencia anterior",VLOOKUP(AI314,'listas '!M:N,2,0))</f>
        <v>ERROR, Indique experiencia anterior</v>
      </c>
      <c r="AK314" s="12" t="e">
        <f t="shared" si="35"/>
        <v>#VALUE!</v>
      </c>
      <c r="AL314" s="12"/>
      <c r="AM314" s="41" t="str">
        <f>IF(AL314="","ERROR, Indique Evaluación técnica",VLOOKUP(AL314,'listas '!P:Q,2,0))</f>
        <v>ERROR, Indique Evaluación técnica</v>
      </c>
      <c r="AN314" s="12" t="e">
        <f t="shared" si="36"/>
        <v>#VALUE!</v>
      </c>
      <c r="AO314" s="12"/>
      <c r="AP314" s="41" t="e">
        <f t="shared" si="37"/>
        <v>#VALUE!</v>
      </c>
      <c r="AQ314" s="12" t="e">
        <f t="shared" si="38"/>
        <v>#VALUE!</v>
      </c>
      <c r="AR314" s="12"/>
      <c r="AS314" s="12" t="e">
        <f>VLOOKUP(AR314,'listas '!V:W,2,0)</f>
        <v>#N/A</v>
      </c>
      <c r="AT314" s="12" t="e">
        <f t="shared" si="39"/>
        <v>#VALUE!</v>
      </c>
    </row>
    <row r="315" spans="1:46" ht="60" x14ac:dyDescent="0.25">
      <c r="A315" s="9">
        <v>150048</v>
      </c>
      <c r="B315" s="10" t="s">
        <v>361</v>
      </c>
      <c r="C315" s="24" t="s">
        <v>8</v>
      </c>
      <c r="D315" s="18">
        <v>2660</v>
      </c>
      <c r="E315" s="19">
        <v>60</v>
      </c>
      <c r="F315" s="21">
        <v>120</v>
      </c>
      <c r="G315" s="8">
        <v>2840</v>
      </c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2"/>
      <c r="AA315" s="39" t="str">
        <f>IF(Z315="","ERROR, Indique si tiene Política de Canje",VLOOKUP(Z315,'listas '!A:B,2,0))</f>
        <v>ERROR, Indique si tiene Política de Canje</v>
      </c>
      <c r="AB315" s="40" t="e">
        <f t="shared" si="32"/>
        <v>#VALUE!</v>
      </c>
      <c r="AC315" s="40"/>
      <c r="AD315" s="41" t="str">
        <f>IF(AC315="","ERROR, Indique plazo de entrega",VLOOKUP(AC315,'listas '!D:E,2,0))</f>
        <v>ERROR, Indique plazo de entrega</v>
      </c>
      <c r="AE315" s="12" t="e">
        <f t="shared" si="33"/>
        <v>#VALUE!</v>
      </c>
      <c r="AF315" s="12"/>
      <c r="AG315" s="41" t="str">
        <f>IF(AF315="","ERROR, Indique Número de Cartas Presentadas",VLOOKUP(AF315,'listas '!G:H,2,0))</f>
        <v>ERROR, Indique Número de Cartas Presentadas</v>
      </c>
      <c r="AH315" s="12" t="e">
        <f t="shared" si="34"/>
        <v>#VALUE!</v>
      </c>
      <c r="AI315" s="13"/>
      <c r="AJ315" s="39" t="str">
        <f>IF(AI315="","ERROR, Indique experiencia anterior",VLOOKUP(AI315,'listas '!M:N,2,0))</f>
        <v>ERROR, Indique experiencia anterior</v>
      </c>
      <c r="AK315" s="12" t="e">
        <f t="shared" si="35"/>
        <v>#VALUE!</v>
      </c>
      <c r="AL315" s="12"/>
      <c r="AM315" s="41" t="str">
        <f>IF(AL315="","ERROR, Indique Evaluación técnica",VLOOKUP(AL315,'listas '!P:Q,2,0))</f>
        <v>ERROR, Indique Evaluación técnica</v>
      </c>
      <c r="AN315" s="12" t="e">
        <f t="shared" si="36"/>
        <v>#VALUE!</v>
      </c>
      <c r="AO315" s="12"/>
      <c r="AP315" s="41" t="e">
        <f t="shared" si="37"/>
        <v>#VALUE!</v>
      </c>
      <c r="AQ315" s="12" t="e">
        <f t="shared" si="38"/>
        <v>#VALUE!</v>
      </c>
      <c r="AR315" s="12"/>
      <c r="AS315" s="12" t="e">
        <f>VLOOKUP(AR315,'listas '!V:W,2,0)</f>
        <v>#N/A</v>
      </c>
      <c r="AT315" s="12" t="e">
        <f t="shared" si="39"/>
        <v>#VALUE!</v>
      </c>
    </row>
    <row r="316" spans="1:46" ht="60" x14ac:dyDescent="0.25">
      <c r="A316" s="6">
        <v>185288</v>
      </c>
      <c r="B316" s="7" t="s">
        <v>362</v>
      </c>
      <c r="C316" s="24" t="s">
        <v>8</v>
      </c>
      <c r="D316" s="18">
        <v>186</v>
      </c>
      <c r="E316" s="19">
        <v>0</v>
      </c>
      <c r="F316" s="21">
        <v>0</v>
      </c>
      <c r="G316" s="8">
        <v>186</v>
      </c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2"/>
      <c r="AA316" s="39" t="str">
        <f>IF(Z316="","ERROR, Indique si tiene Política de Canje",VLOOKUP(Z316,'listas '!A:B,2,0))</f>
        <v>ERROR, Indique si tiene Política de Canje</v>
      </c>
      <c r="AB316" s="40" t="e">
        <f t="shared" si="32"/>
        <v>#VALUE!</v>
      </c>
      <c r="AC316" s="40"/>
      <c r="AD316" s="41" t="str">
        <f>IF(AC316="","ERROR, Indique plazo de entrega",VLOOKUP(AC316,'listas '!D:E,2,0))</f>
        <v>ERROR, Indique plazo de entrega</v>
      </c>
      <c r="AE316" s="12" t="e">
        <f t="shared" si="33"/>
        <v>#VALUE!</v>
      </c>
      <c r="AF316" s="12"/>
      <c r="AG316" s="41" t="str">
        <f>IF(AF316="","ERROR, Indique Número de Cartas Presentadas",VLOOKUP(AF316,'listas '!G:H,2,0))</f>
        <v>ERROR, Indique Número de Cartas Presentadas</v>
      </c>
      <c r="AH316" s="12" t="e">
        <f t="shared" si="34"/>
        <v>#VALUE!</v>
      </c>
      <c r="AI316" s="13"/>
      <c r="AJ316" s="39" t="str">
        <f>IF(AI316="","ERROR, Indique experiencia anterior",VLOOKUP(AI316,'listas '!M:N,2,0))</f>
        <v>ERROR, Indique experiencia anterior</v>
      </c>
      <c r="AK316" s="12" t="e">
        <f t="shared" si="35"/>
        <v>#VALUE!</v>
      </c>
      <c r="AL316" s="12"/>
      <c r="AM316" s="41" t="str">
        <f>IF(AL316="","ERROR, Indique Evaluación técnica",VLOOKUP(AL316,'listas '!P:Q,2,0))</f>
        <v>ERROR, Indique Evaluación técnica</v>
      </c>
      <c r="AN316" s="12" t="e">
        <f t="shared" si="36"/>
        <v>#VALUE!</v>
      </c>
      <c r="AO316" s="12"/>
      <c r="AP316" s="41" t="e">
        <f t="shared" si="37"/>
        <v>#VALUE!</v>
      </c>
      <c r="AQ316" s="12" t="e">
        <f t="shared" si="38"/>
        <v>#VALUE!</v>
      </c>
      <c r="AR316" s="12"/>
      <c r="AS316" s="12" t="e">
        <f>VLOOKUP(AR316,'listas '!V:W,2,0)</f>
        <v>#N/A</v>
      </c>
      <c r="AT316" s="12" t="e">
        <f t="shared" si="39"/>
        <v>#VALUE!</v>
      </c>
    </row>
    <row r="317" spans="1:46" ht="60" x14ac:dyDescent="0.25">
      <c r="A317" s="6">
        <v>204415</v>
      </c>
      <c r="B317" s="7" t="s">
        <v>363</v>
      </c>
      <c r="C317" s="24" t="s">
        <v>222</v>
      </c>
      <c r="D317" s="18">
        <v>8</v>
      </c>
      <c r="E317" s="19">
        <v>0</v>
      </c>
      <c r="F317" s="21">
        <v>0</v>
      </c>
      <c r="G317" s="8">
        <v>8</v>
      </c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2"/>
      <c r="AA317" s="39" t="str">
        <f>IF(Z317="","ERROR, Indique si tiene Política de Canje",VLOOKUP(Z317,'listas '!A:B,2,0))</f>
        <v>ERROR, Indique si tiene Política de Canje</v>
      </c>
      <c r="AB317" s="40" t="e">
        <f t="shared" si="32"/>
        <v>#VALUE!</v>
      </c>
      <c r="AC317" s="40"/>
      <c r="AD317" s="41" t="str">
        <f>IF(AC317="","ERROR, Indique plazo de entrega",VLOOKUP(AC317,'listas '!D:E,2,0))</f>
        <v>ERROR, Indique plazo de entrega</v>
      </c>
      <c r="AE317" s="12" t="e">
        <f t="shared" si="33"/>
        <v>#VALUE!</v>
      </c>
      <c r="AF317" s="12"/>
      <c r="AG317" s="41" t="str">
        <f>IF(AF317="","ERROR, Indique Número de Cartas Presentadas",VLOOKUP(AF317,'listas '!G:H,2,0))</f>
        <v>ERROR, Indique Número de Cartas Presentadas</v>
      </c>
      <c r="AH317" s="12" t="e">
        <f t="shared" si="34"/>
        <v>#VALUE!</v>
      </c>
      <c r="AI317" s="13"/>
      <c r="AJ317" s="39" t="str">
        <f>IF(AI317="","ERROR, Indique experiencia anterior",VLOOKUP(AI317,'listas '!M:N,2,0))</f>
        <v>ERROR, Indique experiencia anterior</v>
      </c>
      <c r="AK317" s="12" t="e">
        <f t="shared" si="35"/>
        <v>#VALUE!</v>
      </c>
      <c r="AL317" s="12"/>
      <c r="AM317" s="41" t="str">
        <f>IF(AL317="","ERROR, Indique Evaluación técnica",VLOOKUP(AL317,'listas '!P:Q,2,0))</f>
        <v>ERROR, Indique Evaluación técnica</v>
      </c>
      <c r="AN317" s="12" t="e">
        <f t="shared" si="36"/>
        <v>#VALUE!</v>
      </c>
      <c r="AO317" s="12"/>
      <c r="AP317" s="41" t="e">
        <f t="shared" si="37"/>
        <v>#VALUE!</v>
      </c>
      <c r="AQ317" s="12" t="e">
        <f t="shared" si="38"/>
        <v>#VALUE!</v>
      </c>
      <c r="AR317" s="12"/>
      <c r="AS317" s="12" t="e">
        <f>VLOOKUP(AR317,'listas '!V:W,2,0)</f>
        <v>#N/A</v>
      </c>
      <c r="AT317" s="12" t="e">
        <f t="shared" si="39"/>
        <v>#VALUE!</v>
      </c>
    </row>
    <row r="318" spans="1:46" ht="60" x14ac:dyDescent="0.25">
      <c r="A318" s="6">
        <v>202166</v>
      </c>
      <c r="B318" s="7" t="s">
        <v>364</v>
      </c>
      <c r="C318" s="24" t="s">
        <v>161</v>
      </c>
      <c r="D318" s="18">
        <v>40</v>
      </c>
      <c r="E318" s="19">
        <v>0</v>
      </c>
      <c r="F318" s="21">
        <v>0</v>
      </c>
      <c r="G318" s="8">
        <v>40</v>
      </c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2"/>
      <c r="AA318" s="39" t="str">
        <f>IF(Z318="","ERROR, Indique si tiene Política de Canje",VLOOKUP(Z318,'listas '!A:B,2,0))</f>
        <v>ERROR, Indique si tiene Política de Canje</v>
      </c>
      <c r="AB318" s="40" t="e">
        <f t="shared" si="32"/>
        <v>#VALUE!</v>
      </c>
      <c r="AC318" s="40"/>
      <c r="AD318" s="41" t="str">
        <f>IF(AC318="","ERROR, Indique plazo de entrega",VLOOKUP(AC318,'listas '!D:E,2,0))</f>
        <v>ERROR, Indique plazo de entrega</v>
      </c>
      <c r="AE318" s="12" t="e">
        <f t="shared" si="33"/>
        <v>#VALUE!</v>
      </c>
      <c r="AF318" s="12"/>
      <c r="AG318" s="41" t="str">
        <f>IF(AF318="","ERROR, Indique Número de Cartas Presentadas",VLOOKUP(AF318,'listas '!G:H,2,0))</f>
        <v>ERROR, Indique Número de Cartas Presentadas</v>
      </c>
      <c r="AH318" s="12" t="e">
        <f t="shared" si="34"/>
        <v>#VALUE!</v>
      </c>
      <c r="AI318" s="13"/>
      <c r="AJ318" s="39" t="str">
        <f>IF(AI318="","ERROR, Indique experiencia anterior",VLOOKUP(AI318,'listas '!M:N,2,0))</f>
        <v>ERROR, Indique experiencia anterior</v>
      </c>
      <c r="AK318" s="12" t="e">
        <f t="shared" si="35"/>
        <v>#VALUE!</v>
      </c>
      <c r="AL318" s="12"/>
      <c r="AM318" s="41" t="str">
        <f>IF(AL318="","ERROR, Indique Evaluación técnica",VLOOKUP(AL318,'listas '!P:Q,2,0))</f>
        <v>ERROR, Indique Evaluación técnica</v>
      </c>
      <c r="AN318" s="12" t="e">
        <f t="shared" si="36"/>
        <v>#VALUE!</v>
      </c>
      <c r="AO318" s="12"/>
      <c r="AP318" s="41" t="e">
        <f t="shared" si="37"/>
        <v>#VALUE!</v>
      </c>
      <c r="AQ318" s="12" t="e">
        <f t="shared" si="38"/>
        <v>#VALUE!</v>
      </c>
      <c r="AR318" s="12"/>
      <c r="AS318" s="12" t="e">
        <f>VLOOKUP(AR318,'listas '!V:W,2,0)</f>
        <v>#N/A</v>
      </c>
      <c r="AT318" s="12" t="e">
        <f t="shared" si="39"/>
        <v>#VALUE!</v>
      </c>
    </row>
    <row r="319" spans="1:46" ht="60" x14ac:dyDescent="0.25">
      <c r="A319" s="9">
        <v>200302</v>
      </c>
      <c r="B319" s="10" t="s">
        <v>365</v>
      </c>
      <c r="C319" s="24" t="s">
        <v>293</v>
      </c>
      <c r="D319" s="18">
        <v>521</v>
      </c>
      <c r="E319" s="19">
        <v>0</v>
      </c>
      <c r="F319" s="21">
        <v>0</v>
      </c>
      <c r="G319" s="8">
        <v>521</v>
      </c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2"/>
      <c r="AA319" s="39" t="str">
        <f>IF(Z319="","ERROR, Indique si tiene Política de Canje",VLOOKUP(Z319,'listas '!A:B,2,0))</f>
        <v>ERROR, Indique si tiene Política de Canje</v>
      </c>
      <c r="AB319" s="40" t="e">
        <f t="shared" si="32"/>
        <v>#VALUE!</v>
      </c>
      <c r="AC319" s="40"/>
      <c r="AD319" s="41" t="str">
        <f>IF(AC319="","ERROR, Indique plazo de entrega",VLOOKUP(AC319,'listas '!D:E,2,0))</f>
        <v>ERROR, Indique plazo de entrega</v>
      </c>
      <c r="AE319" s="12" t="e">
        <f t="shared" si="33"/>
        <v>#VALUE!</v>
      </c>
      <c r="AF319" s="12"/>
      <c r="AG319" s="41" t="str">
        <f>IF(AF319="","ERROR, Indique Número de Cartas Presentadas",VLOOKUP(AF319,'listas '!G:H,2,0))</f>
        <v>ERROR, Indique Número de Cartas Presentadas</v>
      </c>
      <c r="AH319" s="12" t="e">
        <f t="shared" si="34"/>
        <v>#VALUE!</v>
      </c>
      <c r="AI319" s="13"/>
      <c r="AJ319" s="39" t="str">
        <f>IF(AI319="","ERROR, Indique experiencia anterior",VLOOKUP(AI319,'listas '!M:N,2,0))</f>
        <v>ERROR, Indique experiencia anterior</v>
      </c>
      <c r="AK319" s="12" t="e">
        <f t="shared" si="35"/>
        <v>#VALUE!</v>
      </c>
      <c r="AL319" s="12"/>
      <c r="AM319" s="41" t="str">
        <f>IF(AL319="","ERROR, Indique Evaluación técnica",VLOOKUP(AL319,'listas '!P:Q,2,0))</f>
        <v>ERROR, Indique Evaluación técnica</v>
      </c>
      <c r="AN319" s="12" t="e">
        <f t="shared" si="36"/>
        <v>#VALUE!</v>
      </c>
      <c r="AO319" s="12"/>
      <c r="AP319" s="41" t="e">
        <f t="shared" si="37"/>
        <v>#VALUE!</v>
      </c>
      <c r="AQ319" s="12" t="e">
        <f t="shared" si="38"/>
        <v>#VALUE!</v>
      </c>
      <c r="AR319" s="12"/>
      <c r="AS319" s="12" t="e">
        <f>VLOOKUP(AR319,'listas '!V:W,2,0)</f>
        <v>#N/A</v>
      </c>
      <c r="AT319" s="12" t="e">
        <f t="shared" si="39"/>
        <v>#VALUE!</v>
      </c>
    </row>
    <row r="320" spans="1:46" ht="60" x14ac:dyDescent="0.25">
      <c r="A320" s="9">
        <v>150049</v>
      </c>
      <c r="B320" s="10" t="s">
        <v>366</v>
      </c>
      <c r="C320" s="24" t="s">
        <v>8</v>
      </c>
      <c r="D320" s="18">
        <v>2324</v>
      </c>
      <c r="E320" s="19">
        <v>0</v>
      </c>
      <c r="F320" s="21">
        <v>0</v>
      </c>
      <c r="G320" s="8">
        <v>2324</v>
      </c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2"/>
      <c r="AA320" s="39" t="str">
        <f>IF(Z320="","ERROR, Indique si tiene Política de Canje",VLOOKUP(Z320,'listas '!A:B,2,0))</f>
        <v>ERROR, Indique si tiene Política de Canje</v>
      </c>
      <c r="AB320" s="40" t="e">
        <f t="shared" si="32"/>
        <v>#VALUE!</v>
      </c>
      <c r="AC320" s="40"/>
      <c r="AD320" s="41" t="str">
        <f>IF(AC320="","ERROR, Indique plazo de entrega",VLOOKUP(AC320,'listas '!D:E,2,0))</f>
        <v>ERROR, Indique plazo de entrega</v>
      </c>
      <c r="AE320" s="12" t="e">
        <f t="shared" si="33"/>
        <v>#VALUE!</v>
      </c>
      <c r="AF320" s="12"/>
      <c r="AG320" s="41" t="str">
        <f>IF(AF320="","ERROR, Indique Número de Cartas Presentadas",VLOOKUP(AF320,'listas '!G:H,2,0))</f>
        <v>ERROR, Indique Número de Cartas Presentadas</v>
      </c>
      <c r="AH320" s="12" t="e">
        <f t="shared" si="34"/>
        <v>#VALUE!</v>
      </c>
      <c r="AI320" s="13"/>
      <c r="AJ320" s="39" t="str">
        <f>IF(AI320="","ERROR, Indique experiencia anterior",VLOOKUP(AI320,'listas '!M:N,2,0))</f>
        <v>ERROR, Indique experiencia anterior</v>
      </c>
      <c r="AK320" s="12" t="e">
        <f t="shared" si="35"/>
        <v>#VALUE!</v>
      </c>
      <c r="AL320" s="12"/>
      <c r="AM320" s="41" t="str">
        <f>IF(AL320="","ERROR, Indique Evaluación técnica",VLOOKUP(AL320,'listas '!P:Q,2,0))</f>
        <v>ERROR, Indique Evaluación técnica</v>
      </c>
      <c r="AN320" s="12" t="e">
        <f t="shared" si="36"/>
        <v>#VALUE!</v>
      </c>
      <c r="AO320" s="12"/>
      <c r="AP320" s="41" t="e">
        <f t="shared" si="37"/>
        <v>#VALUE!</v>
      </c>
      <c r="AQ320" s="12" t="e">
        <f t="shared" si="38"/>
        <v>#VALUE!</v>
      </c>
      <c r="AR320" s="12"/>
      <c r="AS320" s="12" t="e">
        <f>VLOOKUP(AR320,'listas '!V:W,2,0)</f>
        <v>#N/A</v>
      </c>
      <c r="AT320" s="12" t="e">
        <f t="shared" si="39"/>
        <v>#VALUE!</v>
      </c>
    </row>
    <row r="321" spans="1:46" ht="60" x14ac:dyDescent="0.25">
      <c r="A321" s="6">
        <v>200957</v>
      </c>
      <c r="B321" s="7" t="s">
        <v>367</v>
      </c>
      <c r="C321" s="24" t="s">
        <v>26</v>
      </c>
      <c r="D321" s="18">
        <v>240</v>
      </c>
      <c r="E321" s="19">
        <v>0</v>
      </c>
      <c r="F321" s="21">
        <v>0</v>
      </c>
      <c r="G321" s="8">
        <v>240</v>
      </c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2"/>
      <c r="AA321" s="39" t="str">
        <f>IF(Z321="","ERROR, Indique si tiene Política de Canje",VLOOKUP(Z321,'listas '!A:B,2,0))</f>
        <v>ERROR, Indique si tiene Política de Canje</v>
      </c>
      <c r="AB321" s="40" t="e">
        <f t="shared" si="32"/>
        <v>#VALUE!</v>
      </c>
      <c r="AC321" s="40"/>
      <c r="AD321" s="41" t="str">
        <f>IF(AC321="","ERROR, Indique plazo de entrega",VLOOKUP(AC321,'listas '!D:E,2,0))</f>
        <v>ERROR, Indique plazo de entrega</v>
      </c>
      <c r="AE321" s="12" t="e">
        <f t="shared" si="33"/>
        <v>#VALUE!</v>
      </c>
      <c r="AF321" s="12"/>
      <c r="AG321" s="41" t="str">
        <f>IF(AF321="","ERROR, Indique Número de Cartas Presentadas",VLOOKUP(AF321,'listas '!G:H,2,0))</f>
        <v>ERROR, Indique Número de Cartas Presentadas</v>
      </c>
      <c r="AH321" s="12" t="e">
        <f t="shared" si="34"/>
        <v>#VALUE!</v>
      </c>
      <c r="AI321" s="13"/>
      <c r="AJ321" s="39" t="str">
        <f>IF(AI321="","ERROR, Indique experiencia anterior",VLOOKUP(AI321,'listas '!M:N,2,0))</f>
        <v>ERROR, Indique experiencia anterior</v>
      </c>
      <c r="AK321" s="12" t="e">
        <f t="shared" si="35"/>
        <v>#VALUE!</v>
      </c>
      <c r="AL321" s="12"/>
      <c r="AM321" s="41" t="str">
        <f>IF(AL321="","ERROR, Indique Evaluación técnica",VLOOKUP(AL321,'listas '!P:Q,2,0))</f>
        <v>ERROR, Indique Evaluación técnica</v>
      </c>
      <c r="AN321" s="12" t="e">
        <f t="shared" si="36"/>
        <v>#VALUE!</v>
      </c>
      <c r="AO321" s="12"/>
      <c r="AP321" s="41" t="e">
        <f t="shared" si="37"/>
        <v>#VALUE!</v>
      </c>
      <c r="AQ321" s="12" t="e">
        <f t="shared" si="38"/>
        <v>#VALUE!</v>
      </c>
      <c r="AR321" s="12"/>
      <c r="AS321" s="12" t="e">
        <f>VLOOKUP(AR321,'listas '!V:W,2,0)</f>
        <v>#N/A</v>
      </c>
      <c r="AT321" s="12" t="e">
        <f t="shared" si="39"/>
        <v>#VALUE!</v>
      </c>
    </row>
    <row r="322" spans="1:46" ht="60" x14ac:dyDescent="0.25">
      <c r="A322" s="9">
        <v>200303</v>
      </c>
      <c r="B322" s="10" t="s">
        <v>368</v>
      </c>
      <c r="C322" s="24" t="s">
        <v>293</v>
      </c>
      <c r="D322" s="18">
        <v>82</v>
      </c>
      <c r="E322" s="19">
        <v>0</v>
      </c>
      <c r="F322" s="21">
        <v>0</v>
      </c>
      <c r="G322" s="8">
        <v>82</v>
      </c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2"/>
      <c r="AA322" s="39" t="str">
        <f>IF(Z322="","ERROR, Indique si tiene Política de Canje",VLOOKUP(Z322,'listas '!A:B,2,0))</f>
        <v>ERROR, Indique si tiene Política de Canje</v>
      </c>
      <c r="AB322" s="40" t="e">
        <f t="shared" si="32"/>
        <v>#VALUE!</v>
      </c>
      <c r="AC322" s="40"/>
      <c r="AD322" s="41" t="str">
        <f>IF(AC322="","ERROR, Indique plazo de entrega",VLOOKUP(AC322,'listas '!D:E,2,0))</f>
        <v>ERROR, Indique plazo de entrega</v>
      </c>
      <c r="AE322" s="12" t="e">
        <f t="shared" si="33"/>
        <v>#VALUE!</v>
      </c>
      <c r="AF322" s="12"/>
      <c r="AG322" s="41" t="str">
        <f>IF(AF322="","ERROR, Indique Número de Cartas Presentadas",VLOOKUP(AF322,'listas '!G:H,2,0))</f>
        <v>ERROR, Indique Número de Cartas Presentadas</v>
      </c>
      <c r="AH322" s="12" t="e">
        <f t="shared" si="34"/>
        <v>#VALUE!</v>
      </c>
      <c r="AI322" s="13"/>
      <c r="AJ322" s="39" t="str">
        <f>IF(AI322="","ERROR, Indique experiencia anterior",VLOOKUP(AI322,'listas '!M:N,2,0))</f>
        <v>ERROR, Indique experiencia anterior</v>
      </c>
      <c r="AK322" s="12" t="e">
        <f t="shared" si="35"/>
        <v>#VALUE!</v>
      </c>
      <c r="AL322" s="12"/>
      <c r="AM322" s="41" t="str">
        <f>IF(AL322="","ERROR, Indique Evaluación técnica",VLOOKUP(AL322,'listas '!P:Q,2,0))</f>
        <v>ERROR, Indique Evaluación técnica</v>
      </c>
      <c r="AN322" s="12" t="e">
        <f t="shared" si="36"/>
        <v>#VALUE!</v>
      </c>
      <c r="AO322" s="12"/>
      <c r="AP322" s="41" t="e">
        <f t="shared" si="37"/>
        <v>#VALUE!</v>
      </c>
      <c r="AQ322" s="12" t="e">
        <f t="shared" si="38"/>
        <v>#VALUE!</v>
      </c>
      <c r="AR322" s="12"/>
      <c r="AS322" s="12" t="e">
        <f>VLOOKUP(AR322,'listas '!V:W,2,0)</f>
        <v>#N/A</v>
      </c>
      <c r="AT322" s="12" t="e">
        <f t="shared" si="39"/>
        <v>#VALUE!</v>
      </c>
    </row>
    <row r="323" spans="1:46" ht="60" x14ac:dyDescent="0.25">
      <c r="A323" s="6">
        <v>200304</v>
      </c>
      <c r="B323" s="7" t="s">
        <v>369</v>
      </c>
      <c r="C323" s="24" t="s">
        <v>370</v>
      </c>
      <c r="D323" s="18">
        <v>255</v>
      </c>
      <c r="E323" s="19">
        <v>0</v>
      </c>
      <c r="F323" s="21">
        <v>0</v>
      </c>
      <c r="G323" s="8">
        <v>255</v>
      </c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2"/>
      <c r="AA323" s="39" t="str">
        <f>IF(Z323="","ERROR, Indique si tiene Política de Canje",VLOOKUP(Z323,'listas '!A:B,2,0))</f>
        <v>ERROR, Indique si tiene Política de Canje</v>
      </c>
      <c r="AB323" s="40" t="e">
        <f t="shared" ref="AB323:AB386" si="40">AA323*5%</f>
        <v>#VALUE!</v>
      </c>
      <c r="AC323" s="40"/>
      <c r="AD323" s="41" t="str">
        <f>IF(AC323="","ERROR, Indique plazo de entrega",VLOOKUP(AC323,'listas '!D:E,2,0))</f>
        <v>ERROR, Indique plazo de entrega</v>
      </c>
      <c r="AE323" s="12" t="e">
        <f t="shared" ref="AE323:AE386" si="41">AD323*10%</f>
        <v>#VALUE!</v>
      </c>
      <c r="AF323" s="12"/>
      <c r="AG323" s="41" t="str">
        <f>IF(AF323="","ERROR, Indique Número de Cartas Presentadas",VLOOKUP(AF323,'listas '!G:H,2,0))</f>
        <v>ERROR, Indique Número de Cartas Presentadas</v>
      </c>
      <c r="AH323" s="12" t="e">
        <f t="shared" ref="AH323:AH386" si="42">AG323*5%</f>
        <v>#VALUE!</v>
      </c>
      <c r="AI323" s="13"/>
      <c r="AJ323" s="39" t="str">
        <f>IF(AI323="","ERROR, Indique experiencia anterior",VLOOKUP(AI323,'listas '!M:N,2,0))</f>
        <v>ERROR, Indique experiencia anterior</v>
      </c>
      <c r="AK323" s="12" t="e">
        <f t="shared" ref="AK323:AK386" si="43">AJ323*30%</f>
        <v>#VALUE!</v>
      </c>
      <c r="AL323" s="12"/>
      <c r="AM323" s="41" t="str">
        <f>IF(AL323="","ERROR, Indique Evaluación técnica",VLOOKUP(AL323,'listas '!P:Q,2,0))</f>
        <v>ERROR, Indique Evaluación técnica</v>
      </c>
      <c r="AN323" s="12" t="e">
        <f t="shared" ref="AN323:AN386" si="44">AM323*50%</f>
        <v>#VALUE!</v>
      </c>
      <c r="AO323" s="12"/>
      <c r="AP323" s="41" t="e">
        <f t="shared" ref="AP323:AP386" si="45">IF(AN323=0,"ERROR, Indique motivo del rechazo o de la NO evaluación")</f>
        <v>#VALUE!</v>
      </c>
      <c r="AQ323" s="12" t="e">
        <f t="shared" ref="AQ323:AQ386" si="46">AA323+AD323+AG323+AJ323+AM323</f>
        <v>#VALUE!</v>
      </c>
      <c r="AR323" s="12"/>
      <c r="AS323" s="12" t="e">
        <f>VLOOKUP(AR323,'listas '!V:W,2,0)</f>
        <v>#N/A</v>
      </c>
      <c r="AT323" s="12" t="e">
        <f t="shared" ref="AT323:AT386" si="47">AQ323+AS323</f>
        <v>#VALUE!</v>
      </c>
    </row>
    <row r="324" spans="1:46" ht="60" x14ac:dyDescent="0.25">
      <c r="A324" s="6">
        <v>205552</v>
      </c>
      <c r="B324" s="7" t="s">
        <v>371</v>
      </c>
      <c r="C324" s="7" t="s">
        <v>370</v>
      </c>
      <c r="D324" s="18">
        <v>200</v>
      </c>
      <c r="E324" s="19">
        <v>0</v>
      </c>
      <c r="F324" s="21">
        <v>0</v>
      </c>
      <c r="G324" s="8">
        <v>200</v>
      </c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2"/>
      <c r="AA324" s="39" t="str">
        <f>IF(Z324="","ERROR, Indique si tiene Política de Canje",VLOOKUP(Z324,'listas '!A:B,2,0))</f>
        <v>ERROR, Indique si tiene Política de Canje</v>
      </c>
      <c r="AB324" s="40" t="e">
        <f t="shared" si="40"/>
        <v>#VALUE!</v>
      </c>
      <c r="AC324" s="40"/>
      <c r="AD324" s="41" t="str">
        <f>IF(AC324="","ERROR, Indique plazo de entrega",VLOOKUP(AC324,'listas '!D:E,2,0))</f>
        <v>ERROR, Indique plazo de entrega</v>
      </c>
      <c r="AE324" s="12" t="e">
        <f t="shared" si="41"/>
        <v>#VALUE!</v>
      </c>
      <c r="AF324" s="12"/>
      <c r="AG324" s="41" t="str">
        <f>IF(AF324="","ERROR, Indique Número de Cartas Presentadas",VLOOKUP(AF324,'listas '!G:H,2,0))</f>
        <v>ERROR, Indique Número de Cartas Presentadas</v>
      </c>
      <c r="AH324" s="12" t="e">
        <f t="shared" si="42"/>
        <v>#VALUE!</v>
      </c>
      <c r="AI324" s="13"/>
      <c r="AJ324" s="39" t="str">
        <f>IF(AI324="","ERROR, Indique experiencia anterior",VLOOKUP(AI324,'listas '!M:N,2,0))</f>
        <v>ERROR, Indique experiencia anterior</v>
      </c>
      <c r="AK324" s="12" t="e">
        <f t="shared" si="43"/>
        <v>#VALUE!</v>
      </c>
      <c r="AL324" s="12"/>
      <c r="AM324" s="41" t="str">
        <f>IF(AL324="","ERROR, Indique Evaluación técnica",VLOOKUP(AL324,'listas '!P:Q,2,0))</f>
        <v>ERROR, Indique Evaluación técnica</v>
      </c>
      <c r="AN324" s="12" t="e">
        <f t="shared" si="44"/>
        <v>#VALUE!</v>
      </c>
      <c r="AO324" s="12"/>
      <c r="AP324" s="41" t="e">
        <f t="shared" si="45"/>
        <v>#VALUE!</v>
      </c>
      <c r="AQ324" s="12" t="e">
        <f t="shared" si="46"/>
        <v>#VALUE!</v>
      </c>
      <c r="AR324" s="12"/>
      <c r="AS324" s="12" t="e">
        <f>VLOOKUP(AR324,'listas '!V:W,2,0)</f>
        <v>#N/A</v>
      </c>
      <c r="AT324" s="12" t="e">
        <f t="shared" si="47"/>
        <v>#VALUE!</v>
      </c>
    </row>
    <row r="325" spans="1:46" ht="60" x14ac:dyDescent="0.25">
      <c r="A325" s="6">
        <v>201513</v>
      </c>
      <c r="B325" s="7" t="s">
        <v>372</v>
      </c>
      <c r="C325" s="24" t="s">
        <v>370</v>
      </c>
      <c r="D325" s="18">
        <v>219</v>
      </c>
      <c r="E325" s="19">
        <v>0</v>
      </c>
      <c r="F325" s="21">
        <v>0</v>
      </c>
      <c r="G325" s="8">
        <v>219</v>
      </c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2"/>
      <c r="AA325" s="39" t="str">
        <f>IF(Z325="","ERROR, Indique si tiene Política de Canje",VLOOKUP(Z325,'listas '!A:B,2,0))</f>
        <v>ERROR, Indique si tiene Política de Canje</v>
      </c>
      <c r="AB325" s="40" t="e">
        <f t="shared" si="40"/>
        <v>#VALUE!</v>
      </c>
      <c r="AC325" s="40"/>
      <c r="AD325" s="41" t="str">
        <f>IF(AC325="","ERROR, Indique plazo de entrega",VLOOKUP(AC325,'listas '!D:E,2,0))</f>
        <v>ERROR, Indique plazo de entrega</v>
      </c>
      <c r="AE325" s="12" t="e">
        <f t="shared" si="41"/>
        <v>#VALUE!</v>
      </c>
      <c r="AF325" s="12"/>
      <c r="AG325" s="41" t="str">
        <f>IF(AF325="","ERROR, Indique Número de Cartas Presentadas",VLOOKUP(AF325,'listas '!G:H,2,0))</f>
        <v>ERROR, Indique Número de Cartas Presentadas</v>
      </c>
      <c r="AH325" s="12" t="e">
        <f t="shared" si="42"/>
        <v>#VALUE!</v>
      </c>
      <c r="AI325" s="13"/>
      <c r="AJ325" s="39" t="str">
        <f>IF(AI325="","ERROR, Indique experiencia anterior",VLOOKUP(AI325,'listas '!M:N,2,0))</f>
        <v>ERROR, Indique experiencia anterior</v>
      </c>
      <c r="AK325" s="12" t="e">
        <f t="shared" si="43"/>
        <v>#VALUE!</v>
      </c>
      <c r="AL325" s="12"/>
      <c r="AM325" s="41" t="str">
        <f>IF(AL325="","ERROR, Indique Evaluación técnica",VLOOKUP(AL325,'listas '!P:Q,2,0))</f>
        <v>ERROR, Indique Evaluación técnica</v>
      </c>
      <c r="AN325" s="12" t="e">
        <f t="shared" si="44"/>
        <v>#VALUE!</v>
      </c>
      <c r="AO325" s="12"/>
      <c r="AP325" s="41" t="e">
        <f t="shared" si="45"/>
        <v>#VALUE!</v>
      </c>
      <c r="AQ325" s="12" t="e">
        <f t="shared" si="46"/>
        <v>#VALUE!</v>
      </c>
      <c r="AR325" s="12"/>
      <c r="AS325" s="12" t="e">
        <f>VLOOKUP(AR325,'listas '!V:W,2,0)</f>
        <v>#N/A</v>
      </c>
      <c r="AT325" s="12" t="e">
        <f t="shared" si="47"/>
        <v>#VALUE!</v>
      </c>
    </row>
    <row r="326" spans="1:46" ht="60" x14ac:dyDescent="0.25">
      <c r="A326" s="6">
        <v>200306</v>
      </c>
      <c r="B326" s="7" t="s">
        <v>373</v>
      </c>
      <c r="C326" s="24" t="s">
        <v>255</v>
      </c>
      <c r="D326" s="18">
        <v>77</v>
      </c>
      <c r="E326" s="19">
        <v>0</v>
      </c>
      <c r="F326" s="21">
        <v>0</v>
      </c>
      <c r="G326" s="8">
        <v>77</v>
      </c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2"/>
      <c r="AA326" s="39" t="str">
        <f>IF(Z326="","ERROR, Indique si tiene Política de Canje",VLOOKUP(Z326,'listas '!A:B,2,0))</f>
        <v>ERROR, Indique si tiene Política de Canje</v>
      </c>
      <c r="AB326" s="40" t="e">
        <f t="shared" si="40"/>
        <v>#VALUE!</v>
      </c>
      <c r="AC326" s="40"/>
      <c r="AD326" s="41" t="str">
        <f>IF(AC326="","ERROR, Indique plazo de entrega",VLOOKUP(AC326,'listas '!D:E,2,0))</f>
        <v>ERROR, Indique plazo de entrega</v>
      </c>
      <c r="AE326" s="12" t="e">
        <f t="shared" si="41"/>
        <v>#VALUE!</v>
      </c>
      <c r="AF326" s="12"/>
      <c r="AG326" s="41" t="str">
        <f>IF(AF326="","ERROR, Indique Número de Cartas Presentadas",VLOOKUP(AF326,'listas '!G:H,2,0))</f>
        <v>ERROR, Indique Número de Cartas Presentadas</v>
      </c>
      <c r="AH326" s="12" t="e">
        <f t="shared" si="42"/>
        <v>#VALUE!</v>
      </c>
      <c r="AI326" s="13"/>
      <c r="AJ326" s="39" t="str">
        <f>IF(AI326="","ERROR, Indique experiencia anterior",VLOOKUP(AI326,'listas '!M:N,2,0))</f>
        <v>ERROR, Indique experiencia anterior</v>
      </c>
      <c r="AK326" s="12" t="e">
        <f t="shared" si="43"/>
        <v>#VALUE!</v>
      </c>
      <c r="AL326" s="12"/>
      <c r="AM326" s="41" t="str">
        <f>IF(AL326="","ERROR, Indique Evaluación técnica",VLOOKUP(AL326,'listas '!P:Q,2,0))</f>
        <v>ERROR, Indique Evaluación técnica</v>
      </c>
      <c r="AN326" s="12" t="e">
        <f t="shared" si="44"/>
        <v>#VALUE!</v>
      </c>
      <c r="AO326" s="12"/>
      <c r="AP326" s="41" t="e">
        <f t="shared" si="45"/>
        <v>#VALUE!</v>
      </c>
      <c r="AQ326" s="12" t="e">
        <f t="shared" si="46"/>
        <v>#VALUE!</v>
      </c>
      <c r="AR326" s="12"/>
      <c r="AS326" s="12" t="e">
        <f>VLOOKUP(AR326,'listas '!V:W,2,0)</f>
        <v>#N/A</v>
      </c>
      <c r="AT326" s="12" t="e">
        <f t="shared" si="47"/>
        <v>#VALUE!</v>
      </c>
    </row>
    <row r="327" spans="1:46" ht="60" x14ac:dyDescent="0.25">
      <c r="A327" s="6">
        <v>200307</v>
      </c>
      <c r="B327" s="7" t="s">
        <v>374</v>
      </c>
      <c r="C327" s="24" t="s">
        <v>370</v>
      </c>
      <c r="D327" s="18">
        <v>249</v>
      </c>
      <c r="E327" s="19">
        <v>0</v>
      </c>
      <c r="F327" s="21">
        <v>0</v>
      </c>
      <c r="G327" s="8">
        <v>249</v>
      </c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2"/>
      <c r="AA327" s="39" t="str">
        <f>IF(Z327="","ERROR, Indique si tiene Política de Canje",VLOOKUP(Z327,'listas '!A:B,2,0))</f>
        <v>ERROR, Indique si tiene Política de Canje</v>
      </c>
      <c r="AB327" s="40" t="e">
        <f t="shared" si="40"/>
        <v>#VALUE!</v>
      </c>
      <c r="AC327" s="40"/>
      <c r="AD327" s="41" t="str">
        <f>IF(AC327="","ERROR, Indique plazo de entrega",VLOOKUP(AC327,'listas '!D:E,2,0))</f>
        <v>ERROR, Indique plazo de entrega</v>
      </c>
      <c r="AE327" s="12" t="e">
        <f t="shared" si="41"/>
        <v>#VALUE!</v>
      </c>
      <c r="AF327" s="12"/>
      <c r="AG327" s="41" t="str">
        <f>IF(AF327="","ERROR, Indique Número de Cartas Presentadas",VLOOKUP(AF327,'listas '!G:H,2,0))</f>
        <v>ERROR, Indique Número de Cartas Presentadas</v>
      </c>
      <c r="AH327" s="12" t="e">
        <f t="shared" si="42"/>
        <v>#VALUE!</v>
      </c>
      <c r="AI327" s="13"/>
      <c r="AJ327" s="39" t="str">
        <f>IF(AI327="","ERROR, Indique experiencia anterior",VLOOKUP(AI327,'listas '!M:N,2,0))</f>
        <v>ERROR, Indique experiencia anterior</v>
      </c>
      <c r="AK327" s="12" t="e">
        <f t="shared" si="43"/>
        <v>#VALUE!</v>
      </c>
      <c r="AL327" s="12"/>
      <c r="AM327" s="41" t="str">
        <f>IF(AL327="","ERROR, Indique Evaluación técnica",VLOOKUP(AL327,'listas '!P:Q,2,0))</f>
        <v>ERROR, Indique Evaluación técnica</v>
      </c>
      <c r="AN327" s="12" t="e">
        <f t="shared" si="44"/>
        <v>#VALUE!</v>
      </c>
      <c r="AO327" s="12"/>
      <c r="AP327" s="41" t="e">
        <f t="shared" si="45"/>
        <v>#VALUE!</v>
      </c>
      <c r="AQ327" s="12" t="e">
        <f t="shared" si="46"/>
        <v>#VALUE!</v>
      </c>
      <c r="AR327" s="12"/>
      <c r="AS327" s="12" t="e">
        <f>VLOOKUP(AR327,'listas '!V:W,2,0)</f>
        <v>#N/A</v>
      </c>
      <c r="AT327" s="12" t="e">
        <f t="shared" si="47"/>
        <v>#VALUE!</v>
      </c>
    </row>
    <row r="328" spans="1:46" ht="60" x14ac:dyDescent="0.25">
      <c r="A328" s="6">
        <v>200308</v>
      </c>
      <c r="B328" s="7" t="s">
        <v>375</v>
      </c>
      <c r="C328" s="24" t="s">
        <v>370</v>
      </c>
      <c r="D328" s="18">
        <v>5656</v>
      </c>
      <c r="E328" s="19">
        <v>0</v>
      </c>
      <c r="F328" s="21">
        <v>0</v>
      </c>
      <c r="G328" s="8">
        <v>5656</v>
      </c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2"/>
      <c r="AA328" s="39" t="str">
        <f>IF(Z328="","ERROR, Indique si tiene Política de Canje",VLOOKUP(Z328,'listas '!A:B,2,0))</f>
        <v>ERROR, Indique si tiene Política de Canje</v>
      </c>
      <c r="AB328" s="40" t="e">
        <f t="shared" si="40"/>
        <v>#VALUE!</v>
      </c>
      <c r="AC328" s="40"/>
      <c r="AD328" s="41" t="str">
        <f>IF(AC328="","ERROR, Indique plazo de entrega",VLOOKUP(AC328,'listas '!D:E,2,0))</f>
        <v>ERROR, Indique plazo de entrega</v>
      </c>
      <c r="AE328" s="12" t="e">
        <f t="shared" si="41"/>
        <v>#VALUE!</v>
      </c>
      <c r="AF328" s="12"/>
      <c r="AG328" s="41" t="str">
        <f>IF(AF328="","ERROR, Indique Número de Cartas Presentadas",VLOOKUP(AF328,'listas '!G:H,2,0))</f>
        <v>ERROR, Indique Número de Cartas Presentadas</v>
      </c>
      <c r="AH328" s="12" t="e">
        <f t="shared" si="42"/>
        <v>#VALUE!</v>
      </c>
      <c r="AI328" s="13"/>
      <c r="AJ328" s="39" t="str">
        <f>IF(AI328="","ERROR, Indique experiencia anterior",VLOOKUP(AI328,'listas '!M:N,2,0))</f>
        <v>ERROR, Indique experiencia anterior</v>
      </c>
      <c r="AK328" s="12" t="e">
        <f t="shared" si="43"/>
        <v>#VALUE!</v>
      </c>
      <c r="AL328" s="12"/>
      <c r="AM328" s="41" t="str">
        <f>IF(AL328="","ERROR, Indique Evaluación técnica",VLOOKUP(AL328,'listas '!P:Q,2,0))</f>
        <v>ERROR, Indique Evaluación técnica</v>
      </c>
      <c r="AN328" s="12" t="e">
        <f t="shared" si="44"/>
        <v>#VALUE!</v>
      </c>
      <c r="AO328" s="12"/>
      <c r="AP328" s="41" t="e">
        <f t="shared" si="45"/>
        <v>#VALUE!</v>
      </c>
      <c r="AQ328" s="12" t="e">
        <f t="shared" si="46"/>
        <v>#VALUE!</v>
      </c>
      <c r="AR328" s="12"/>
      <c r="AS328" s="12" t="e">
        <f>VLOOKUP(AR328,'listas '!V:W,2,0)</f>
        <v>#N/A</v>
      </c>
      <c r="AT328" s="12" t="e">
        <f t="shared" si="47"/>
        <v>#VALUE!</v>
      </c>
    </row>
    <row r="329" spans="1:46" ht="60" x14ac:dyDescent="0.25">
      <c r="A329" s="6">
        <v>204155</v>
      </c>
      <c r="B329" s="7" t="s">
        <v>376</v>
      </c>
      <c r="C329" s="24" t="s">
        <v>370</v>
      </c>
      <c r="D329" s="18">
        <v>5</v>
      </c>
      <c r="E329" s="19">
        <v>0</v>
      </c>
      <c r="F329" s="21">
        <v>0</v>
      </c>
      <c r="G329" s="8">
        <v>5</v>
      </c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2"/>
      <c r="AA329" s="39" t="str">
        <f>IF(Z329="","ERROR, Indique si tiene Política de Canje",VLOOKUP(Z329,'listas '!A:B,2,0))</f>
        <v>ERROR, Indique si tiene Política de Canje</v>
      </c>
      <c r="AB329" s="40" t="e">
        <f t="shared" si="40"/>
        <v>#VALUE!</v>
      </c>
      <c r="AC329" s="40"/>
      <c r="AD329" s="41" t="str">
        <f>IF(AC329="","ERROR, Indique plazo de entrega",VLOOKUP(AC329,'listas '!D:E,2,0))</f>
        <v>ERROR, Indique plazo de entrega</v>
      </c>
      <c r="AE329" s="12" t="e">
        <f t="shared" si="41"/>
        <v>#VALUE!</v>
      </c>
      <c r="AF329" s="12"/>
      <c r="AG329" s="41" t="str">
        <f>IF(AF329="","ERROR, Indique Número de Cartas Presentadas",VLOOKUP(AF329,'listas '!G:H,2,0))</f>
        <v>ERROR, Indique Número de Cartas Presentadas</v>
      </c>
      <c r="AH329" s="12" t="e">
        <f t="shared" si="42"/>
        <v>#VALUE!</v>
      </c>
      <c r="AI329" s="13"/>
      <c r="AJ329" s="39" t="str">
        <f>IF(AI329="","ERROR, Indique experiencia anterior",VLOOKUP(AI329,'listas '!M:N,2,0))</f>
        <v>ERROR, Indique experiencia anterior</v>
      </c>
      <c r="AK329" s="12" t="e">
        <f t="shared" si="43"/>
        <v>#VALUE!</v>
      </c>
      <c r="AL329" s="12"/>
      <c r="AM329" s="41" t="str">
        <f>IF(AL329="","ERROR, Indique Evaluación técnica",VLOOKUP(AL329,'listas '!P:Q,2,0))</f>
        <v>ERROR, Indique Evaluación técnica</v>
      </c>
      <c r="AN329" s="12" t="e">
        <f t="shared" si="44"/>
        <v>#VALUE!</v>
      </c>
      <c r="AO329" s="12"/>
      <c r="AP329" s="41" t="e">
        <f t="shared" si="45"/>
        <v>#VALUE!</v>
      </c>
      <c r="AQ329" s="12" t="e">
        <f t="shared" si="46"/>
        <v>#VALUE!</v>
      </c>
      <c r="AR329" s="12"/>
      <c r="AS329" s="12" t="e">
        <f>VLOOKUP(AR329,'listas '!V:W,2,0)</f>
        <v>#N/A</v>
      </c>
      <c r="AT329" s="12" t="e">
        <f t="shared" si="47"/>
        <v>#VALUE!</v>
      </c>
    </row>
    <row r="330" spans="1:46" ht="60" x14ac:dyDescent="0.25">
      <c r="A330" s="6">
        <v>200310</v>
      </c>
      <c r="B330" s="7" t="s">
        <v>377</v>
      </c>
      <c r="C330" s="24" t="s">
        <v>370</v>
      </c>
      <c r="D330" s="18">
        <v>22</v>
      </c>
      <c r="E330" s="19">
        <v>0</v>
      </c>
      <c r="F330" s="21">
        <v>0</v>
      </c>
      <c r="G330" s="8">
        <v>22</v>
      </c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2"/>
      <c r="AA330" s="39" t="str">
        <f>IF(Z330="","ERROR, Indique si tiene Política de Canje",VLOOKUP(Z330,'listas '!A:B,2,0))</f>
        <v>ERROR, Indique si tiene Política de Canje</v>
      </c>
      <c r="AB330" s="40" t="e">
        <f t="shared" si="40"/>
        <v>#VALUE!</v>
      </c>
      <c r="AC330" s="40"/>
      <c r="AD330" s="41" t="str">
        <f>IF(AC330="","ERROR, Indique plazo de entrega",VLOOKUP(AC330,'listas '!D:E,2,0))</f>
        <v>ERROR, Indique plazo de entrega</v>
      </c>
      <c r="AE330" s="12" t="e">
        <f t="shared" si="41"/>
        <v>#VALUE!</v>
      </c>
      <c r="AF330" s="12"/>
      <c r="AG330" s="41" t="str">
        <f>IF(AF330="","ERROR, Indique Número de Cartas Presentadas",VLOOKUP(AF330,'listas '!G:H,2,0))</f>
        <v>ERROR, Indique Número de Cartas Presentadas</v>
      </c>
      <c r="AH330" s="12" t="e">
        <f t="shared" si="42"/>
        <v>#VALUE!</v>
      </c>
      <c r="AI330" s="13"/>
      <c r="AJ330" s="39" t="str">
        <f>IF(AI330="","ERROR, Indique experiencia anterior",VLOOKUP(AI330,'listas '!M:N,2,0))</f>
        <v>ERROR, Indique experiencia anterior</v>
      </c>
      <c r="AK330" s="12" t="e">
        <f t="shared" si="43"/>
        <v>#VALUE!</v>
      </c>
      <c r="AL330" s="12"/>
      <c r="AM330" s="41" t="str">
        <f>IF(AL330="","ERROR, Indique Evaluación técnica",VLOOKUP(AL330,'listas '!P:Q,2,0))</f>
        <v>ERROR, Indique Evaluación técnica</v>
      </c>
      <c r="AN330" s="12" t="e">
        <f t="shared" si="44"/>
        <v>#VALUE!</v>
      </c>
      <c r="AO330" s="12"/>
      <c r="AP330" s="41" t="e">
        <f t="shared" si="45"/>
        <v>#VALUE!</v>
      </c>
      <c r="AQ330" s="12" t="e">
        <f t="shared" si="46"/>
        <v>#VALUE!</v>
      </c>
      <c r="AR330" s="12"/>
      <c r="AS330" s="12" t="e">
        <f>VLOOKUP(AR330,'listas '!V:W,2,0)</f>
        <v>#N/A</v>
      </c>
      <c r="AT330" s="12" t="e">
        <f t="shared" si="47"/>
        <v>#VALUE!</v>
      </c>
    </row>
    <row r="331" spans="1:46" ht="60" x14ac:dyDescent="0.25">
      <c r="A331" s="6">
        <v>200311</v>
      </c>
      <c r="B331" s="7" t="s">
        <v>378</v>
      </c>
      <c r="C331" s="24" t="s">
        <v>255</v>
      </c>
      <c r="D331" s="18">
        <v>14</v>
      </c>
      <c r="E331" s="19">
        <v>0</v>
      </c>
      <c r="F331" s="21">
        <v>0</v>
      </c>
      <c r="G331" s="8">
        <v>14</v>
      </c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2"/>
      <c r="AA331" s="39" t="str">
        <f>IF(Z331="","ERROR, Indique si tiene Política de Canje",VLOOKUP(Z331,'listas '!A:B,2,0))</f>
        <v>ERROR, Indique si tiene Política de Canje</v>
      </c>
      <c r="AB331" s="40" t="e">
        <f t="shared" si="40"/>
        <v>#VALUE!</v>
      </c>
      <c r="AC331" s="40"/>
      <c r="AD331" s="41" t="str">
        <f>IF(AC331="","ERROR, Indique plazo de entrega",VLOOKUP(AC331,'listas '!D:E,2,0))</f>
        <v>ERROR, Indique plazo de entrega</v>
      </c>
      <c r="AE331" s="12" t="e">
        <f t="shared" si="41"/>
        <v>#VALUE!</v>
      </c>
      <c r="AF331" s="12"/>
      <c r="AG331" s="41" t="str">
        <f>IF(AF331="","ERROR, Indique Número de Cartas Presentadas",VLOOKUP(AF331,'listas '!G:H,2,0))</f>
        <v>ERROR, Indique Número de Cartas Presentadas</v>
      </c>
      <c r="AH331" s="12" t="e">
        <f t="shared" si="42"/>
        <v>#VALUE!</v>
      </c>
      <c r="AI331" s="13"/>
      <c r="AJ331" s="39" t="str">
        <f>IF(AI331="","ERROR, Indique experiencia anterior",VLOOKUP(AI331,'listas '!M:N,2,0))</f>
        <v>ERROR, Indique experiencia anterior</v>
      </c>
      <c r="AK331" s="12" t="e">
        <f t="shared" si="43"/>
        <v>#VALUE!</v>
      </c>
      <c r="AL331" s="12"/>
      <c r="AM331" s="41" t="str">
        <f>IF(AL331="","ERROR, Indique Evaluación técnica",VLOOKUP(AL331,'listas '!P:Q,2,0))</f>
        <v>ERROR, Indique Evaluación técnica</v>
      </c>
      <c r="AN331" s="12" t="e">
        <f t="shared" si="44"/>
        <v>#VALUE!</v>
      </c>
      <c r="AO331" s="12"/>
      <c r="AP331" s="41" t="e">
        <f t="shared" si="45"/>
        <v>#VALUE!</v>
      </c>
      <c r="AQ331" s="12" t="e">
        <f t="shared" si="46"/>
        <v>#VALUE!</v>
      </c>
      <c r="AR331" s="12"/>
      <c r="AS331" s="12" t="e">
        <f>VLOOKUP(AR331,'listas '!V:W,2,0)</f>
        <v>#N/A</v>
      </c>
      <c r="AT331" s="12" t="e">
        <f t="shared" si="47"/>
        <v>#VALUE!</v>
      </c>
    </row>
    <row r="332" spans="1:46" ht="60" x14ac:dyDescent="0.25">
      <c r="A332" s="6">
        <v>204318</v>
      </c>
      <c r="B332" s="7" t="s">
        <v>379</v>
      </c>
      <c r="C332" s="24" t="s">
        <v>370</v>
      </c>
      <c r="D332" s="18">
        <v>1000</v>
      </c>
      <c r="E332" s="19">
        <v>0</v>
      </c>
      <c r="F332" s="21">
        <v>0</v>
      </c>
      <c r="G332" s="8">
        <v>1000</v>
      </c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2"/>
      <c r="AA332" s="39" t="str">
        <f>IF(Z332="","ERROR, Indique si tiene Política de Canje",VLOOKUP(Z332,'listas '!A:B,2,0))</f>
        <v>ERROR, Indique si tiene Política de Canje</v>
      </c>
      <c r="AB332" s="40" t="e">
        <f t="shared" si="40"/>
        <v>#VALUE!</v>
      </c>
      <c r="AC332" s="40"/>
      <c r="AD332" s="41" t="str">
        <f>IF(AC332="","ERROR, Indique plazo de entrega",VLOOKUP(AC332,'listas '!D:E,2,0))</f>
        <v>ERROR, Indique plazo de entrega</v>
      </c>
      <c r="AE332" s="12" t="e">
        <f t="shared" si="41"/>
        <v>#VALUE!</v>
      </c>
      <c r="AF332" s="12"/>
      <c r="AG332" s="41" t="str">
        <f>IF(AF332="","ERROR, Indique Número de Cartas Presentadas",VLOOKUP(AF332,'listas '!G:H,2,0))</f>
        <v>ERROR, Indique Número de Cartas Presentadas</v>
      </c>
      <c r="AH332" s="12" t="e">
        <f t="shared" si="42"/>
        <v>#VALUE!</v>
      </c>
      <c r="AI332" s="13"/>
      <c r="AJ332" s="39" t="str">
        <f>IF(AI332="","ERROR, Indique experiencia anterior",VLOOKUP(AI332,'listas '!M:N,2,0))</f>
        <v>ERROR, Indique experiencia anterior</v>
      </c>
      <c r="AK332" s="12" t="e">
        <f t="shared" si="43"/>
        <v>#VALUE!</v>
      </c>
      <c r="AL332" s="12"/>
      <c r="AM332" s="41" t="str">
        <f>IF(AL332="","ERROR, Indique Evaluación técnica",VLOOKUP(AL332,'listas '!P:Q,2,0))</f>
        <v>ERROR, Indique Evaluación técnica</v>
      </c>
      <c r="AN332" s="12" t="e">
        <f t="shared" si="44"/>
        <v>#VALUE!</v>
      </c>
      <c r="AO332" s="12"/>
      <c r="AP332" s="41" t="e">
        <f t="shared" si="45"/>
        <v>#VALUE!</v>
      </c>
      <c r="AQ332" s="12" t="e">
        <f t="shared" si="46"/>
        <v>#VALUE!</v>
      </c>
      <c r="AR332" s="12"/>
      <c r="AS332" s="12" t="e">
        <f>VLOOKUP(AR332,'listas '!V:W,2,0)</f>
        <v>#N/A</v>
      </c>
      <c r="AT332" s="12" t="e">
        <f t="shared" si="47"/>
        <v>#VALUE!</v>
      </c>
    </row>
    <row r="333" spans="1:46" ht="60" x14ac:dyDescent="0.25">
      <c r="A333" s="6">
        <v>201392</v>
      </c>
      <c r="B333" s="7" t="s">
        <v>380</v>
      </c>
      <c r="C333" s="24" t="s">
        <v>370</v>
      </c>
      <c r="D333" s="18">
        <v>47900</v>
      </c>
      <c r="E333" s="19">
        <v>0</v>
      </c>
      <c r="F333" s="21">
        <v>0</v>
      </c>
      <c r="G333" s="8">
        <v>47900</v>
      </c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2"/>
      <c r="AA333" s="39" t="str">
        <f>IF(Z333="","ERROR, Indique si tiene Política de Canje",VLOOKUP(Z333,'listas '!A:B,2,0))</f>
        <v>ERROR, Indique si tiene Política de Canje</v>
      </c>
      <c r="AB333" s="40" t="e">
        <f t="shared" si="40"/>
        <v>#VALUE!</v>
      </c>
      <c r="AC333" s="40"/>
      <c r="AD333" s="41" t="str">
        <f>IF(AC333="","ERROR, Indique plazo de entrega",VLOOKUP(AC333,'listas '!D:E,2,0))</f>
        <v>ERROR, Indique plazo de entrega</v>
      </c>
      <c r="AE333" s="12" t="e">
        <f t="shared" si="41"/>
        <v>#VALUE!</v>
      </c>
      <c r="AF333" s="12"/>
      <c r="AG333" s="41" t="str">
        <f>IF(AF333="","ERROR, Indique Número de Cartas Presentadas",VLOOKUP(AF333,'listas '!G:H,2,0))</f>
        <v>ERROR, Indique Número de Cartas Presentadas</v>
      </c>
      <c r="AH333" s="12" t="e">
        <f t="shared" si="42"/>
        <v>#VALUE!</v>
      </c>
      <c r="AI333" s="13"/>
      <c r="AJ333" s="39" t="str">
        <f>IF(AI333="","ERROR, Indique experiencia anterior",VLOOKUP(AI333,'listas '!M:N,2,0))</f>
        <v>ERROR, Indique experiencia anterior</v>
      </c>
      <c r="AK333" s="12" t="e">
        <f t="shared" si="43"/>
        <v>#VALUE!</v>
      </c>
      <c r="AL333" s="12"/>
      <c r="AM333" s="41" t="str">
        <f>IF(AL333="","ERROR, Indique Evaluación técnica",VLOOKUP(AL333,'listas '!P:Q,2,0))</f>
        <v>ERROR, Indique Evaluación técnica</v>
      </c>
      <c r="AN333" s="12" t="e">
        <f t="shared" si="44"/>
        <v>#VALUE!</v>
      </c>
      <c r="AO333" s="12"/>
      <c r="AP333" s="41" t="e">
        <f t="shared" si="45"/>
        <v>#VALUE!</v>
      </c>
      <c r="AQ333" s="12" t="e">
        <f t="shared" si="46"/>
        <v>#VALUE!</v>
      </c>
      <c r="AR333" s="12"/>
      <c r="AS333" s="12" t="e">
        <f>VLOOKUP(AR333,'listas '!V:W,2,0)</f>
        <v>#N/A</v>
      </c>
      <c r="AT333" s="12" t="e">
        <f t="shared" si="47"/>
        <v>#VALUE!</v>
      </c>
    </row>
    <row r="334" spans="1:46" ht="60" x14ac:dyDescent="0.25">
      <c r="A334" s="6">
        <v>205825</v>
      </c>
      <c r="B334" s="7" t="s">
        <v>381</v>
      </c>
      <c r="C334" s="24" t="s">
        <v>131</v>
      </c>
      <c r="D334" s="18">
        <v>14</v>
      </c>
      <c r="E334" s="19">
        <v>0</v>
      </c>
      <c r="F334" s="21">
        <v>0</v>
      </c>
      <c r="G334" s="8">
        <v>14</v>
      </c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2"/>
      <c r="AA334" s="39" t="str">
        <f>IF(Z334="","ERROR, Indique si tiene Política de Canje",VLOOKUP(Z334,'listas '!A:B,2,0))</f>
        <v>ERROR, Indique si tiene Política de Canje</v>
      </c>
      <c r="AB334" s="40" t="e">
        <f t="shared" si="40"/>
        <v>#VALUE!</v>
      </c>
      <c r="AC334" s="40"/>
      <c r="AD334" s="41" t="str">
        <f>IF(AC334="","ERROR, Indique plazo de entrega",VLOOKUP(AC334,'listas '!D:E,2,0))</f>
        <v>ERROR, Indique plazo de entrega</v>
      </c>
      <c r="AE334" s="12" t="e">
        <f t="shared" si="41"/>
        <v>#VALUE!</v>
      </c>
      <c r="AF334" s="12"/>
      <c r="AG334" s="41" t="str">
        <f>IF(AF334="","ERROR, Indique Número de Cartas Presentadas",VLOOKUP(AF334,'listas '!G:H,2,0))</f>
        <v>ERROR, Indique Número de Cartas Presentadas</v>
      </c>
      <c r="AH334" s="12" t="e">
        <f t="shared" si="42"/>
        <v>#VALUE!</v>
      </c>
      <c r="AI334" s="13"/>
      <c r="AJ334" s="39" t="str">
        <f>IF(AI334="","ERROR, Indique experiencia anterior",VLOOKUP(AI334,'listas '!M:N,2,0))</f>
        <v>ERROR, Indique experiencia anterior</v>
      </c>
      <c r="AK334" s="12" t="e">
        <f t="shared" si="43"/>
        <v>#VALUE!</v>
      </c>
      <c r="AL334" s="12"/>
      <c r="AM334" s="41" t="str">
        <f>IF(AL334="","ERROR, Indique Evaluación técnica",VLOOKUP(AL334,'listas '!P:Q,2,0))</f>
        <v>ERROR, Indique Evaluación técnica</v>
      </c>
      <c r="AN334" s="12" t="e">
        <f t="shared" si="44"/>
        <v>#VALUE!</v>
      </c>
      <c r="AO334" s="12"/>
      <c r="AP334" s="41" t="e">
        <f t="shared" si="45"/>
        <v>#VALUE!</v>
      </c>
      <c r="AQ334" s="12" t="e">
        <f t="shared" si="46"/>
        <v>#VALUE!</v>
      </c>
      <c r="AR334" s="12"/>
      <c r="AS334" s="12" t="e">
        <f>VLOOKUP(AR334,'listas '!V:W,2,0)</f>
        <v>#N/A</v>
      </c>
      <c r="AT334" s="12" t="e">
        <f t="shared" si="47"/>
        <v>#VALUE!</v>
      </c>
    </row>
    <row r="335" spans="1:46" ht="60" x14ac:dyDescent="0.25">
      <c r="A335" s="6">
        <v>205823</v>
      </c>
      <c r="B335" s="7" t="s">
        <v>382</v>
      </c>
      <c r="C335" s="24" t="s">
        <v>131</v>
      </c>
      <c r="D335" s="18">
        <v>21</v>
      </c>
      <c r="E335" s="19">
        <v>0</v>
      </c>
      <c r="F335" s="21">
        <v>50</v>
      </c>
      <c r="G335" s="8">
        <v>71</v>
      </c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2"/>
      <c r="AA335" s="39" t="str">
        <f>IF(Z335="","ERROR, Indique si tiene Política de Canje",VLOOKUP(Z335,'listas '!A:B,2,0))</f>
        <v>ERROR, Indique si tiene Política de Canje</v>
      </c>
      <c r="AB335" s="40" t="e">
        <f t="shared" si="40"/>
        <v>#VALUE!</v>
      </c>
      <c r="AC335" s="40"/>
      <c r="AD335" s="41" t="str">
        <f>IF(AC335="","ERROR, Indique plazo de entrega",VLOOKUP(AC335,'listas '!D:E,2,0))</f>
        <v>ERROR, Indique plazo de entrega</v>
      </c>
      <c r="AE335" s="12" t="e">
        <f t="shared" si="41"/>
        <v>#VALUE!</v>
      </c>
      <c r="AF335" s="12"/>
      <c r="AG335" s="41" t="str">
        <f>IF(AF335="","ERROR, Indique Número de Cartas Presentadas",VLOOKUP(AF335,'listas '!G:H,2,0))</f>
        <v>ERROR, Indique Número de Cartas Presentadas</v>
      </c>
      <c r="AH335" s="12" t="e">
        <f t="shared" si="42"/>
        <v>#VALUE!</v>
      </c>
      <c r="AI335" s="13"/>
      <c r="AJ335" s="39" t="str">
        <f>IF(AI335="","ERROR, Indique experiencia anterior",VLOOKUP(AI335,'listas '!M:N,2,0))</f>
        <v>ERROR, Indique experiencia anterior</v>
      </c>
      <c r="AK335" s="12" t="e">
        <f t="shared" si="43"/>
        <v>#VALUE!</v>
      </c>
      <c r="AL335" s="12"/>
      <c r="AM335" s="41" t="str">
        <f>IF(AL335="","ERROR, Indique Evaluación técnica",VLOOKUP(AL335,'listas '!P:Q,2,0))</f>
        <v>ERROR, Indique Evaluación técnica</v>
      </c>
      <c r="AN335" s="12" t="e">
        <f t="shared" si="44"/>
        <v>#VALUE!</v>
      </c>
      <c r="AO335" s="12"/>
      <c r="AP335" s="41" t="e">
        <f t="shared" si="45"/>
        <v>#VALUE!</v>
      </c>
      <c r="AQ335" s="12" t="e">
        <f t="shared" si="46"/>
        <v>#VALUE!</v>
      </c>
      <c r="AR335" s="12"/>
      <c r="AS335" s="12" t="e">
        <f>VLOOKUP(AR335,'listas '!V:W,2,0)</f>
        <v>#N/A</v>
      </c>
      <c r="AT335" s="12" t="e">
        <f t="shared" si="47"/>
        <v>#VALUE!</v>
      </c>
    </row>
    <row r="336" spans="1:46" ht="60" x14ac:dyDescent="0.25">
      <c r="A336" s="6">
        <v>100987</v>
      </c>
      <c r="B336" s="7" t="s">
        <v>383</v>
      </c>
      <c r="C336" s="24" t="s">
        <v>185</v>
      </c>
      <c r="D336" s="18">
        <v>16</v>
      </c>
      <c r="E336" s="19">
        <v>0</v>
      </c>
      <c r="F336" s="21">
        <v>0</v>
      </c>
      <c r="G336" s="8">
        <v>16</v>
      </c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2"/>
      <c r="AA336" s="39" t="str">
        <f>IF(Z336="","ERROR, Indique si tiene Política de Canje",VLOOKUP(Z336,'listas '!A:B,2,0))</f>
        <v>ERROR, Indique si tiene Política de Canje</v>
      </c>
      <c r="AB336" s="40" t="e">
        <f t="shared" si="40"/>
        <v>#VALUE!</v>
      </c>
      <c r="AC336" s="40"/>
      <c r="AD336" s="41" t="str">
        <f>IF(AC336="","ERROR, Indique plazo de entrega",VLOOKUP(AC336,'listas '!D:E,2,0))</f>
        <v>ERROR, Indique plazo de entrega</v>
      </c>
      <c r="AE336" s="12" t="e">
        <f t="shared" si="41"/>
        <v>#VALUE!</v>
      </c>
      <c r="AF336" s="12"/>
      <c r="AG336" s="41" t="str">
        <f>IF(AF336="","ERROR, Indique Número de Cartas Presentadas",VLOOKUP(AF336,'listas '!G:H,2,0))</f>
        <v>ERROR, Indique Número de Cartas Presentadas</v>
      </c>
      <c r="AH336" s="12" t="e">
        <f t="shared" si="42"/>
        <v>#VALUE!</v>
      </c>
      <c r="AI336" s="13"/>
      <c r="AJ336" s="39" t="str">
        <f>IF(AI336="","ERROR, Indique experiencia anterior",VLOOKUP(AI336,'listas '!M:N,2,0))</f>
        <v>ERROR, Indique experiencia anterior</v>
      </c>
      <c r="AK336" s="12" t="e">
        <f t="shared" si="43"/>
        <v>#VALUE!</v>
      </c>
      <c r="AL336" s="12"/>
      <c r="AM336" s="41" t="str">
        <f>IF(AL336="","ERROR, Indique Evaluación técnica",VLOOKUP(AL336,'listas '!P:Q,2,0))</f>
        <v>ERROR, Indique Evaluación técnica</v>
      </c>
      <c r="AN336" s="12" t="e">
        <f t="shared" si="44"/>
        <v>#VALUE!</v>
      </c>
      <c r="AO336" s="12"/>
      <c r="AP336" s="41" t="e">
        <f t="shared" si="45"/>
        <v>#VALUE!</v>
      </c>
      <c r="AQ336" s="12" t="e">
        <f t="shared" si="46"/>
        <v>#VALUE!</v>
      </c>
      <c r="AR336" s="12"/>
      <c r="AS336" s="12" t="e">
        <f>VLOOKUP(AR336,'listas '!V:W,2,0)</f>
        <v>#N/A</v>
      </c>
      <c r="AT336" s="12" t="e">
        <f t="shared" si="47"/>
        <v>#VALUE!</v>
      </c>
    </row>
    <row r="337" spans="1:46" ht="60" x14ac:dyDescent="0.25">
      <c r="A337" s="9">
        <v>200366</v>
      </c>
      <c r="B337" s="10" t="s">
        <v>384</v>
      </c>
      <c r="C337" s="24" t="s">
        <v>185</v>
      </c>
      <c r="D337" s="18">
        <v>237</v>
      </c>
      <c r="E337" s="19">
        <v>0</v>
      </c>
      <c r="F337" s="21">
        <v>10</v>
      </c>
      <c r="G337" s="8">
        <v>247</v>
      </c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2"/>
      <c r="AA337" s="39" t="str">
        <f>IF(Z337="","ERROR, Indique si tiene Política de Canje",VLOOKUP(Z337,'listas '!A:B,2,0))</f>
        <v>ERROR, Indique si tiene Política de Canje</v>
      </c>
      <c r="AB337" s="40" t="e">
        <f t="shared" si="40"/>
        <v>#VALUE!</v>
      </c>
      <c r="AC337" s="40"/>
      <c r="AD337" s="41" t="str">
        <f>IF(AC337="","ERROR, Indique plazo de entrega",VLOOKUP(AC337,'listas '!D:E,2,0))</f>
        <v>ERROR, Indique plazo de entrega</v>
      </c>
      <c r="AE337" s="12" t="e">
        <f t="shared" si="41"/>
        <v>#VALUE!</v>
      </c>
      <c r="AF337" s="12"/>
      <c r="AG337" s="41" t="str">
        <f>IF(AF337="","ERROR, Indique Número de Cartas Presentadas",VLOOKUP(AF337,'listas '!G:H,2,0))</f>
        <v>ERROR, Indique Número de Cartas Presentadas</v>
      </c>
      <c r="AH337" s="12" t="e">
        <f t="shared" si="42"/>
        <v>#VALUE!</v>
      </c>
      <c r="AI337" s="13"/>
      <c r="AJ337" s="39" t="str">
        <f>IF(AI337="","ERROR, Indique experiencia anterior",VLOOKUP(AI337,'listas '!M:N,2,0))</f>
        <v>ERROR, Indique experiencia anterior</v>
      </c>
      <c r="AK337" s="12" t="e">
        <f t="shared" si="43"/>
        <v>#VALUE!</v>
      </c>
      <c r="AL337" s="12"/>
      <c r="AM337" s="41" t="str">
        <f>IF(AL337="","ERROR, Indique Evaluación técnica",VLOOKUP(AL337,'listas '!P:Q,2,0))</f>
        <v>ERROR, Indique Evaluación técnica</v>
      </c>
      <c r="AN337" s="12" t="e">
        <f t="shared" si="44"/>
        <v>#VALUE!</v>
      </c>
      <c r="AO337" s="12"/>
      <c r="AP337" s="41" t="e">
        <f t="shared" si="45"/>
        <v>#VALUE!</v>
      </c>
      <c r="AQ337" s="12" t="e">
        <f t="shared" si="46"/>
        <v>#VALUE!</v>
      </c>
      <c r="AR337" s="12"/>
      <c r="AS337" s="12" t="e">
        <f>VLOOKUP(AR337,'listas '!V:W,2,0)</f>
        <v>#N/A</v>
      </c>
      <c r="AT337" s="12" t="e">
        <f t="shared" si="47"/>
        <v>#VALUE!</v>
      </c>
    </row>
    <row r="338" spans="1:46" ht="60" x14ac:dyDescent="0.25">
      <c r="A338" s="9">
        <v>200315</v>
      </c>
      <c r="B338" s="10" t="s">
        <v>385</v>
      </c>
      <c r="C338" s="24" t="s">
        <v>24</v>
      </c>
      <c r="D338" s="18">
        <v>66627</v>
      </c>
      <c r="E338" s="19">
        <v>0</v>
      </c>
      <c r="F338" s="21">
        <v>2500</v>
      </c>
      <c r="G338" s="8">
        <v>69127</v>
      </c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2"/>
      <c r="AA338" s="39" t="str">
        <f>IF(Z338="","ERROR, Indique si tiene Política de Canje",VLOOKUP(Z338,'listas '!A:B,2,0))</f>
        <v>ERROR, Indique si tiene Política de Canje</v>
      </c>
      <c r="AB338" s="40" t="e">
        <f t="shared" si="40"/>
        <v>#VALUE!</v>
      </c>
      <c r="AC338" s="40"/>
      <c r="AD338" s="41" t="str">
        <f>IF(AC338="","ERROR, Indique plazo de entrega",VLOOKUP(AC338,'listas '!D:E,2,0))</f>
        <v>ERROR, Indique plazo de entrega</v>
      </c>
      <c r="AE338" s="12" t="e">
        <f t="shared" si="41"/>
        <v>#VALUE!</v>
      </c>
      <c r="AF338" s="12"/>
      <c r="AG338" s="41" t="str">
        <f>IF(AF338="","ERROR, Indique Número de Cartas Presentadas",VLOOKUP(AF338,'listas '!G:H,2,0))</f>
        <v>ERROR, Indique Número de Cartas Presentadas</v>
      </c>
      <c r="AH338" s="12" t="e">
        <f t="shared" si="42"/>
        <v>#VALUE!</v>
      </c>
      <c r="AI338" s="13"/>
      <c r="AJ338" s="39" t="str">
        <f>IF(AI338="","ERROR, Indique experiencia anterior",VLOOKUP(AI338,'listas '!M:N,2,0))</f>
        <v>ERROR, Indique experiencia anterior</v>
      </c>
      <c r="AK338" s="12" t="e">
        <f t="shared" si="43"/>
        <v>#VALUE!</v>
      </c>
      <c r="AL338" s="12"/>
      <c r="AM338" s="41" t="str">
        <f>IF(AL338="","ERROR, Indique Evaluación técnica",VLOOKUP(AL338,'listas '!P:Q,2,0))</f>
        <v>ERROR, Indique Evaluación técnica</v>
      </c>
      <c r="AN338" s="12" t="e">
        <f t="shared" si="44"/>
        <v>#VALUE!</v>
      </c>
      <c r="AO338" s="12"/>
      <c r="AP338" s="41" t="e">
        <f t="shared" si="45"/>
        <v>#VALUE!</v>
      </c>
      <c r="AQ338" s="12" t="e">
        <f t="shared" si="46"/>
        <v>#VALUE!</v>
      </c>
      <c r="AR338" s="12"/>
      <c r="AS338" s="12" t="e">
        <f>VLOOKUP(AR338,'listas '!V:W,2,0)</f>
        <v>#N/A</v>
      </c>
      <c r="AT338" s="12" t="e">
        <f t="shared" si="47"/>
        <v>#VALUE!</v>
      </c>
    </row>
    <row r="339" spans="1:46" ht="60" x14ac:dyDescent="0.25">
      <c r="A339" s="9">
        <v>200319</v>
      </c>
      <c r="B339" s="10" t="s">
        <v>386</v>
      </c>
      <c r="C339" s="24" t="s">
        <v>109</v>
      </c>
      <c r="D339" s="18">
        <v>6096</v>
      </c>
      <c r="E339" s="19">
        <v>0</v>
      </c>
      <c r="F339" s="21">
        <v>0</v>
      </c>
      <c r="G339" s="8">
        <v>6096</v>
      </c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2"/>
      <c r="AA339" s="39" t="str">
        <f>IF(Z339="","ERROR, Indique si tiene Política de Canje",VLOOKUP(Z339,'listas '!A:B,2,0))</f>
        <v>ERROR, Indique si tiene Política de Canje</v>
      </c>
      <c r="AB339" s="40" t="e">
        <f t="shared" si="40"/>
        <v>#VALUE!</v>
      </c>
      <c r="AC339" s="40"/>
      <c r="AD339" s="41" t="str">
        <f>IF(AC339="","ERROR, Indique plazo de entrega",VLOOKUP(AC339,'listas '!D:E,2,0))</f>
        <v>ERROR, Indique plazo de entrega</v>
      </c>
      <c r="AE339" s="12" t="e">
        <f t="shared" si="41"/>
        <v>#VALUE!</v>
      </c>
      <c r="AF339" s="12"/>
      <c r="AG339" s="41" t="str">
        <f>IF(AF339="","ERROR, Indique Número de Cartas Presentadas",VLOOKUP(AF339,'listas '!G:H,2,0))</f>
        <v>ERROR, Indique Número de Cartas Presentadas</v>
      </c>
      <c r="AH339" s="12" t="e">
        <f t="shared" si="42"/>
        <v>#VALUE!</v>
      </c>
      <c r="AI339" s="13"/>
      <c r="AJ339" s="39" t="str">
        <f>IF(AI339="","ERROR, Indique experiencia anterior",VLOOKUP(AI339,'listas '!M:N,2,0))</f>
        <v>ERROR, Indique experiencia anterior</v>
      </c>
      <c r="AK339" s="12" t="e">
        <f t="shared" si="43"/>
        <v>#VALUE!</v>
      </c>
      <c r="AL339" s="12"/>
      <c r="AM339" s="41" t="str">
        <f>IF(AL339="","ERROR, Indique Evaluación técnica",VLOOKUP(AL339,'listas '!P:Q,2,0))</f>
        <v>ERROR, Indique Evaluación técnica</v>
      </c>
      <c r="AN339" s="12" t="e">
        <f t="shared" si="44"/>
        <v>#VALUE!</v>
      </c>
      <c r="AO339" s="12"/>
      <c r="AP339" s="41" t="e">
        <f t="shared" si="45"/>
        <v>#VALUE!</v>
      </c>
      <c r="AQ339" s="12" t="e">
        <f t="shared" si="46"/>
        <v>#VALUE!</v>
      </c>
      <c r="AR339" s="12"/>
      <c r="AS339" s="12" t="e">
        <f>VLOOKUP(AR339,'listas '!V:W,2,0)</f>
        <v>#N/A</v>
      </c>
      <c r="AT339" s="12" t="e">
        <f t="shared" si="47"/>
        <v>#VALUE!</v>
      </c>
    </row>
    <row r="340" spans="1:46" ht="60" x14ac:dyDescent="0.25">
      <c r="A340" s="6">
        <v>200322</v>
      </c>
      <c r="B340" s="7" t="s">
        <v>387</v>
      </c>
      <c r="C340" s="24" t="s">
        <v>109</v>
      </c>
      <c r="D340" s="18">
        <v>680</v>
      </c>
      <c r="E340" s="19">
        <v>0</v>
      </c>
      <c r="F340" s="21">
        <v>0</v>
      </c>
      <c r="G340" s="8">
        <v>680</v>
      </c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2"/>
      <c r="AA340" s="39" t="str">
        <f>IF(Z340="","ERROR, Indique si tiene Política de Canje",VLOOKUP(Z340,'listas '!A:B,2,0))</f>
        <v>ERROR, Indique si tiene Política de Canje</v>
      </c>
      <c r="AB340" s="40" t="e">
        <f t="shared" si="40"/>
        <v>#VALUE!</v>
      </c>
      <c r="AC340" s="40"/>
      <c r="AD340" s="41" t="str">
        <f>IF(AC340="","ERROR, Indique plazo de entrega",VLOOKUP(AC340,'listas '!D:E,2,0))</f>
        <v>ERROR, Indique plazo de entrega</v>
      </c>
      <c r="AE340" s="12" t="e">
        <f t="shared" si="41"/>
        <v>#VALUE!</v>
      </c>
      <c r="AF340" s="12"/>
      <c r="AG340" s="41" t="str">
        <f>IF(AF340="","ERROR, Indique Número de Cartas Presentadas",VLOOKUP(AF340,'listas '!G:H,2,0))</f>
        <v>ERROR, Indique Número de Cartas Presentadas</v>
      </c>
      <c r="AH340" s="12" t="e">
        <f t="shared" si="42"/>
        <v>#VALUE!</v>
      </c>
      <c r="AI340" s="13"/>
      <c r="AJ340" s="39" t="str">
        <f>IF(AI340="","ERROR, Indique experiencia anterior",VLOOKUP(AI340,'listas '!M:N,2,0))</f>
        <v>ERROR, Indique experiencia anterior</v>
      </c>
      <c r="AK340" s="12" t="e">
        <f t="shared" si="43"/>
        <v>#VALUE!</v>
      </c>
      <c r="AL340" s="12"/>
      <c r="AM340" s="41" t="str">
        <f>IF(AL340="","ERROR, Indique Evaluación técnica",VLOOKUP(AL340,'listas '!P:Q,2,0))</f>
        <v>ERROR, Indique Evaluación técnica</v>
      </c>
      <c r="AN340" s="12" t="e">
        <f t="shared" si="44"/>
        <v>#VALUE!</v>
      </c>
      <c r="AO340" s="12"/>
      <c r="AP340" s="41" t="e">
        <f t="shared" si="45"/>
        <v>#VALUE!</v>
      </c>
      <c r="AQ340" s="12" t="e">
        <f t="shared" si="46"/>
        <v>#VALUE!</v>
      </c>
      <c r="AR340" s="12"/>
      <c r="AS340" s="12" t="e">
        <f>VLOOKUP(AR340,'listas '!V:W,2,0)</f>
        <v>#N/A</v>
      </c>
      <c r="AT340" s="12" t="e">
        <f t="shared" si="47"/>
        <v>#VALUE!</v>
      </c>
    </row>
    <row r="341" spans="1:46" ht="60" x14ac:dyDescent="0.25">
      <c r="A341" s="6">
        <v>201850</v>
      </c>
      <c r="B341" s="7" t="s">
        <v>388</v>
      </c>
      <c r="C341" s="24" t="s">
        <v>109</v>
      </c>
      <c r="D341" s="18">
        <v>137</v>
      </c>
      <c r="E341" s="19">
        <v>0</v>
      </c>
      <c r="F341" s="21">
        <v>0</v>
      </c>
      <c r="G341" s="8">
        <v>137</v>
      </c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2"/>
      <c r="AA341" s="39" t="str">
        <f>IF(Z341="","ERROR, Indique si tiene Política de Canje",VLOOKUP(Z341,'listas '!A:B,2,0))</f>
        <v>ERROR, Indique si tiene Política de Canje</v>
      </c>
      <c r="AB341" s="40" t="e">
        <f t="shared" si="40"/>
        <v>#VALUE!</v>
      </c>
      <c r="AC341" s="40"/>
      <c r="AD341" s="41" t="str">
        <f>IF(AC341="","ERROR, Indique plazo de entrega",VLOOKUP(AC341,'listas '!D:E,2,0))</f>
        <v>ERROR, Indique plazo de entrega</v>
      </c>
      <c r="AE341" s="12" t="e">
        <f t="shared" si="41"/>
        <v>#VALUE!</v>
      </c>
      <c r="AF341" s="12"/>
      <c r="AG341" s="41" t="str">
        <f>IF(AF341="","ERROR, Indique Número de Cartas Presentadas",VLOOKUP(AF341,'listas '!G:H,2,0))</f>
        <v>ERROR, Indique Número de Cartas Presentadas</v>
      </c>
      <c r="AH341" s="12" t="e">
        <f t="shared" si="42"/>
        <v>#VALUE!</v>
      </c>
      <c r="AI341" s="13"/>
      <c r="AJ341" s="39" t="str">
        <f>IF(AI341="","ERROR, Indique experiencia anterior",VLOOKUP(AI341,'listas '!M:N,2,0))</f>
        <v>ERROR, Indique experiencia anterior</v>
      </c>
      <c r="AK341" s="12" t="e">
        <f t="shared" si="43"/>
        <v>#VALUE!</v>
      </c>
      <c r="AL341" s="12"/>
      <c r="AM341" s="41" t="str">
        <f>IF(AL341="","ERROR, Indique Evaluación técnica",VLOOKUP(AL341,'listas '!P:Q,2,0))</f>
        <v>ERROR, Indique Evaluación técnica</v>
      </c>
      <c r="AN341" s="12" t="e">
        <f t="shared" si="44"/>
        <v>#VALUE!</v>
      </c>
      <c r="AO341" s="12"/>
      <c r="AP341" s="41" t="e">
        <f t="shared" si="45"/>
        <v>#VALUE!</v>
      </c>
      <c r="AQ341" s="12" t="e">
        <f t="shared" si="46"/>
        <v>#VALUE!</v>
      </c>
      <c r="AR341" s="12"/>
      <c r="AS341" s="12" t="e">
        <f>VLOOKUP(AR341,'listas '!V:W,2,0)</f>
        <v>#N/A</v>
      </c>
      <c r="AT341" s="12" t="e">
        <f t="shared" si="47"/>
        <v>#VALUE!</v>
      </c>
    </row>
    <row r="342" spans="1:46" ht="60" x14ac:dyDescent="0.25">
      <c r="A342" s="6">
        <v>200324</v>
      </c>
      <c r="B342" s="7" t="s">
        <v>389</v>
      </c>
      <c r="C342" s="24" t="s">
        <v>109</v>
      </c>
      <c r="D342" s="18">
        <v>271</v>
      </c>
      <c r="E342" s="19">
        <v>0</v>
      </c>
      <c r="F342" s="21">
        <v>0</v>
      </c>
      <c r="G342" s="8">
        <v>271</v>
      </c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2"/>
      <c r="AA342" s="39" t="str">
        <f>IF(Z342="","ERROR, Indique si tiene Política de Canje",VLOOKUP(Z342,'listas '!A:B,2,0))</f>
        <v>ERROR, Indique si tiene Política de Canje</v>
      </c>
      <c r="AB342" s="40" t="e">
        <f t="shared" si="40"/>
        <v>#VALUE!</v>
      </c>
      <c r="AC342" s="40"/>
      <c r="AD342" s="41" t="str">
        <f>IF(AC342="","ERROR, Indique plazo de entrega",VLOOKUP(AC342,'listas '!D:E,2,0))</f>
        <v>ERROR, Indique plazo de entrega</v>
      </c>
      <c r="AE342" s="12" t="e">
        <f t="shared" si="41"/>
        <v>#VALUE!</v>
      </c>
      <c r="AF342" s="12"/>
      <c r="AG342" s="41" t="str">
        <f>IF(AF342="","ERROR, Indique Número de Cartas Presentadas",VLOOKUP(AF342,'listas '!G:H,2,0))</f>
        <v>ERROR, Indique Número de Cartas Presentadas</v>
      </c>
      <c r="AH342" s="12" t="e">
        <f t="shared" si="42"/>
        <v>#VALUE!</v>
      </c>
      <c r="AI342" s="13"/>
      <c r="AJ342" s="39" t="str">
        <f>IF(AI342="","ERROR, Indique experiencia anterior",VLOOKUP(AI342,'listas '!M:N,2,0))</f>
        <v>ERROR, Indique experiencia anterior</v>
      </c>
      <c r="AK342" s="12" t="e">
        <f t="shared" si="43"/>
        <v>#VALUE!</v>
      </c>
      <c r="AL342" s="12"/>
      <c r="AM342" s="41" t="str">
        <f>IF(AL342="","ERROR, Indique Evaluación técnica",VLOOKUP(AL342,'listas '!P:Q,2,0))</f>
        <v>ERROR, Indique Evaluación técnica</v>
      </c>
      <c r="AN342" s="12" t="e">
        <f t="shared" si="44"/>
        <v>#VALUE!</v>
      </c>
      <c r="AO342" s="12"/>
      <c r="AP342" s="41" t="e">
        <f t="shared" si="45"/>
        <v>#VALUE!</v>
      </c>
      <c r="AQ342" s="12" t="e">
        <f t="shared" si="46"/>
        <v>#VALUE!</v>
      </c>
      <c r="AR342" s="12"/>
      <c r="AS342" s="12" t="e">
        <f>VLOOKUP(AR342,'listas '!V:W,2,0)</f>
        <v>#N/A</v>
      </c>
      <c r="AT342" s="12" t="e">
        <f t="shared" si="47"/>
        <v>#VALUE!</v>
      </c>
    </row>
    <row r="343" spans="1:46" ht="60" x14ac:dyDescent="0.25">
      <c r="A343" s="6">
        <v>182744</v>
      </c>
      <c r="B343" s="7" t="s">
        <v>390</v>
      </c>
      <c r="C343" s="24" t="s">
        <v>391</v>
      </c>
      <c r="D343" s="18">
        <v>129</v>
      </c>
      <c r="E343" s="19">
        <v>0</v>
      </c>
      <c r="F343" s="21">
        <v>0</v>
      </c>
      <c r="G343" s="8">
        <v>129</v>
      </c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2"/>
      <c r="AA343" s="39" t="str">
        <f>IF(Z343="","ERROR, Indique si tiene Política de Canje",VLOOKUP(Z343,'listas '!A:B,2,0))</f>
        <v>ERROR, Indique si tiene Política de Canje</v>
      </c>
      <c r="AB343" s="40" t="e">
        <f t="shared" si="40"/>
        <v>#VALUE!</v>
      </c>
      <c r="AC343" s="40"/>
      <c r="AD343" s="41" t="str">
        <f>IF(AC343="","ERROR, Indique plazo de entrega",VLOOKUP(AC343,'listas '!D:E,2,0))</f>
        <v>ERROR, Indique plazo de entrega</v>
      </c>
      <c r="AE343" s="12" t="e">
        <f t="shared" si="41"/>
        <v>#VALUE!</v>
      </c>
      <c r="AF343" s="12"/>
      <c r="AG343" s="41" t="str">
        <f>IF(AF343="","ERROR, Indique Número de Cartas Presentadas",VLOOKUP(AF343,'listas '!G:H,2,0))</f>
        <v>ERROR, Indique Número de Cartas Presentadas</v>
      </c>
      <c r="AH343" s="12" t="e">
        <f t="shared" si="42"/>
        <v>#VALUE!</v>
      </c>
      <c r="AI343" s="13"/>
      <c r="AJ343" s="39" t="str">
        <f>IF(AI343="","ERROR, Indique experiencia anterior",VLOOKUP(AI343,'listas '!M:N,2,0))</f>
        <v>ERROR, Indique experiencia anterior</v>
      </c>
      <c r="AK343" s="12" t="e">
        <f t="shared" si="43"/>
        <v>#VALUE!</v>
      </c>
      <c r="AL343" s="12"/>
      <c r="AM343" s="41" t="str">
        <f>IF(AL343="","ERROR, Indique Evaluación técnica",VLOOKUP(AL343,'listas '!P:Q,2,0))</f>
        <v>ERROR, Indique Evaluación técnica</v>
      </c>
      <c r="AN343" s="12" t="e">
        <f t="shared" si="44"/>
        <v>#VALUE!</v>
      </c>
      <c r="AO343" s="12"/>
      <c r="AP343" s="41" t="e">
        <f t="shared" si="45"/>
        <v>#VALUE!</v>
      </c>
      <c r="AQ343" s="12" t="e">
        <f t="shared" si="46"/>
        <v>#VALUE!</v>
      </c>
      <c r="AR343" s="12"/>
      <c r="AS343" s="12" t="e">
        <f>VLOOKUP(AR343,'listas '!V:W,2,0)</f>
        <v>#N/A</v>
      </c>
      <c r="AT343" s="12" t="e">
        <f t="shared" si="47"/>
        <v>#VALUE!</v>
      </c>
    </row>
    <row r="344" spans="1:46" ht="60" x14ac:dyDescent="0.25">
      <c r="A344" s="6">
        <v>205116</v>
      </c>
      <c r="B344" s="7" t="s">
        <v>392</v>
      </c>
      <c r="C344" s="24" t="s">
        <v>161</v>
      </c>
      <c r="D344" s="18">
        <v>35</v>
      </c>
      <c r="E344" s="19">
        <v>0</v>
      </c>
      <c r="F344" s="21">
        <v>0</v>
      </c>
      <c r="G344" s="8">
        <v>35</v>
      </c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2"/>
      <c r="AA344" s="39" t="str">
        <f>IF(Z344="","ERROR, Indique si tiene Política de Canje",VLOOKUP(Z344,'listas '!A:B,2,0))</f>
        <v>ERROR, Indique si tiene Política de Canje</v>
      </c>
      <c r="AB344" s="40" t="e">
        <f t="shared" si="40"/>
        <v>#VALUE!</v>
      </c>
      <c r="AC344" s="40"/>
      <c r="AD344" s="41" t="str">
        <f>IF(AC344="","ERROR, Indique plazo de entrega",VLOOKUP(AC344,'listas '!D:E,2,0))</f>
        <v>ERROR, Indique plazo de entrega</v>
      </c>
      <c r="AE344" s="12" t="e">
        <f t="shared" si="41"/>
        <v>#VALUE!</v>
      </c>
      <c r="AF344" s="12"/>
      <c r="AG344" s="41" t="str">
        <f>IF(AF344="","ERROR, Indique Número de Cartas Presentadas",VLOOKUP(AF344,'listas '!G:H,2,0))</f>
        <v>ERROR, Indique Número de Cartas Presentadas</v>
      </c>
      <c r="AH344" s="12" t="e">
        <f t="shared" si="42"/>
        <v>#VALUE!</v>
      </c>
      <c r="AI344" s="13"/>
      <c r="AJ344" s="39" t="str">
        <f>IF(AI344="","ERROR, Indique experiencia anterior",VLOOKUP(AI344,'listas '!M:N,2,0))</f>
        <v>ERROR, Indique experiencia anterior</v>
      </c>
      <c r="AK344" s="12" t="e">
        <f t="shared" si="43"/>
        <v>#VALUE!</v>
      </c>
      <c r="AL344" s="12"/>
      <c r="AM344" s="41" t="str">
        <f>IF(AL344="","ERROR, Indique Evaluación técnica",VLOOKUP(AL344,'listas '!P:Q,2,0))</f>
        <v>ERROR, Indique Evaluación técnica</v>
      </c>
      <c r="AN344" s="12" t="e">
        <f t="shared" si="44"/>
        <v>#VALUE!</v>
      </c>
      <c r="AO344" s="12"/>
      <c r="AP344" s="41" t="e">
        <f t="shared" si="45"/>
        <v>#VALUE!</v>
      </c>
      <c r="AQ344" s="12" t="e">
        <f t="shared" si="46"/>
        <v>#VALUE!</v>
      </c>
      <c r="AR344" s="12"/>
      <c r="AS344" s="12" t="e">
        <f>VLOOKUP(AR344,'listas '!V:W,2,0)</f>
        <v>#N/A</v>
      </c>
      <c r="AT344" s="12" t="e">
        <f t="shared" si="47"/>
        <v>#VALUE!</v>
      </c>
    </row>
    <row r="345" spans="1:46" ht="60" x14ac:dyDescent="0.25">
      <c r="A345" s="9">
        <v>200325</v>
      </c>
      <c r="B345" s="10" t="s">
        <v>393</v>
      </c>
      <c r="C345" s="24" t="s">
        <v>17</v>
      </c>
      <c r="D345" s="18">
        <v>2827</v>
      </c>
      <c r="E345" s="19">
        <v>0</v>
      </c>
      <c r="F345" s="21">
        <v>200</v>
      </c>
      <c r="G345" s="8">
        <v>3027</v>
      </c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2"/>
      <c r="AA345" s="39" t="str">
        <f>IF(Z345="","ERROR, Indique si tiene Política de Canje",VLOOKUP(Z345,'listas '!A:B,2,0))</f>
        <v>ERROR, Indique si tiene Política de Canje</v>
      </c>
      <c r="AB345" s="40" t="e">
        <f t="shared" si="40"/>
        <v>#VALUE!</v>
      </c>
      <c r="AC345" s="40"/>
      <c r="AD345" s="41" t="str">
        <f>IF(AC345="","ERROR, Indique plazo de entrega",VLOOKUP(AC345,'listas '!D:E,2,0))</f>
        <v>ERROR, Indique plazo de entrega</v>
      </c>
      <c r="AE345" s="12" t="e">
        <f t="shared" si="41"/>
        <v>#VALUE!</v>
      </c>
      <c r="AF345" s="12"/>
      <c r="AG345" s="41" t="str">
        <f>IF(AF345="","ERROR, Indique Número de Cartas Presentadas",VLOOKUP(AF345,'listas '!G:H,2,0))</f>
        <v>ERROR, Indique Número de Cartas Presentadas</v>
      </c>
      <c r="AH345" s="12" t="e">
        <f t="shared" si="42"/>
        <v>#VALUE!</v>
      </c>
      <c r="AI345" s="13"/>
      <c r="AJ345" s="39" t="str">
        <f>IF(AI345="","ERROR, Indique experiencia anterior",VLOOKUP(AI345,'listas '!M:N,2,0))</f>
        <v>ERROR, Indique experiencia anterior</v>
      </c>
      <c r="AK345" s="12" t="e">
        <f t="shared" si="43"/>
        <v>#VALUE!</v>
      </c>
      <c r="AL345" s="12"/>
      <c r="AM345" s="41" t="str">
        <f>IF(AL345="","ERROR, Indique Evaluación técnica",VLOOKUP(AL345,'listas '!P:Q,2,0))</f>
        <v>ERROR, Indique Evaluación técnica</v>
      </c>
      <c r="AN345" s="12" t="e">
        <f t="shared" si="44"/>
        <v>#VALUE!</v>
      </c>
      <c r="AO345" s="12"/>
      <c r="AP345" s="41" t="e">
        <f t="shared" si="45"/>
        <v>#VALUE!</v>
      </c>
      <c r="AQ345" s="12" t="e">
        <f t="shared" si="46"/>
        <v>#VALUE!</v>
      </c>
      <c r="AR345" s="12"/>
      <c r="AS345" s="12" t="e">
        <f>VLOOKUP(AR345,'listas '!V:W,2,0)</f>
        <v>#N/A</v>
      </c>
      <c r="AT345" s="12" t="e">
        <f t="shared" si="47"/>
        <v>#VALUE!</v>
      </c>
    </row>
    <row r="346" spans="1:46" ht="60" x14ac:dyDescent="0.25">
      <c r="A346" s="9">
        <v>200326</v>
      </c>
      <c r="B346" s="10" t="s">
        <v>394</v>
      </c>
      <c r="C346" s="24" t="s">
        <v>17</v>
      </c>
      <c r="D346" s="18">
        <v>872202</v>
      </c>
      <c r="E346" s="19">
        <v>24600</v>
      </c>
      <c r="F346" s="21">
        <v>2400</v>
      </c>
      <c r="G346" s="8">
        <v>899202</v>
      </c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2"/>
      <c r="AA346" s="39" t="str">
        <f>IF(Z346="","ERROR, Indique si tiene Política de Canje",VLOOKUP(Z346,'listas '!A:B,2,0))</f>
        <v>ERROR, Indique si tiene Política de Canje</v>
      </c>
      <c r="AB346" s="40" t="e">
        <f t="shared" si="40"/>
        <v>#VALUE!</v>
      </c>
      <c r="AC346" s="40"/>
      <c r="AD346" s="41" t="str">
        <f>IF(AC346="","ERROR, Indique plazo de entrega",VLOOKUP(AC346,'listas '!D:E,2,0))</f>
        <v>ERROR, Indique plazo de entrega</v>
      </c>
      <c r="AE346" s="12" t="e">
        <f t="shared" si="41"/>
        <v>#VALUE!</v>
      </c>
      <c r="AF346" s="12"/>
      <c r="AG346" s="41" t="str">
        <f>IF(AF346="","ERROR, Indique Número de Cartas Presentadas",VLOOKUP(AF346,'listas '!G:H,2,0))</f>
        <v>ERROR, Indique Número de Cartas Presentadas</v>
      </c>
      <c r="AH346" s="12" t="e">
        <f t="shared" si="42"/>
        <v>#VALUE!</v>
      </c>
      <c r="AI346" s="13"/>
      <c r="AJ346" s="39" t="str">
        <f>IF(AI346="","ERROR, Indique experiencia anterior",VLOOKUP(AI346,'listas '!M:N,2,0))</f>
        <v>ERROR, Indique experiencia anterior</v>
      </c>
      <c r="AK346" s="12" t="e">
        <f t="shared" si="43"/>
        <v>#VALUE!</v>
      </c>
      <c r="AL346" s="12"/>
      <c r="AM346" s="41" t="str">
        <f>IF(AL346="","ERROR, Indique Evaluación técnica",VLOOKUP(AL346,'listas '!P:Q,2,0))</f>
        <v>ERROR, Indique Evaluación técnica</v>
      </c>
      <c r="AN346" s="12" t="e">
        <f t="shared" si="44"/>
        <v>#VALUE!</v>
      </c>
      <c r="AO346" s="12"/>
      <c r="AP346" s="41" t="e">
        <f t="shared" si="45"/>
        <v>#VALUE!</v>
      </c>
      <c r="AQ346" s="12" t="e">
        <f t="shared" si="46"/>
        <v>#VALUE!</v>
      </c>
      <c r="AR346" s="12"/>
      <c r="AS346" s="12" t="e">
        <f>VLOOKUP(AR346,'listas '!V:W,2,0)</f>
        <v>#N/A</v>
      </c>
      <c r="AT346" s="12" t="e">
        <f t="shared" si="47"/>
        <v>#VALUE!</v>
      </c>
    </row>
    <row r="347" spans="1:46" ht="60" x14ac:dyDescent="0.25">
      <c r="A347" s="9">
        <v>200327</v>
      </c>
      <c r="B347" s="10" t="s">
        <v>395</v>
      </c>
      <c r="C347" s="24" t="s">
        <v>17</v>
      </c>
      <c r="D347" s="18">
        <v>3367</v>
      </c>
      <c r="E347" s="19">
        <v>0</v>
      </c>
      <c r="F347" s="21">
        <v>0</v>
      </c>
      <c r="G347" s="8">
        <v>3367</v>
      </c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2"/>
      <c r="AA347" s="39" t="str">
        <f>IF(Z347="","ERROR, Indique si tiene Política de Canje",VLOOKUP(Z347,'listas '!A:B,2,0))</f>
        <v>ERROR, Indique si tiene Política de Canje</v>
      </c>
      <c r="AB347" s="40" t="e">
        <f t="shared" si="40"/>
        <v>#VALUE!</v>
      </c>
      <c r="AC347" s="40"/>
      <c r="AD347" s="41" t="str">
        <f>IF(AC347="","ERROR, Indique plazo de entrega",VLOOKUP(AC347,'listas '!D:E,2,0))</f>
        <v>ERROR, Indique plazo de entrega</v>
      </c>
      <c r="AE347" s="12" t="e">
        <f t="shared" si="41"/>
        <v>#VALUE!</v>
      </c>
      <c r="AF347" s="12"/>
      <c r="AG347" s="41" t="str">
        <f>IF(AF347="","ERROR, Indique Número de Cartas Presentadas",VLOOKUP(AF347,'listas '!G:H,2,0))</f>
        <v>ERROR, Indique Número de Cartas Presentadas</v>
      </c>
      <c r="AH347" s="12" t="e">
        <f t="shared" si="42"/>
        <v>#VALUE!</v>
      </c>
      <c r="AI347" s="13"/>
      <c r="AJ347" s="39" t="str">
        <f>IF(AI347="","ERROR, Indique experiencia anterior",VLOOKUP(AI347,'listas '!M:N,2,0))</f>
        <v>ERROR, Indique experiencia anterior</v>
      </c>
      <c r="AK347" s="12" t="e">
        <f t="shared" si="43"/>
        <v>#VALUE!</v>
      </c>
      <c r="AL347" s="12"/>
      <c r="AM347" s="41" t="str">
        <f>IF(AL347="","ERROR, Indique Evaluación técnica",VLOOKUP(AL347,'listas '!P:Q,2,0))</f>
        <v>ERROR, Indique Evaluación técnica</v>
      </c>
      <c r="AN347" s="12" t="e">
        <f t="shared" si="44"/>
        <v>#VALUE!</v>
      </c>
      <c r="AO347" s="12"/>
      <c r="AP347" s="41" t="e">
        <f t="shared" si="45"/>
        <v>#VALUE!</v>
      </c>
      <c r="AQ347" s="12" t="e">
        <f t="shared" si="46"/>
        <v>#VALUE!</v>
      </c>
      <c r="AR347" s="12"/>
      <c r="AS347" s="12" t="e">
        <f>VLOOKUP(AR347,'listas '!V:W,2,0)</f>
        <v>#N/A</v>
      </c>
      <c r="AT347" s="12" t="e">
        <f t="shared" si="47"/>
        <v>#VALUE!</v>
      </c>
    </row>
    <row r="348" spans="1:46" ht="60" x14ac:dyDescent="0.25">
      <c r="A348" s="6">
        <v>200329</v>
      </c>
      <c r="B348" s="7" t="s">
        <v>396</v>
      </c>
      <c r="C348" s="24" t="s">
        <v>17</v>
      </c>
      <c r="D348" s="18">
        <v>952</v>
      </c>
      <c r="E348" s="19">
        <v>0</v>
      </c>
      <c r="F348" s="21">
        <v>10</v>
      </c>
      <c r="G348" s="8">
        <v>962</v>
      </c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2"/>
      <c r="AA348" s="39" t="str">
        <f>IF(Z348="","ERROR, Indique si tiene Política de Canje",VLOOKUP(Z348,'listas '!A:B,2,0))</f>
        <v>ERROR, Indique si tiene Política de Canje</v>
      </c>
      <c r="AB348" s="40" t="e">
        <f t="shared" si="40"/>
        <v>#VALUE!</v>
      </c>
      <c r="AC348" s="40"/>
      <c r="AD348" s="41" t="str">
        <f>IF(AC348="","ERROR, Indique plazo de entrega",VLOOKUP(AC348,'listas '!D:E,2,0))</f>
        <v>ERROR, Indique plazo de entrega</v>
      </c>
      <c r="AE348" s="12" t="e">
        <f t="shared" si="41"/>
        <v>#VALUE!</v>
      </c>
      <c r="AF348" s="12"/>
      <c r="AG348" s="41" t="str">
        <f>IF(AF348="","ERROR, Indique Número de Cartas Presentadas",VLOOKUP(AF348,'listas '!G:H,2,0))</f>
        <v>ERROR, Indique Número de Cartas Presentadas</v>
      </c>
      <c r="AH348" s="12" t="e">
        <f t="shared" si="42"/>
        <v>#VALUE!</v>
      </c>
      <c r="AI348" s="13"/>
      <c r="AJ348" s="39" t="str">
        <f>IF(AI348="","ERROR, Indique experiencia anterior",VLOOKUP(AI348,'listas '!M:N,2,0))</f>
        <v>ERROR, Indique experiencia anterior</v>
      </c>
      <c r="AK348" s="12" t="e">
        <f t="shared" si="43"/>
        <v>#VALUE!</v>
      </c>
      <c r="AL348" s="12"/>
      <c r="AM348" s="41" t="str">
        <f>IF(AL348="","ERROR, Indique Evaluación técnica",VLOOKUP(AL348,'listas '!P:Q,2,0))</f>
        <v>ERROR, Indique Evaluación técnica</v>
      </c>
      <c r="AN348" s="12" t="e">
        <f t="shared" si="44"/>
        <v>#VALUE!</v>
      </c>
      <c r="AO348" s="12"/>
      <c r="AP348" s="41" t="e">
        <f t="shared" si="45"/>
        <v>#VALUE!</v>
      </c>
      <c r="AQ348" s="12" t="e">
        <f t="shared" si="46"/>
        <v>#VALUE!</v>
      </c>
      <c r="AR348" s="12"/>
      <c r="AS348" s="12" t="e">
        <f>VLOOKUP(AR348,'listas '!V:W,2,0)</f>
        <v>#N/A</v>
      </c>
      <c r="AT348" s="12" t="e">
        <f t="shared" si="47"/>
        <v>#VALUE!</v>
      </c>
    </row>
    <row r="349" spans="1:46" ht="60" x14ac:dyDescent="0.25">
      <c r="A349" s="9">
        <v>200760</v>
      </c>
      <c r="B349" s="10" t="s">
        <v>397</v>
      </c>
      <c r="C349" s="24" t="s">
        <v>17</v>
      </c>
      <c r="D349" s="18">
        <v>13312</v>
      </c>
      <c r="E349" s="19">
        <v>0</v>
      </c>
      <c r="F349" s="21">
        <v>1000</v>
      </c>
      <c r="G349" s="8">
        <v>14312</v>
      </c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2"/>
      <c r="AA349" s="39" t="str">
        <f>IF(Z349="","ERROR, Indique si tiene Política de Canje",VLOOKUP(Z349,'listas '!A:B,2,0))</f>
        <v>ERROR, Indique si tiene Política de Canje</v>
      </c>
      <c r="AB349" s="40" t="e">
        <f t="shared" si="40"/>
        <v>#VALUE!</v>
      </c>
      <c r="AC349" s="40"/>
      <c r="AD349" s="41" t="str">
        <f>IF(AC349="","ERROR, Indique plazo de entrega",VLOOKUP(AC349,'listas '!D:E,2,0))</f>
        <v>ERROR, Indique plazo de entrega</v>
      </c>
      <c r="AE349" s="12" t="e">
        <f t="shared" si="41"/>
        <v>#VALUE!</v>
      </c>
      <c r="AF349" s="12"/>
      <c r="AG349" s="41" t="str">
        <f>IF(AF349="","ERROR, Indique Número de Cartas Presentadas",VLOOKUP(AF349,'listas '!G:H,2,0))</f>
        <v>ERROR, Indique Número de Cartas Presentadas</v>
      </c>
      <c r="AH349" s="12" t="e">
        <f t="shared" si="42"/>
        <v>#VALUE!</v>
      </c>
      <c r="AI349" s="13"/>
      <c r="AJ349" s="39" t="str">
        <f>IF(AI349="","ERROR, Indique experiencia anterior",VLOOKUP(AI349,'listas '!M:N,2,0))</f>
        <v>ERROR, Indique experiencia anterior</v>
      </c>
      <c r="AK349" s="12" t="e">
        <f t="shared" si="43"/>
        <v>#VALUE!</v>
      </c>
      <c r="AL349" s="12"/>
      <c r="AM349" s="41" t="str">
        <f>IF(AL349="","ERROR, Indique Evaluación técnica",VLOOKUP(AL349,'listas '!P:Q,2,0))</f>
        <v>ERROR, Indique Evaluación técnica</v>
      </c>
      <c r="AN349" s="12" t="e">
        <f t="shared" si="44"/>
        <v>#VALUE!</v>
      </c>
      <c r="AO349" s="12"/>
      <c r="AP349" s="41" t="e">
        <f t="shared" si="45"/>
        <v>#VALUE!</v>
      </c>
      <c r="AQ349" s="12" t="e">
        <f t="shared" si="46"/>
        <v>#VALUE!</v>
      </c>
      <c r="AR349" s="12"/>
      <c r="AS349" s="12" t="e">
        <f>VLOOKUP(AR349,'listas '!V:W,2,0)</f>
        <v>#N/A</v>
      </c>
      <c r="AT349" s="12" t="e">
        <f t="shared" si="47"/>
        <v>#VALUE!</v>
      </c>
    </row>
    <row r="350" spans="1:46" ht="60" x14ac:dyDescent="0.25">
      <c r="A350" s="9">
        <v>200330</v>
      </c>
      <c r="B350" s="10" t="s">
        <v>398</v>
      </c>
      <c r="C350" s="24" t="s">
        <v>17</v>
      </c>
      <c r="D350" s="18">
        <v>68752</v>
      </c>
      <c r="E350" s="19">
        <v>0</v>
      </c>
      <c r="F350" s="21">
        <v>0</v>
      </c>
      <c r="G350" s="8">
        <v>68752</v>
      </c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2"/>
      <c r="AA350" s="39" t="str">
        <f>IF(Z350="","ERROR, Indique si tiene Política de Canje",VLOOKUP(Z350,'listas '!A:B,2,0))</f>
        <v>ERROR, Indique si tiene Política de Canje</v>
      </c>
      <c r="AB350" s="40" t="e">
        <f t="shared" si="40"/>
        <v>#VALUE!</v>
      </c>
      <c r="AC350" s="40"/>
      <c r="AD350" s="41" t="str">
        <f>IF(AC350="","ERROR, Indique plazo de entrega",VLOOKUP(AC350,'listas '!D:E,2,0))</f>
        <v>ERROR, Indique plazo de entrega</v>
      </c>
      <c r="AE350" s="12" t="e">
        <f t="shared" si="41"/>
        <v>#VALUE!</v>
      </c>
      <c r="AF350" s="12"/>
      <c r="AG350" s="41" t="str">
        <f>IF(AF350="","ERROR, Indique Número de Cartas Presentadas",VLOOKUP(AF350,'listas '!G:H,2,0))</f>
        <v>ERROR, Indique Número de Cartas Presentadas</v>
      </c>
      <c r="AH350" s="12" t="e">
        <f t="shared" si="42"/>
        <v>#VALUE!</v>
      </c>
      <c r="AI350" s="13"/>
      <c r="AJ350" s="39" t="str">
        <f>IF(AI350="","ERROR, Indique experiencia anterior",VLOOKUP(AI350,'listas '!M:N,2,0))</f>
        <v>ERROR, Indique experiencia anterior</v>
      </c>
      <c r="AK350" s="12" t="e">
        <f t="shared" si="43"/>
        <v>#VALUE!</v>
      </c>
      <c r="AL350" s="12"/>
      <c r="AM350" s="41" t="str">
        <f>IF(AL350="","ERROR, Indique Evaluación técnica",VLOOKUP(AL350,'listas '!P:Q,2,0))</f>
        <v>ERROR, Indique Evaluación técnica</v>
      </c>
      <c r="AN350" s="12" t="e">
        <f t="shared" si="44"/>
        <v>#VALUE!</v>
      </c>
      <c r="AO350" s="12"/>
      <c r="AP350" s="41" t="e">
        <f t="shared" si="45"/>
        <v>#VALUE!</v>
      </c>
      <c r="AQ350" s="12" t="e">
        <f t="shared" si="46"/>
        <v>#VALUE!</v>
      </c>
      <c r="AR350" s="12"/>
      <c r="AS350" s="12" t="e">
        <f>VLOOKUP(AR350,'listas '!V:W,2,0)</f>
        <v>#N/A</v>
      </c>
      <c r="AT350" s="12" t="e">
        <f t="shared" si="47"/>
        <v>#VALUE!</v>
      </c>
    </row>
    <row r="351" spans="1:46" ht="60" x14ac:dyDescent="0.25">
      <c r="A351" s="9">
        <v>200331</v>
      </c>
      <c r="B351" s="10" t="s">
        <v>399</v>
      </c>
      <c r="C351" s="24" t="s">
        <v>17</v>
      </c>
      <c r="D351" s="18">
        <v>29570</v>
      </c>
      <c r="E351" s="19">
        <v>0</v>
      </c>
      <c r="F351" s="21">
        <v>100</v>
      </c>
      <c r="G351" s="8">
        <v>29670</v>
      </c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2"/>
      <c r="AA351" s="39" t="str">
        <f>IF(Z351="","ERROR, Indique si tiene Política de Canje",VLOOKUP(Z351,'listas '!A:B,2,0))</f>
        <v>ERROR, Indique si tiene Política de Canje</v>
      </c>
      <c r="AB351" s="40" t="e">
        <f t="shared" si="40"/>
        <v>#VALUE!</v>
      </c>
      <c r="AC351" s="40"/>
      <c r="AD351" s="41" t="str">
        <f>IF(AC351="","ERROR, Indique plazo de entrega",VLOOKUP(AC351,'listas '!D:E,2,0))</f>
        <v>ERROR, Indique plazo de entrega</v>
      </c>
      <c r="AE351" s="12" t="e">
        <f t="shared" si="41"/>
        <v>#VALUE!</v>
      </c>
      <c r="AF351" s="12"/>
      <c r="AG351" s="41" t="str">
        <f>IF(AF351="","ERROR, Indique Número de Cartas Presentadas",VLOOKUP(AF351,'listas '!G:H,2,0))</f>
        <v>ERROR, Indique Número de Cartas Presentadas</v>
      </c>
      <c r="AH351" s="12" t="e">
        <f t="shared" si="42"/>
        <v>#VALUE!</v>
      </c>
      <c r="AI351" s="13"/>
      <c r="AJ351" s="39" t="str">
        <f>IF(AI351="","ERROR, Indique experiencia anterior",VLOOKUP(AI351,'listas '!M:N,2,0))</f>
        <v>ERROR, Indique experiencia anterior</v>
      </c>
      <c r="AK351" s="12" t="e">
        <f t="shared" si="43"/>
        <v>#VALUE!</v>
      </c>
      <c r="AL351" s="12"/>
      <c r="AM351" s="41" t="str">
        <f>IF(AL351="","ERROR, Indique Evaluación técnica",VLOOKUP(AL351,'listas '!P:Q,2,0))</f>
        <v>ERROR, Indique Evaluación técnica</v>
      </c>
      <c r="AN351" s="12" t="e">
        <f t="shared" si="44"/>
        <v>#VALUE!</v>
      </c>
      <c r="AO351" s="12"/>
      <c r="AP351" s="41" t="e">
        <f t="shared" si="45"/>
        <v>#VALUE!</v>
      </c>
      <c r="AQ351" s="12" t="e">
        <f t="shared" si="46"/>
        <v>#VALUE!</v>
      </c>
      <c r="AR351" s="12"/>
      <c r="AS351" s="12" t="e">
        <f>VLOOKUP(AR351,'listas '!V:W,2,0)</f>
        <v>#N/A</v>
      </c>
      <c r="AT351" s="12" t="e">
        <f t="shared" si="47"/>
        <v>#VALUE!</v>
      </c>
    </row>
    <row r="352" spans="1:46" ht="60" x14ac:dyDescent="0.25">
      <c r="A352" s="9">
        <v>200332</v>
      </c>
      <c r="B352" s="10" t="s">
        <v>400</v>
      </c>
      <c r="C352" s="24" t="s">
        <v>26</v>
      </c>
      <c r="D352" s="18">
        <v>513</v>
      </c>
      <c r="E352" s="19">
        <v>60</v>
      </c>
      <c r="F352" s="21">
        <v>0</v>
      </c>
      <c r="G352" s="8">
        <v>573</v>
      </c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2"/>
      <c r="AA352" s="39" t="str">
        <f>IF(Z352="","ERROR, Indique si tiene Política de Canje",VLOOKUP(Z352,'listas '!A:B,2,0))</f>
        <v>ERROR, Indique si tiene Política de Canje</v>
      </c>
      <c r="AB352" s="40" t="e">
        <f t="shared" si="40"/>
        <v>#VALUE!</v>
      </c>
      <c r="AC352" s="40"/>
      <c r="AD352" s="41" t="str">
        <f>IF(AC352="","ERROR, Indique plazo de entrega",VLOOKUP(AC352,'listas '!D:E,2,0))</f>
        <v>ERROR, Indique plazo de entrega</v>
      </c>
      <c r="AE352" s="12" t="e">
        <f t="shared" si="41"/>
        <v>#VALUE!</v>
      </c>
      <c r="AF352" s="12"/>
      <c r="AG352" s="41" t="str">
        <f>IF(AF352="","ERROR, Indique Número de Cartas Presentadas",VLOOKUP(AF352,'listas '!G:H,2,0))</f>
        <v>ERROR, Indique Número de Cartas Presentadas</v>
      </c>
      <c r="AH352" s="12" t="e">
        <f t="shared" si="42"/>
        <v>#VALUE!</v>
      </c>
      <c r="AI352" s="13"/>
      <c r="AJ352" s="39" t="str">
        <f>IF(AI352="","ERROR, Indique experiencia anterior",VLOOKUP(AI352,'listas '!M:N,2,0))</f>
        <v>ERROR, Indique experiencia anterior</v>
      </c>
      <c r="AK352" s="12" t="e">
        <f t="shared" si="43"/>
        <v>#VALUE!</v>
      </c>
      <c r="AL352" s="12"/>
      <c r="AM352" s="41" t="str">
        <f>IF(AL352="","ERROR, Indique Evaluación técnica",VLOOKUP(AL352,'listas '!P:Q,2,0))</f>
        <v>ERROR, Indique Evaluación técnica</v>
      </c>
      <c r="AN352" s="12" t="e">
        <f t="shared" si="44"/>
        <v>#VALUE!</v>
      </c>
      <c r="AO352" s="12"/>
      <c r="AP352" s="41" t="e">
        <f t="shared" si="45"/>
        <v>#VALUE!</v>
      </c>
      <c r="AQ352" s="12" t="e">
        <f t="shared" si="46"/>
        <v>#VALUE!</v>
      </c>
      <c r="AR352" s="12"/>
      <c r="AS352" s="12" t="e">
        <f>VLOOKUP(AR352,'listas '!V:W,2,0)</f>
        <v>#N/A</v>
      </c>
      <c r="AT352" s="12" t="e">
        <f t="shared" si="47"/>
        <v>#VALUE!</v>
      </c>
    </row>
    <row r="353" spans="1:46" ht="60" x14ac:dyDescent="0.25">
      <c r="A353" s="9">
        <v>200333</v>
      </c>
      <c r="B353" s="10" t="s">
        <v>401</v>
      </c>
      <c r="C353" s="24" t="s">
        <v>402</v>
      </c>
      <c r="D353" s="18">
        <v>114</v>
      </c>
      <c r="E353" s="19">
        <v>50</v>
      </c>
      <c r="F353" s="21">
        <v>0</v>
      </c>
      <c r="G353" s="8">
        <v>164</v>
      </c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2"/>
      <c r="AA353" s="39" t="str">
        <f>IF(Z353="","ERROR, Indique si tiene Política de Canje",VLOOKUP(Z353,'listas '!A:B,2,0))</f>
        <v>ERROR, Indique si tiene Política de Canje</v>
      </c>
      <c r="AB353" s="40" t="e">
        <f t="shared" si="40"/>
        <v>#VALUE!</v>
      </c>
      <c r="AC353" s="40"/>
      <c r="AD353" s="41" t="str">
        <f>IF(AC353="","ERROR, Indique plazo de entrega",VLOOKUP(AC353,'listas '!D:E,2,0))</f>
        <v>ERROR, Indique plazo de entrega</v>
      </c>
      <c r="AE353" s="12" t="e">
        <f t="shared" si="41"/>
        <v>#VALUE!</v>
      </c>
      <c r="AF353" s="12"/>
      <c r="AG353" s="41" t="str">
        <f>IF(AF353="","ERROR, Indique Número de Cartas Presentadas",VLOOKUP(AF353,'listas '!G:H,2,0))</f>
        <v>ERROR, Indique Número de Cartas Presentadas</v>
      </c>
      <c r="AH353" s="12" t="e">
        <f t="shared" si="42"/>
        <v>#VALUE!</v>
      </c>
      <c r="AI353" s="13"/>
      <c r="AJ353" s="39" t="str">
        <f>IF(AI353="","ERROR, Indique experiencia anterior",VLOOKUP(AI353,'listas '!M:N,2,0))</f>
        <v>ERROR, Indique experiencia anterior</v>
      </c>
      <c r="AK353" s="12" t="e">
        <f t="shared" si="43"/>
        <v>#VALUE!</v>
      </c>
      <c r="AL353" s="12"/>
      <c r="AM353" s="41" t="str">
        <f>IF(AL353="","ERROR, Indique Evaluación técnica",VLOOKUP(AL353,'listas '!P:Q,2,0))</f>
        <v>ERROR, Indique Evaluación técnica</v>
      </c>
      <c r="AN353" s="12" t="e">
        <f t="shared" si="44"/>
        <v>#VALUE!</v>
      </c>
      <c r="AO353" s="12"/>
      <c r="AP353" s="41" t="e">
        <f t="shared" si="45"/>
        <v>#VALUE!</v>
      </c>
      <c r="AQ353" s="12" t="e">
        <f t="shared" si="46"/>
        <v>#VALUE!</v>
      </c>
      <c r="AR353" s="12"/>
      <c r="AS353" s="12" t="e">
        <f>VLOOKUP(AR353,'listas '!V:W,2,0)</f>
        <v>#N/A</v>
      </c>
      <c r="AT353" s="12" t="e">
        <f t="shared" si="47"/>
        <v>#VALUE!</v>
      </c>
    </row>
    <row r="354" spans="1:46" ht="60" x14ac:dyDescent="0.25">
      <c r="A354" s="9">
        <v>150006</v>
      </c>
      <c r="B354" s="10" t="s">
        <v>403</v>
      </c>
      <c r="C354" s="24" t="s">
        <v>26</v>
      </c>
      <c r="D354" s="18">
        <v>4816</v>
      </c>
      <c r="E354" s="19">
        <v>0</v>
      </c>
      <c r="F354" s="21">
        <v>199</v>
      </c>
      <c r="G354" s="8">
        <v>5015</v>
      </c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2"/>
      <c r="AA354" s="39" t="str">
        <f>IF(Z354="","ERROR, Indique si tiene Política de Canje",VLOOKUP(Z354,'listas '!A:B,2,0))</f>
        <v>ERROR, Indique si tiene Política de Canje</v>
      </c>
      <c r="AB354" s="40" t="e">
        <f t="shared" si="40"/>
        <v>#VALUE!</v>
      </c>
      <c r="AC354" s="40"/>
      <c r="AD354" s="41" t="str">
        <f>IF(AC354="","ERROR, Indique plazo de entrega",VLOOKUP(AC354,'listas '!D:E,2,0))</f>
        <v>ERROR, Indique plazo de entrega</v>
      </c>
      <c r="AE354" s="12" t="e">
        <f t="shared" si="41"/>
        <v>#VALUE!</v>
      </c>
      <c r="AF354" s="12"/>
      <c r="AG354" s="41" t="str">
        <f>IF(AF354="","ERROR, Indique Número de Cartas Presentadas",VLOOKUP(AF354,'listas '!G:H,2,0))</f>
        <v>ERROR, Indique Número de Cartas Presentadas</v>
      </c>
      <c r="AH354" s="12" t="e">
        <f t="shared" si="42"/>
        <v>#VALUE!</v>
      </c>
      <c r="AI354" s="13"/>
      <c r="AJ354" s="39" t="str">
        <f>IF(AI354="","ERROR, Indique experiencia anterior",VLOOKUP(AI354,'listas '!M:N,2,0))</f>
        <v>ERROR, Indique experiencia anterior</v>
      </c>
      <c r="AK354" s="12" t="e">
        <f t="shared" si="43"/>
        <v>#VALUE!</v>
      </c>
      <c r="AL354" s="12"/>
      <c r="AM354" s="41" t="str">
        <f>IF(AL354="","ERROR, Indique Evaluación técnica",VLOOKUP(AL354,'listas '!P:Q,2,0))</f>
        <v>ERROR, Indique Evaluación técnica</v>
      </c>
      <c r="AN354" s="12" t="e">
        <f t="shared" si="44"/>
        <v>#VALUE!</v>
      </c>
      <c r="AO354" s="12"/>
      <c r="AP354" s="41" t="e">
        <f t="shared" si="45"/>
        <v>#VALUE!</v>
      </c>
      <c r="AQ354" s="12" t="e">
        <f t="shared" si="46"/>
        <v>#VALUE!</v>
      </c>
      <c r="AR354" s="12"/>
      <c r="AS354" s="12" t="e">
        <f>VLOOKUP(AR354,'listas '!V:W,2,0)</f>
        <v>#N/A</v>
      </c>
      <c r="AT354" s="12" t="e">
        <f t="shared" si="47"/>
        <v>#VALUE!</v>
      </c>
    </row>
    <row r="355" spans="1:46" ht="60" x14ac:dyDescent="0.25">
      <c r="A355" s="9">
        <v>185254</v>
      </c>
      <c r="B355" s="10" t="s">
        <v>404</v>
      </c>
      <c r="C355" s="24" t="s">
        <v>8</v>
      </c>
      <c r="D355" s="18">
        <v>6570</v>
      </c>
      <c r="E355" s="19">
        <v>0</v>
      </c>
      <c r="F355" s="21">
        <v>0</v>
      </c>
      <c r="G355" s="8">
        <v>6570</v>
      </c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2"/>
      <c r="AA355" s="39" t="str">
        <f>IF(Z355="","ERROR, Indique si tiene Política de Canje",VLOOKUP(Z355,'listas '!A:B,2,0))</f>
        <v>ERROR, Indique si tiene Política de Canje</v>
      </c>
      <c r="AB355" s="40" t="e">
        <f t="shared" si="40"/>
        <v>#VALUE!</v>
      </c>
      <c r="AC355" s="40"/>
      <c r="AD355" s="41" t="str">
        <f>IF(AC355="","ERROR, Indique plazo de entrega",VLOOKUP(AC355,'listas '!D:E,2,0))</f>
        <v>ERROR, Indique plazo de entrega</v>
      </c>
      <c r="AE355" s="12" t="e">
        <f t="shared" si="41"/>
        <v>#VALUE!</v>
      </c>
      <c r="AF355" s="12"/>
      <c r="AG355" s="41" t="str">
        <f>IF(AF355="","ERROR, Indique Número de Cartas Presentadas",VLOOKUP(AF355,'listas '!G:H,2,0))</f>
        <v>ERROR, Indique Número de Cartas Presentadas</v>
      </c>
      <c r="AH355" s="12" t="e">
        <f t="shared" si="42"/>
        <v>#VALUE!</v>
      </c>
      <c r="AI355" s="13"/>
      <c r="AJ355" s="39" t="str">
        <f>IF(AI355="","ERROR, Indique experiencia anterior",VLOOKUP(AI355,'listas '!M:N,2,0))</f>
        <v>ERROR, Indique experiencia anterior</v>
      </c>
      <c r="AK355" s="12" t="e">
        <f t="shared" si="43"/>
        <v>#VALUE!</v>
      </c>
      <c r="AL355" s="12"/>
      <c r="AM355" s="41" t="str">
        <f>IF(AL355="","ERROR, Indique Evaluación técnica",VLOOKUP(AL355,'listas '!P:Q,2,0))</f>
        <v>ERROR, Indique Evaluación técnica</v>
      </c>
      <c r="AN355" s="12" t="e">
        <f t="shared" si="44"/>
        <v>#VALUE!</v>
      </c>
      <c r="AO355" s="12"/>
      <c r="AP355" s="41" t="e">
        <f t="shared" si="45"/>
        <v>#VALUE!</v>
      </c>
      <c r="AQ355" s="12" t="e">
        <f t="shared" si="46"/>
        <v>#VALUE!</v>
      </c>
      <c r="AR355" s="12"/>
      <c r="AS355" s="12" t="e">
        <f>VLOOKUP(AR355,'listas '!V:W,2,0)</f>
        <v>#N/A</v>
      </c>
      <c r="AT355" s="12" t="e">
        <f t="shared" si="47"/>
        <v>#VALUE!</v>
      </c>
    </row>
    <row r="356" spans="1:46" ht="60" x14ac:dyDescent="0.25">
      <c r="A356" s="6">
        <v>200958</v>
      </c>
      <c r="B356" s="7" t="s">
        <v>405</v>
      </c>
      <c r="C356" s="24" t="s">
        <v>26</v>
      </c>
      <c r="D356" s="18">
        <v>31</v>
      </c>
      <c r="E356" s="19">
        <v>0</v>
      </c>
      <c r="F356" s="21">
        <v>0</v>
      </c>
      <c r="G356" s="8">
        <v>31</v>
      </c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2"/>
      <c r="AA356" s="39" t="str">
        <f>IF(Z356="","ERROR, Indique si tiene Política de Canje",VLOOKUP(Z356,'listas '!A:B,2,0))</f>
        <v>ERROR, Indique si tiene Política de Canje</v>
      </c>
      <c r="AB356" s="40" t="e">
        <f t="shared" si="40"/>
        <v>#VALUE!</v>
      </c>
      <c r="AC356" s="40"/>
      <c r="AD356" s="41" t="str">
        <f>IF(AC356="","ERROR, Indique plazo de entrega",VLOOKUP(AC356,'listas '!D:E,2,0))</f>
        <v>ERROR, Indique plazo de entrega</v>
      </c>
      <c r="AE356" s="12" t="e">
        <f t="shared" si="41"/>
        <v>#VALUE!</v>
      </c>
      <c r="AF356" s="12"/>
      <c r="AG356" s="41" t="str">
        <f>IF(AF356="","ERROR, Indique Número de Cartas Presentadas",VLOOKUP(AF356,'listas '!G:H,2,0))</f>
        <v>ERROR, Indique Número de Cartas Presentadas</v>
      </c>
      <c r="AH356" s="12" t="e">
        <f t="shared" si="42"/>
        <v>#VALUE!</v>
      </c>
      <c r="AI356" s="13"/>
      <c r="AJ356" s="39" t="str">
        <f>IF(AI356="","ERROR, Indique experiencia anterior",VLOOKUP(AI356,'listas '!M:N,2,0))</f>
        <v>ERROR, Indique experiencia anterior</v>
      </c>
      <c r="AK356" s="12" t="e">
        <f t="shared" si="43"/>
        <v>#VALUE!</v>
      </c>
      <c r="AL356" s="12"/>
      <c r="AM356" s="41" t="str">
        <f>IF(AL356="","ERROR, Indique Evaluación técnica",VLOOKUP(AL356,'listas '!P:Q,2,0))</f>
        <v>ERROR, Indique Evaluación técnica</v>
      </c>
      <c r="AN356" s="12" t="e">
        <f t="shared" si="44"/>
        <v>#VALUE!</v>
      </c>
      <c r="AO356" s="12"/>
      <c r="AP356" s="41" t="e">
        <f t="shared" si="45"/>
        <v>#VALUE!</v>
      </c>
      <c r="AQ356" s="12" t="e">
        <f t="shared" si="46"/>
        <v>#VALUE!</v>
      </c>
      <c r="AR356" s="12"/>
      <c r="AS356" s="12" t="e">
        <f>VLOOKUP(AR356,'listas '!V:W,2,0)</f>
        <v>#N/A</v>
      </c>
      <c r="AT356" s="12" t="e">
        <f t="shared" si="47"/>
        <v>#VALUE!</v>
      </c>
    </row>
    <row r="357" spans="1:46" ht="60" x14ac:dyDescent="0.25">
      <c r="A357" s="6">
        <v>200998</v>
      </c>
      <c r="B357" s="7" t="s">
        <v>406</v>
      </c>
      <c r="C357" s="7" t="s">
        <v>26</v>
      </c>
      <c r="D357" s="18">
        <v>64</v>
      </c>
      <c r="E357" s="19">
        <v>0</v>
      </c>
      <c r="F357" s="21">
        <v>0</v>
      </c>
      <c r="G357" s="8">
        <v>64</v>
      </c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2"/>
      <c r="AA357" s="39" t="str">
        <f>IF(Z357="","ERROR, Indique si tiene Política de Canje",VLOOKUP(Z357,'listas '!A:B,2,0))</f>
        <v>ERROR, Indique si tiene Política de Canje</v>
      </c>
      <c r="AB357" s="40" t="e">
        <f t="shared" si="40"/>
        <v>#VALUE!</v>
      </c>
      <c r="AC357" s="40"/>
      <c r="AD357" s="41" t="str">
        <f>IF(AC357="","ERROR, Indique plazo de entrega",VLOOKUP(AC357,'listas '!D:E,2,0))</f>
        <v>ERROR, Indique plazo de entrega</v>
      </c>
      <c r="AE357" s="12" t="e">
        <f t="shared" si="41"/>
        <v>#VALUE!</v>
      </c>
      <c r="AF357" s="12"/>
      <c r="AG357" s="41" t="str">
        <f>IF(AF357="","ERROR, Indique Número de Cartas Presentadas",VLOOKUP(AF357,'listas '!G:H,2,0))</f>
        <v>ERROR, Indique Número de Cartas Presentadas</v>
      </c>
      <c r="AH357" s="12" t="e">
        <f t="shared" si="42"/>
        <v>#VALUE!</v>
      </c>
      <c r="AI357" s="13"/>
      <c r="AJ357" s="39" t="str">
        <f>IF(AI357="","ERROR, Indique experiencia anterior",VLOOKUP(AI357,'listas '!M:N,2,0))</f>
        <v>ERROR, Indique experiencia anterior</v>
      </c>
      <c r="AK357" s="12" t="e">
        <f t="shared" si="43"/>
        <v>#VALUE!</v>
      </c>
      <c r="AL357" s="12"/>
      <c r="AM357" s="41" t="str">
        <f>IF(AL357="","ERROR, Indique Evaluación técnica",VLOOKUP(AL357,'listas '!P:Q,2,0))</f>
        <v>ERROR, Indique Evaluación técnica</v>
      </c>
      <c r="AN357" s="12" t="e">
        <f t="shared" si="44"/>
        <v>#VALUE!</v>
      </c>
      <c r="AO357" s="12"/>
      <c r="AP357" s="41" t="e">
        <f t="shared" si="45"/>
        <v>#VALUE!</v>
      </c>
      <c r="AQ357" s="12" t="e">
        <f t="shared" si="46"/>
        <v>#VALUE!</v>
      </c>
      <c r="AR357" s="12"/>
      <c r="AS357" s="12" t="e">
        <f>VLOOKUP(AR357,'listas '!V:W,2,0)</f>
        <v>#N/A</v>
      </c>
      <c r="AT357" s="12" t="e">
        <f t="shared" si="47"/>
        <v>#VALUE!</v>
      </c>
    </row>
    <row r="358" spans="1:46" ht="60" x14ac:dyDescent="0.25">
      <c r="A358" s="6">
        <v>200337</v>
      </c>
      <c r="B358" s="7" t="s">
        <v>407</v>
      </c>
      <c r="C358" s="24" t="s">
        <v>109</v>
      </c>
      <c r="D358" s="18">
        <v>10500</v>
      </c>
      <c r="E358" s="19">
        <v>600</v>
      </c>
      <c r="F358" s="21">
        <v>0</v>
      </c>
      <c r="G358" s="8">
        <v>11100</v>
      </c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2"/>
      <c r="AA358" s="39" t="str">
        <f>IF(Z358="","ERROR, Indique si tiene Política de Canje",VLOOKUP(Z358,'listas '!A:B,2,0))</f>
        <v>ERROR, Indique si tiene Política de Canje</v>
      </c>
      <c r="AB358" s="40" t="e">
        <f t="shared" si="40"/>
        <v>#VALUE!</v>
      </c>
      <c r="AC358" s="40"/>
      <c r="AD358" s="41" t="str">
        <f>IF(AC358="","ERROR, Indique plazo de entrega",VLOOKUP(AC358,'listas '!D:E,2,0))</f>
        <v>ERROR, Indique plazo de entrega</v>
      </c>
      <c r="AE358" s="12" t="e">
        <f t="shared" si="41"/>
        <v>#VALUE!</v>
      </c>
      <c r="AF358" s="12"/>
      <c r="AG358" s="41" t="str">
        <f>IF(AF358="","ERROR, Indique Número de Cartas Presentadas",VLOOKUP(AF358,'listas '!G:H,2,0))</f>
        <v>ERROR, Indique Número de Cartas Presentadas</v>
      </c>
      <c r="AH358" s="12" t="e">
        <f t="shared" si="42"/>
        <v>#VALUE!</v>
      </c>
      <c r="AI358" s="13"/>
      <c r="AJ358" s="39" t="str">
        <f>IF(AI358="","ERROR, Indique experiencia anterior",VLOOKUP(AI358,'listas '!M:N,2,0))</f>
        <v>ERROR, Indique experiencia anterior</v>
      </c>
      <c r="AK358" s="12" t="e">
        <f t="shared" si="43"/>
        <v>#VALUE!</v>
      </c>
      <c r="AL358" s="12"/>
      <c r="AM358" s="41" t="str">
        <f>IF(AL358="","ERROR, Indique Evaluación técnica",VLOOKUP(AL358,'listas '!P:Q,2,0))</f>
        <v>ERROR, Indique Evaluación técnica</v>
      </c>
      <c r="AN358" s="12" t="e">
        <f t="shared" si="44"/>
        <v>#VALUE!</v>
      </c>
      <c r="AO358" s="12"/>
      <c r="AP358" s="41" t="e">
        <f t="shared" si="45"/>
        <v>#VALUE!</v>
      </c>
      <c r="AQ358" s="12" t="e">
        <f t="shared" si="46"/>
        <v>#VALUE!</v>
      </c>
      <c r="AR358" s="12"/>
      <c r="AS358" s="12" t="e">
        <f>VLOOKUP(AR358,'listas '!V:W,2,0)</f>
        <v>#N/A</v>
      </c>
      <c r="AT358" s="12" t="e">
        <f t="shared" si="47"/>
        <v>#VALUE!</v>
      </c>
    </row>
    <row r="359" spans="1:46" ht="60" x14ac:dyDescent="0.25">
      <c r="A359" s="9">
        <v>200339</v>
      </c>
      <c r="B359" s="10" t="s">
        <v>408</v>
      </c>
      <c r="C359" s="24" t="s">
        <v>109</v>
      </c>
      <c r="D359" s="18">
        <v>175140</v>
      </c>
      <c r="E359" s="19">
        <v>3000</v>
      </c>
      <c r="F359" s="21">
        <v>0</v>
      </c>
      <c r="G359" s="8">
        <v>178140</v>
      </c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2"/>
      <c r="AA359" s="39" t="str">
        <f>IF(Z359="","ERROR, Indique si tiene Política de Canje",VLOOKUP(Z359,'listas '!A:B,2,0))</f>
        <v>ERROR, Indique si tiene Política de Canje</v>
      </c>
      <c r="AB359" s="40" t="e">
        <f t="shared" si="40"/>
        <v>#VALUE!</v>
      </c>
      <c r="AC359" s="40"/>
      <c r="AD359" s="41" t="str">
        <f>IF(AC359="","ERROR, Indique plazo de entrega",VLOOKUP(AC359,'listas '!D:E,2,0))</f>
        <v>ERROR, Indique plazo de entrega</v>
      </c>
      <c r="AE359" s="12" t="e">
        <f t="shared" si="41"/>
        <v>#VALUE!</v>
      </c>
      <c r="AF359" s="12"/>
      <c r="AG359" s="41" t="str">
        <f>IF(AF359="","ERROR, Indique Número de Cartas Presentadas",VLOOKUP(AF359,'listas '!G:H,2,0))</f>
        <v>ERROR, Indique Número de Cartas Presentadas</v>
      </c>
      <c r="AH359" s="12" t="e">
        <f t="shared" si="42"/>
        <v>#VALUE!</v>
      </c>
      <c r="AI359" s="13"/>
      <c r="AJ359" s="39" t="str">
        <f>IF(AI359="","ERROR, Indique experiencia anterior",VLOOKUP(AI359,'listas '!M:N,2,0))</f>
        <v>ERROR, Indique experiencia anterior</v>
      </c>
      <c r="AK359" s="12" t="e">
        <f t="shared" si="43"/>
        <v>#VALUE!</v>
      </c>
      <c r="AL359" s="12"/>
      <c r="AM359" s="41" t="str">
        <f>IF(AL359="","ERROR, Indique Evaluación técnica",VLOOKUP(AL359,'listas '!P:Q,2,0))</f>
        <v>ERROR, Indique Evaluación técnica</v>
      </c>
      <c r="AN359" s="12" t="e">
        <f t="shared" si="44"/>
        <v>#VALUE!</v>
      </c>
      <c r="AO359" s="12"/>
      <c r="AP359" s="41" t="e">
        <f t="shared" si="45"/>
        <v>#VALUE!</v>
      </c>
      <c r="AQ359" s="12" t="e">
        <f t="shared" si="46"/>
        <v>#VALUE!</v>
      </c>
      <c r="AR359" s="12"/>
      <c r="AS359" s="12" t="e">
        <f>VLOOKUP(AR359,'listas '!V:W,2,0)</f>
        <v>#N/A</v>
      </c>
      <c r="AT359" s="12" t="e">
        <f t="shared" si="47"/>
        <v>#VALUE!</v>
      </c>
    </row>
    <row r="360" spans="1:46" ht="60" x14ac:dyDescent="0.25">
      <c r="A360" s="6">
        <v>205135</v>
      </c>
      <c r="B360" s="7" t="s">
        <v>409</v>
      </c>
      <c r="C360" s="7" t="s">
        <v>410</v>
      </c>
      <c r="D360" s="18">
        <v>5000</v>
      </c>
      <c r="E360" s="19">
        <v>0</v>
      </c>
      <c r="F360" s="21">
        <v>0</v>
      </c>
      <c r="G360" s="8">
        <v>5000</v>
      </c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2"/>
      <c r="AA360" s="39" t="str">
        <f>IF(Z360="","ERROR, Indique si tiene Política de Canje",VLOOKUP(Z360,'listas '!A:B,2,0))</f>
        <v>ERROR, Indique si tiene Política de Canje</v>
      </c>
      <c r="AB360" s="40" t="e">
        <f t="shared" si="40"/>
        <v>#VALUE!</v>
      </c>
      <c r="AC360" s="40"/>
      <c r="AD360" s="41" t="str">
        <f>IF(AC360="","ERROR, Indique plazo de entrega",VLOOKUP(AC360,'listas '!D:E,2,0))</f>
        <v>ERROR, Indique plazo de entrega</v>
      </c>
      <c r="AE360" s="12" t="e">
        <f t="shared" si="41"/>
        <v>#VALUE!</v>
      </c>
      <c r="AF360" s="12"/>
      <c r="AG360" s="41" t="str">
        <f>IF(AF360="","ERROR, Indique Número de Cartas Presentadas",VLOOKUP(AF360,'listas '!G:H,2,0))</f>
        <v>ERROR, Indique Número de Cartas Presentadas</v>
      </c>
      <c r="AH360" s="12" t="e">
        <f t="shared" si="42"/>
        <v>#VALUE!</v>
      </c>
      <c r="AI360" s="13"/>
      <c r="AJ360" s="39" t="str">
        <f>IF(AI360="","ERROR, Indique experiencia anterior",VLOOKUP(AI360,'listas '!M:N,2,0))</f>
        <v>ERROR, Indique experiencia anterior</v>
      </c>
      <c r="AK360" s="12" t="e">
        <f t="shared" si="43"/>
        <v>#VALUE!</v>
      </c>
      <c r="AL360" s="12"/>
      <c r="AM360" s="41" t="str">
        <f>IF(AL360="","ERROR, Indique Evaluación técnica",VLOOKUP(AL360,'listas '!P:Q,2,0))</f>
        <v>ERROR, Indique Evaluación técnica</v>
      </c>
      <c r="AN360" s="12" t="e">
        <f t="shared" si="44"/>
        <v>#VALUE!</v>
      </c>
      <c r="AO360" s="12"/>
      <c r="AP360" s="41" t="e">
        <f t="shared" si="45"/>
        <v>#VALUE!</v>
      </c>
      <c r="AQ360" s="12" t="e">
        <f t="shared" si="46"/>
        <v>#VALUE!</v>
      </c>
      <c r="AR360" s="12"/>
      <c r="AS360" s="12" t="e">
        <f>VLOOKUP(AR360,'listas '!V:W,2,0)</f>
        <v>#N/A</v>
      </c>
      <c r="AT360" s="12" t="e">
        <f t="shared" si="47"/>
        <v>#VALUE!</v>
      </c>
    </row>
    <row r="361" spans="1:46" ht="60" x14ac:dyDescent="0.25">
      <c r="A361" s="6">
        <v>203875</v>
      </c>
      <c r="B361" s="7" t="s">
        <v>411</v>
      </c>
      <c r="C361" s="7" t="s">
        <v>410</v>
      </c>
      <c r="D361" s="18">
        <v>3000</v>
      </c>
      <c r="E361" s="19">
        <v>0</v>
      </c>
      <c r="F361" s="21">
        <v>0</v>
      </c>
      <c r="G361" s="8">
        <v>3000</v>
      </c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2"/>
      <c r="AA361" s="39" t="str">
        <f>IF(Z361="","ERROR, Indique si tiene Política de Canje",VLOOKUP(Z361,'listas '!A:B,2,0))</f>
        <v>ERROR, Indique si tiene Política de Canje</v>
      </c>
      <c r="AB361" s="40" t="e">
        <f t="shared" si="40"/>
        <v>#VALUE!</v>
      </c>
      <c r="AC361" s="40"/>
      <c r="AD361" s="41" t="str">
        <f>IF(AC361="","ERROR, Indique plazo de entrega",VLOOKUP(AC361,'listas '!D:E,2,0))</f>
        <v>ERROR, Indique plazo de entrega</v>
      </c>
      <c r="AE361" s="12" t="e">
        <f t="shared" si="41"/>
        <v>#VALUE!</v>
      </c>
      <c r="AF361" s="12"/>
      <c r="AG361" s="41" t="str">
        <f>IF(AF361="","ERROR, Indique Número de Cartas Presentadas",VLOOKUP(AF361,'listas '!G:H,2,0))</f>
        <v>ERROR, Indique Número de Cartas Presentadas</v>
      </c>
      <c r="AH361" s="12" t="e">
        <f t="shared" si="42"/>
        <v>#VALUE!</v>
      </c>
      <c r="AI361" s="13"/>
      <c r="AJ361" s="39" t="str">
        <f>IF(AI361="","ERROR, Indique experiencia anterior",VLOOKUP(AI361,'listas '!M:N,2,0))</f>
        <v>ERROR, Indique experiencia anterior</v>
      </c>
      <c r="AK361" s="12" t="e">
        <f t="shared" si="43"/>
        <v>#VALUE!</v>
      </c>
      <c r="AL361" s="12"/>
      <c r="AM361" s="41" t="str">
        <f>IF(AL361="","ERROR, Indique Evaluación técnica",VLOOKUP(AL361,'listas '!P:Q,2,0))</f>
        <v>ERROR, Indique Evaluación técnica</v>
      </c>
      <c r="AN361" s="12" t="e">
        <f t="shared" si="44"/>
        <v>#VALUE!</v>
      </c>
      <c r="AO361" s="12"/>
      <c r="AP361" s="41" t="e">
        <f t="shared" si="45"/>
        <v>#VALUE!</v>
      </c>
      <c r="AQ361" s="12" t="e">
        <f t="shared" si="46"/>
        <v>#VALUE!</v>
      </c>
      <c r="AR361" s="12"/>
      <c r="AS361" s="12" t="e">
        <f>VLOOKUP(AR361,'listas '!V:W,2,0)</f>
        <v>#N/A</v>
      </c>
      <c r="AT361" s="12" t="e">
        <f t="shared" si="47"/>
        <v>#VALUE!</v>
      </c>
    </row>
    <row r="362" spans="1:46" ht="60" x14ac:dyDescent="0.25">
      <c r="A362" s="6">
        <v>205325</v>
      </c>
      <c r="B362" s="7" t="s">
        <v>412</v>
      </c>
      <c r="C362" s="7" t="s">
        <v>410</v>
      </c>
      <c r="D362" s="18">
        <v>2800</v>
      </c>
      <c r="E362" s="19">
        <v>0</v>
      </c>
      <c r="F362" s="21">
        <v>0</v>
      </c>
      <c r="G362" s="8">
        <v>2800</v>
      </c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2"/>
      <c r="AA362" s="39" t="str">
        <f>IF(Z362="","ERROR, Indique si tiene Política de Canje",VLOOKUP(Z362,'listas '!A:B,2,0))</f>
        <v>ERROR, Indique si tiene Política de Canje</v>
      </c>
      <c r="AB362" s="40" t="e">
        <f t="shared" si="40"/>
        <v>#VALUE!</v>
      </c>
      <c r="AC362" s="40"/>
      <c r="AD362" s="41" t="str">
        <f>IF(AC362="","ERROR, Indique plazo de entrega",VLOOKUP(AC362,'listas '!D:E,2,0))</f>
        <v>ERROR, Indique plazo de entrega</v>
      </c>
      <c r="AE362" s="12" t="e">
        <f t="shared" si="41"/>
        <v>#VALUE!</v>
      </c>
      <c r="AF362" s="12"/>
      <c r="AG362" s="41" t="str">
        <f>IF(AF362="","ERROR, Indique Número de Cartas Presentadas",VLOOKUP(AF362,'listas '!G:H,2,0))</f>
        <v>ERROR, Indique Número de Cartas Presentadas</v>
      </c>
      <c r="AH362" s="12" t="e">
        <f t="shared" si="42"/>
        <v>#VALUE!</v>
      </c>
      <c r="AI362" s="13"/>
      <c r="AJ362" s="39" t="str">
        <f>IF(AI362="","ERROR, Indique experiencia anterior",VLOOKUP(AI362,'listas '!M:N,2,0))</f>
        <v>ERROR, Indique experiencia anterior</v>
      </c>
      <c r="AK362" s="12" t="e">
        <f t="shared" si="43"/>
        <v>#VALUE!</v>
      </c>
      <c r="AL362" s="12"/>
      <c r="AM362" s="41" t="str">
        <f>IF(AL362="","ERROR, Indique Evaluación técnica",VLOOKUP(AL362,'listas '!P:Q,2,0))</f>
        <v>ERROR, Indique Evaluación técnica</v>
      </c>
      <c r="AN362" s="12" t="e">
        <f t="shared" si="44"/>
        <v>#VALUE!</v>
      </c>
      <c r="AO362" s="12"/>
      <c r="AP362" s="41" t="e">
        <f t="shared" si="45"/>
        <v>#VALUE!</v>
      </c>
      <c r="AQ362" s="12" t="e">
        <f t="shared" si="46"/>
        <v>#VALUE!</v>
      </c>
      <c r="AR362" s="12"/>
      <c r="AS362" s="12" t="e">
        <f>VLOOKUP(AR362,'listas '!V:W,2,0)</f>
        <v>#N/A</v>
      </c>
      <c r="AT362" s="12" t="e">
        <f t="shared" si="47"/>
        <v>#VALUE!</v>
      </c>
    </row>
    <row r="363" spans="1:46" ht="60" x14ac:dyDescent="0.25">
      <c r="A363" s="6">
        <v>205324</v>
      </c>
      <c r="B363" s="7" t="s">
        <v>413</v>
      </c>
      <c r="C363" s="7" t="s">
        <v>410</v>
      </c>
      <c r="D363" s="18">
        <v>100</v>
      </c>
      <c r="E363" s="19">
        <v>0</v>
      </c>
      <c r="F363" s="21">
        <v>0</v>
      </c>
      <c r="G363" s="8">
        <v>100</v>
      </c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2"/>
      <c r="AA363" s="39" t="str">
        <f>IF(Z363="","ERROR, Indique si tiene Política de Canje",VLOOKUP(Z363,'listas '!A:B,2,0))</f>
        <v>ERROR, Indique si tiene Política de Canje</v>
      </c>
      <c r="AB363" s="40" t="e">
        <f t="shared" si="40"/>
        <v>#VALUE!</v>
      </c>
      <c r="AC363" s="40"/>
      <c r="AD363" s="41" t="str">
        <f>IF(AC363="","ERROR, Indique plazo de entrega",VLOOKUP(AC363,'listas '!D:E,2,0))</f>
        <v>ERROR, Indique plazo de entrega</v>
      </c>
      <c r="AE363" s="12" t="e">
        <f t="shared" si="41"/>
        <v>#VALUE!</v>
      </c>
      <c r="AF363" s="12"/>
      <c r="AG363" s="41" t="str">
        <f>IF(AF363="","ERROR, Indique Número de Cartas Presentadas",VLOOKUP(AF363,'listas '!G:H,2,0))</f>
        <v>ERROR, Indique Número de Cartas Presentadas</v>
      </c>
      <c r="AH363" s="12" t="e">
        <f t="shared" si="42"/>
        <v>#VALUE!</v>
      </c>
      <c r="AI363" s="13"/>
      <c r="AJ363" s="39" t="str">
        <f>IF(AI363="","ERROR, Indique experiencia anterior",VLOOKUP(AI363,'listas '!M:N,2,0))</f>
        <v>ERROR, Indique experiencia anterior</v>
      </c>
      <c r="AK363" s="12" t="e">
        <f t="shared" si="43"/>
        <v>#VALUE!</v>
      </c>
      <c r="AL363" s="12"/>
      <c r="AM363" s="41" t="str">
        <f>IF(AL363="","ERROR, Indique Evaluación técnica",VLOOKUP(AL363,'listas '!P:Q,2,0))</f>
        <v>ERROR, Indique Evaluación técnica</v>
      </c>
      <c r="AN363" s="12" t="e">
        <f t="shared" si="44"/>
        <v>#VALUE!</v>
      </c>
      <c r="AO363" s="12"/>
      <c r="AP363" s="41" t="e">
        <f t="shared" si="45"/>
        <v>#VALUE!</v>
      </c>
      <c r="AQ363" s="12" t="e">
        <f t="shared" si="46"/>
        <v>#VALUE!</v>
      </c>
      <c r="AR363" s="12"/>
      <c r="AS363" s="12" t="e">
        <f>VLOOKUP(AR363,'listas '!V:W,2,0)</f>
        <v>#N/A</v>
      </c>
      <c r="AT363" s="12" t="e">
        <f t="shared" si="47"/>
        <v>#VALUE!</v>
      </c>
    </row>
    <row r="364" spans="1:46" ht="60" x14ac:dyDescent="0.25">
      <c r="A364" s="6">
        <v>207696</v>
      </c>
      <c r="B364" s="7" t="s">
        <v>414</v>
      </c>
      <c r="C364" s="7" t="s">
        <v>410</v>
      </c>
      <c r="D364" s="18">
        <v>240</v>
      </c>
      <c r="E364" s="19">
        <v>0</v>
      </c>
      <c r="F364" s="21">
        <v>0</v>
      </c>
      <c r="G364" s="8">
        <v>240</v>
      </c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2"/>
      <c r="AA364" s="39" t="str">
        <f>IF(Z364="","ERROR, Indique si tiene Política de Canje",VLOOKUP(Z364,'listas '!A:B,2,0))</f>
        <v>ERROR, Indique si tiene Política de Canje</v>
      </c>
      <c r="AB364" s="40" t="e">
        <f t="shared" si="40"/>
        <v>#VALUE!</v>
      </c>
      <c r="AC364" s="40"/>
      <c r="AD364" s="41" t="str">
        <f>IF(AC364="","ERROR, Indique plazo de entrega",VLOOKUP(AC364,'listas '!D:E,2,0))</f>
        <v>ERROR, Indique plazo de entrega</v>
      </c>
      <c r="AE364" s="12" t="e">
        <f t="shared" si="41"/>
        <v>#VALUE!</v>
      </c>
      <c r="AF364" s="12"/>
      <c r="AG364" s="41" t="str">
        <f>IF(AF364="","ERROR, Indique Número de Cartas Presentadas",VLOOKUP(AF364,'listas '!G:H,2,0))</f>
        <v>ERROR, Indique Número de Cartas Presentadas</v>
      </c>
      <c r="AH364" s="12" t="e">
        <f t="shared" si="42"/>
        <v>#VALUE!</v>
      </c>
      <c r="AI364" s="13"/>
      <c r="AJ364" s="39" t="str">
        <f>IF(AI364="","ERROR, Indique experiencia anterior",VLOOKUP(AI364,'listas '!M:N,2,0))</f>
        <v>ERROR, Indique experiencia anterior</v>
      </c>
      <c r="AK364" s="12" t="e">
        <f t="shared" si="43"/>
        <v>#VALUE!</v>
      </c>
      <c r="AL364" s="12"/>
      <c r="AM364" s="41" t="str">
        <f>IF(AL364="","ERROR, Indique Evaluación técnica",VLOOKUP(AL364,'listas '!P:Q,2,0))</f>
        <v>ERROR, Indique Evaluación técnica</v>
      </c>
      <c r="AN364" s="12" t="e">
        <f t="shared" si="44"/>
        <v>#VALUE!</v>
      </c>
      <c r="AO364" s="12"/>
      <c r="AP364" s="41" t="e">
        <f t="shared" si="45"/>
        <v>#VALUE!</v>
      </c>
      <c r="AQ364" s="12" t="e">
        <f t="shared" si="46"/>
        <v>#VALUE!</v>
      </c>
      <c r="AR364" s="12"/>
      <c r="AS364" s="12" t="e">
        <f>VLOOKUP(AR364,'listas '!V:W,2,0)</f>
        <v>#N/A</v>
      </c>
      <c r="AT364" s="12" t="e">
        <f t="shared" si="47"/>
        <v>#VALUE!</v>
      </c>
    </row>
    <row r="365" spans="1:46" ht="60" x14ac:dyDescent="0.25">
      <c r="A365" s="6">
        <v>207695</v>
      </c>
      <c r="B365" s="7" t="s">
        <v>415</v>
      </c>
      <c r="C365" s="7" t="s">
        <v>410</v>
      </c>
      <c r="D365" s="18">
        <v>240</v>
      </c>
      <c r="E365" s="19">
        <v>0</v>
      </c>
      <c r="F365" s="21">
        <v>0</v>
      </c>
      <c r="G365" s="8">
        <v>240</v>
      </c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2"/>
      <c r="AA365" s="39" t="str">
        <f>IF(Z365="","ERROR, Indique si tiene Política de Canje",VLOOKUP(Z365,'listas '!A:B,2,0))</f>
        <v>ERROR, Indique si tiene Política de Canje</v>
      </c>
      <c r="AB365" s="40" t="e">
        <f t="shared" si="40"/>
        <v>#VALUE!</v>
      </c>
      <c r="AC365" s="40"/>
      <c r="AD365" s="41" t="str">
        <f>IF(AC365="","ERROR, Indique plazo de entrega",VLOOKUP(AC365,'listas '!D:E,2,0))</f>
        <v>ERROR, Indique plazo de entrega</v>
      </c>
      <c r="AE365" s="12" t="e">
        <f t="shared" si="41"/>
        <v>#VALUE!</v>
      </c>
      <c r="AF365" s="12"/>
      <c r="AG365" s="41" t="str">
        <f>IF(AF365="","ERROR, Indique Número de Cartas Presentadas",VLOOKUP(AF365,'listas '!G:H,2,0))</f>
        <v>ERROR, Indique Número de Cartas Presentadas</v>
      </c>
      <c r="AH365" s="12" t="e">
        <f t="shared" si="42"/>
        <v>#VALUE!</v>
      </c>
      <c r="AI365" s="13"/>
      <c r="AJ365" s="39" t="str">
        <f>IF(AI365="","ERROR, Indique experiencia anterior",VLOOKUP(AI365,'listas '!M:N,2,0))</f>
        <v>ERROR, Indique experiencia anterior</v>
      </c>
      <c r="AK365" s="12" t="e">
        <f t="shared" si="43"/>
        <v>#VALUE!</v>
      </c>
      <c r="AL365" s="12"/>
      <c r="AM365" s="41" t="str">
        <f>IF(AL365="","ERROR, Indique Evaluación técnica",VLOOKUP(AL365,'listas '!P:Q,2,0))</f>
        <v>ERROR, Indique Evaluación técnica</v>
      </c>
      <c r="AN365" s="12" t="e">
        <f t="shared" si="44"/>
        <v>#VALUE!</v>
      </c>
      <c r="AO365" s="12"/>
      <c r="AP365" s="41" t="e">
        <f t="shared" si="45"/>
        <v>#VALUE!</v>
      </c>
      <c r="AQ365" s="12" t="e">
        <f t="shared" si="46"/>
        <v>#VALUE!</v>
      </c>
      <c r="AR365" s="12"/>
      <c r="AS365" s="12" t="e">
        <f>VLOOKUP(AR365,'listas '!V:W,2,0)</f>
        <v>#N/A</v>
      </c>
      <c r="AT365" s="12" t="e">
        <f t="shared" si="47"/>
        <v>#VALUE!</v>
      </c>
    </row>
    <row r="366" spans="1:46" ht="60" x14ac:dyDescent="0.25">
      <c r="A366" s="6">
        <v>207694</v>
      </c>
      <c r="B366" s="7" t="s">
        <v>416</v>
      </c>
      <c r="C366" s="7" t="s">
        <v>410</v>
      </c>
      <c r="D366" s="18">
        <v>240</v>
      </c>
      <c r="E366" s="19">
        <v>0</v>
      </c>
      <c r="F366" s="21">
        <v>0</v>
      </c>
      <c r="G366" s="8">
        <v>240</v>
      </c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2"/>
      <c r="AA366" s="39" t="str">
        <f>IF(Z366="","ERROR, Indique si tiene Política de Canje",VLOOKUP(Z366,'listas '!A:B,2,0))</f>
        <v>ERROR, Indique si tiene Política de Canje</v>
      </c>
      <c r="AB366" s="40" t="e">
        <f t="shared" si="40"/>
        <v>#VALUE!</v>
      </c>
      <c r="AC366" s="40"/>
      <c r="AD366" s="41" t="str">
        <f>IF(AC366="","ERROR, Indique plazo de entrega",VLOOKUP(AC366,'listas '!D:E,2,0))</f>
        <v>ERROR, Indique plazo de entrega</v>
      </c>
      <c r="AE366" s="12" t="e">
        <f t="shared" si="41"/>
        <v>#VALUE!</v>
      </c>
      <c r="AF366" s="12"/>
      <c r="AG366" s="41" t="str">
        <f>IF(AF366="","ERROR, Indique Número de Cartas Presentadas",VLOOKUP(AF366,'listas '!G:H,2,0))</f>
        <v>ERROR, Indique Número de Cartas Presentadas</v>
      </c>
      <c r="AH366" s="12" t="e">
        <f t="shared" si="42"/>
        <v>#VALUE!</v>
      </c>
      <c r="AI366" s="13"/>
      <c r="AJ366" s="39" t="str">
        <f>IF(AI366="","ERROR, Indique experiencia anterior",VLOOKUP(AI366,'listas '!M:N,2,0))</f>
        <v>ERROR, Indique experiencia anterior</v>
      </c>
      <c r="AK366" s="12" t="e">
        <f t="shared" si="43"/>
        <v>#VALUE!</v>
      </c>
      <c r="AL366" s="12"/>
      <c r="AM366" s="41" t="str">
        <f>IF(AL366="","ERROR, Indique Evaluación técnica",VLOOKUP(AL366,'listas '!P:Q,2,0))</f>
        <v>ERROR, Indique Evaluación técnica</v>
      </c>
      <c r="AN366" s="12" t="e">
        <f t="shared" si="44"/>
        <v>#VALUE!</v>
      </c>
      <c r="AO366" s="12"/>
      <c r="AP366" s="41" t="e">
        <f t="shared" si="45"/>
        <v>#VALUE!</v>
      </c>
      <c r="AQ366" s="12" t="e">
        <f t="shared" si="46"/>
        <v>#VALUE!</v>
      </c>
      <c r="AR366" s="12"/>
      <c r="AS366" s="12" t="e">
        <f>VLOOKUP(AR366,'listas '!V:W,2,0)</f>
        <v>#N/A</v>
      </c>
      <c r="AT366" s="12" t="e">
        <f t="shared" si="47"/>
        <v>#VALUE!</v>
      </c>
    </row>
    <row r="367" spans="1:46" ht="60" x14ac:dyDescent="0.25">
      <c r="A367" s="6">
        <v>207697</v>
      </c>
      <c r="B367" s="7" t="s">
        <v>417</v>
      </c>
      <c r="C367" s="7" t="s">
        <v>410</v>
      </c>
      <c r="D367" s="18">
        <v>12</v>
      </c>
      <c r="E367" s="19">
        <v>0</v>
      </c>
      <c r="F367" s="21">
        <v>0</v>
      </c>
      <c r="G367" s="8">
        <v>12</v>
      </c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2"/>
      <c r="AA367" s="39" t="str">
        <f>IF(Z367="","ERROR, Indique si tiene Política de Canje",VLOOKUP(Z367,'listas '!A:B,2,0))</f>
        <v>ERROR, Indique si tiene Política de Canje</v>
      </c>
      <c r="AB367" s="40" t="e">
        <f t="shared" si="40"/>
        <v>#VALUE!</v>
      </c>
      <c r="AC367" s="40"/>
      <c r="AD367" s="41" t="str">
        <f>IF(AC367="","ERROR, Indique plazo de entrega",VLOOKUP(AC367,'listas '!D:E,2,0))</f>
        <v>ERROR, Indique plazo de entrega</v>
      </c>
      <c r="AE367" s="12" t="e">
        <f t="shared" si="41"/>
        <v>#VALUE!</v>
      </c>
      <c r="AF367" s="12"/>
      <c r="AG367" s="41" t="str">
        <f>IF(AF367="","ERROR, Indique Número de Cartas Presentadas",VLOOKUP(AF367,'listas '!G:H,2,0))</f>
        <v>ERROR, Indique Número de Cartas Presentadas</v>
      </c>
      <c r="AH367" s="12" t="e">
        <f t="shared" si="42"/>
        <v>#VALUE!</v>
      </c>
      <c r="AI367" s="13"/>
      <c r="AJ367" s="39" t="str">
        <f>IF(AI367="","ERROR, Indique experiencia anterior",VLOOKUP(AI367,'listas '!M:N,2,0))</f>
        <v>ERROR, Indique experiencia anterior</v>
      </c>
      <c r="AK367" s="12" t="e">
        <f t="shared" si="43"/>
        <v>#VALUE!</v>
      </c>
      <c r="AL367" s="12"/>
      <c r="AM367" s="41" t="str">
        <f>IF(AL367="","ERROR, Indique Evaluación técnica",VLOOKUP(AL367,'listas '!P:Q,2,0))</f>
        <v>ERROR, Indique Evaluación técnica</v>
      </c>
      <c r="AN367" s="12" t="e">
        <f t="shared" si="44"/>
        <v>#VALUE!</v>
      </c>
      <c r="AO367" s="12"/>
      <c r="AP367" s="41" t="e">
        <f t="shared" si="45"/>
        <v>#VALUE!</v>
      </c>
      <c r="AQ367" s="12" t="e">
        <f t="shared" si="46"/>
        <v>#VALUE!</v>
      </c>
      <c r="AR367" s="12"/>
      <c r="AS367" s="12" t="e">
        <f>VLOOKUP(AR367,'listas '!V:W,2,0)</f>
        <v>#N/A</v>
      </c>
      <c r="AT367" s="12" t="e">
        <f t="shared" si="47"/>
        <v>#VALUE!</v>
      </c>
    </row>
    <row r="368" spans="1:46" ht="60" x14ac:dyDescent="0.25">
      <c r="A368" s="9">
        <v>206213</v>
      </c>
      <c r="B368" s="10" t="s">
        <v>418</v>
      </c>
      <c r="C368" s="24" t="s">
        <v>419</v>
      </c>
      <c r="D368" s="18">
        <v>91702</v>
      </c>
      <c r="E368" s="19">
        <v>0</v>
      </c>
      <c r="F368" s="21">
        <v>0</v>
      </c>
      <c r="G368" s="8">
        <v>91702</v>
      </c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2"/>
      <c r="AA368" s="39" t="str">
        <f>IF(Z368="","ERROR, Indique si tiene Política de Canje",VLOOKUP(Z368,'listas '!A:B,2,0))</f>
        <v>ERROR, Indique si tiene Política de Canje</v>
      </c>
      <c r="AB368" s="40" t="e">
        <f t="shared" si="40"/>
        <v>#VALUE!</v>
      </c>
      <c r="AC368" s="40"/>
      <c r="AD368" s="41" t="str">
        <f>IF(AC368="","ERROR, Indique plazo de entrega",VLOOKUP(AC368,'listas '!D:E,2,0))</f>
        <v>ERROR, Indique plazo de entrega</v>
      </c>
      <c r="AE368" s="12" t="e">
        <f t="shared" si="41"/>
        <v>#VALUE!</v>
      </c>
      <c r="AF368" s="12"/>
      <c r="AG368" s="41" t="str">
        <f>IF(AF368="","ERROR, Indique Número de Cartas Presentadas",VLOOKUP(AF368,'listas '!G:H,2,0))</f>
        <v>ERROR, Indique Número de Cartas Presentadas</v>
      </c>
      <c r="AH368" s="12" t="e">
        <f t="shared" si="42"/>
        <v>#VALUE!</v>
      </c>
      <c r="AI368" s="13"/>
      <c r="AJ368" s="39" t="str">
        <f>IF(AI368="","ERROR, Indique experiencia anterior",VLOOKUP(AI368,'listas '!M:N,2,0))</f>
        <v>ERROR, Indique experiencia anterior</v>
      </c>
      <c r="AK368" s="12" t="e">
        <f t="shared" si="43"/>
        <v>#VALUE!</v>
      </c>
      <c r="AL368" s="12"/>
      <c r="AM368" s="41" t="str">
        <f>IF(AL368="","ERROR, Indique Evaluación técnica",VLOOKUP(AL368,'listas '!P:Q,2,0))</f>
        <v>ERROR, Indique Evaluación técnica</v>
      </c>
      <c r="AN368" s="12" t="e">
        <f t="shared" si="44"/>
        <v>#VALUE!</v>
      </c>
      <c r="AO368" s="12"/>
      <c r="AP368" s="41" t="e">
        <f t="shared" si="45"/>
        <v>#VALUE!</v>
      </c>
      <c r="AQ368" s="12" t="e">
        <f t="shared" si="46"/>
        <v>#VALUE!</v>
      </c>
      <c r="AR368" s="12"/>
      <c r="AS368" s="12" t="e">
        <f>VLOOKUP(AR368,'listas '!V:W,2,0)</f>
        <v>#N/A</v>
      </c>
      <c r="AT368" s="12" t="e">
        <f t="shared" si="47"/>
        <v>#VALUE!</v>
      </c>
    </row>
    <row r="369" spans="1:46" ht="60" x14ac:dyDescent="0.25">
      <c r="A369" s="9">
        <v>200344</v>
      </c>
      <c r="B369" s="10" t="s">
        <v>420</v>
      </c>
      <c r="C369" s="7" t="s">
        <v>410</v>
      </c>
      <c r="D369" s="18">
        <v>6692</v>
      </c>
      <c r="E369" s="19">
        <v>0</v>
      </c>
      <c r="F369" s="21">
        <v>400</v>
      </c>
      <c r="G369" s="8">
        <v>7092</v>
      </c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2"/>
      <c r="AA369" s="39" t="str">
        <f>IF(Z369="","ERROR, Indique si tiene Política de Canje",VLOOKUP(Z369,'listas '!A:B,2,0))</f>
        <v>ERROR, Indique si tiene Política de Canje</v>
      </c>
      <c r="AB369" s="40" t="e">
        <f t="shared" si="40"/>
        <v>#VALUE!</v>
      </c>
      <c r="AC369" s="40"/>
      <c r="AD369" s="41" t="str">
        <f>IF(AC369="","ERROR, Indique plazo de entrega",VLOOKUP(AC369,'listas '!D:E,2,0))</f>
        <v>ERROR, Indique plazo de entrega</v>
      </c>
      <c r="AE369" s="12" t="e">
        <f t="shared" si="41"/>
        <v>#VALUE!</v>
      </c>
      <c r="AF369" s="12"/>
      <c r="AG369" s="41" t="str">
        <f>IF(AF369="","ERROR, Indique Número de Cartas Presentadas",VLOOKUP(AF369,'listas '!G:H,2,0))</f>
        <v>ERROR, Indique Número de Cartas Presentadas</v>
      </c>
      <c r="AH369" s="12" t="e">
        <f t="shared" si="42"/>
        <v>#VALUE!</v>
      </c>
      <c r="AI369" s="13"/>
      <c r="AJ369" s="39" t="str">
        <f>IF(AI369="","ERROR, Indique experiencia anterior",VLOOKUP(AI369,'listas '!M:N,2,0))</f>
        <v>ERROR, Indique experiencia anterior</v>
      </c>
      <c r="AK369" s="12" t="e">
        <f t="shared" si="43"/>
        <v>#VALUE!</v>
      </c>
      <c r="AL369" s="12"/>
      <c r="AM369" s="41" t="str">
        <f>IF(AL369="","ERROR, Indique Evaluación técnica",VLOOKUP(AL369,'listas '!P:Q,2,0))</f>
        <v>ERROR, Indique Evaluación técnica</v>
      </c>
      <c r="AN369" s="12" t="e">
        <f t="shared" si="44"/>
        <v>#VALUE!</v>
      </c>
      <c r="AO369" s="12"/>
      <c r="AP369" s="41" t="e">
        <f t="shared" si="45"/>
        <v>#VALUE!</v>
      </c>
      <c r="AQ369" s="12" t="e">
        <f t="shared" si="46"/>
        <v>#VALUE!</v>
      </c>
      <c r="AR369" s="12"/>
      <c r="AS369" s="12" t="e">
        <f>VLOOKUP(AR369,'listas '!V:W,2,0)</f>
        <v>#N/A</v>
      </c>
      <c r="AT369" s="12" t="e">
        <f t="shared" si="47"/>
        <v>#VALUE!</v>
      </c>
    </row>
    <row r="370" spans="1:46" ht="60" x14ac:dyDescent="0.25">
      <c r="A370" s="9">
        <v>200345</v>
      </c>
      <c r="B370" s="10" t="s">
        <v>421</v>
      </c>
      <c r="C370" s="7" t="s">
        <v>410</v>
      </c>
      <c r="D370" s="18">
        <v>6338</v>
      </c>
      <c r="E370" s="19">
        <v>200</v>
      </c>
      <c r="F370" s="21">
        <v>83</v>
      </c>
      <c r="G370" s="8">
        <v>6621</v>
      </c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2"/>
      <c r="AA370" s="39" t="str">
        <f>IF(Z370="","ERROR, Indique si tiene Política de Canje",VLOOKUP(Z370,'listas '!A:B,2,0))</f>
        <v>ERROR, Indique si tiene Política de Canje</v>
      </c>
      <c r="AB370" s="40" t="e">
        <f t="shared" si="40"/>
        <v>#VALUE!</v>
      </c>
      <c r="AC370" s="40"/>
      <c r="AD370" s="41" t="str">
        <f>IF(AC370="","ERROR, Indique plazo de entrega",VLOOKUP(AC370,'listas '!D:E,2,0))</f>
        <v>ERROR, Indique plazo de entrega</v>
      </c>
      <c r="AE370" s="12" t="e">
        <f t="shared" si="41"/>
        <v>#VALUE!</v>
      </c>
      <c r="AF370" s="12"/>
      <c r="AG370" s="41" t="str">
        <f>IF(AF370="","ERROR, Indique Número de Cartas Presentadas",VLOOKUP(AF370,'listas '!G:H,2,0))</f>
        <v>ERROR, Indique Número de Cartas Presentadas</v>
      </c>
      <c r="AH370" s="12" t="e">
        <f t="shared" si="42"/>
        <v>#VALUE!</v>
      </c>
      <c r="AI370" s="13"/>
      <c r="AJ370" s="39" t="str">
        <f>IF(AI370="","ERROR, Indique experiencia anterior",VLOOKUP(AI370,'listas '!M:N,2,0))</f>
        <v>ERROR, Indique experiencia anterior</v>
      </c>
      <c r="AK370" s="12" t="e">
        <f t="shared" si="43"/>
        <v>#VALUE!</v>
      </c>
      <c r="AL370" s="12"/>
      <c r="AM370" s="41" t="str">
        <f>IF(AL370="","ERROR, Indique Evaluación técnica",VLOOKUP(AL370,'listas '!P:Q,2,0))</f>
        <v>ERROR, Indique Evaluación técnica</v>
      </c>
      <c r="AN370" s="12" t="e">
        <f t="shared" si="44"/>
        <v>#VALUE!</v>
      </c>
      <c r="AO370" s="12"/>
      <c r="AP370" s="41" t="e">
        <f t="shared" si="45"/>
        <v>#VALUE!</v>
      </c>
      <c r="AQ370" s="12" t="e">
        <f t="shared" si="46"/>
        <v>#VALUE!</v>
      </c>
      <c r="AR370" s="12"/>
      <c r="AS370" s="12" t="e">
        <f>VLOOKUP(AR370,'listas '!V:W,2,0)</f>
        <v>#N/A</v>
      </c>
      <c r="AT370" s="12" t="e">
        <f t="shared" si="47"/>
        <v>#VALUE!</v>
      </c>
    </row>
    <row r="371" spans="1:46" ht="60" x14ac:dyDescent="0.25">
      <c r="A371" s="9">
        <v>200346</v>
      </c>
      <c r="B371" s="10" t="s">
        <v>422</v>
      </c>
      <c r="C371" s="7" t="s">
        <v>410</v>
      </c>
      <c r="D371" s="18">
        <v>6262</v>
      </c>
      <c r="E371" s="19">
        <v>0</v>
      </c>
      <c r="F371" s="21">
        <v>40</v>
      </c>
      <c r="G371" s="8">
        <v>6302</v>
      </c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2"/>
      <c r="AA371" s="39" t="str">
        <f>IF(Z371="","ERROR, Indique si tiene Política de Canje",VLOOKUP(Z371,'listas '!A:B,2,0))</f>
        <v>ERROR, Indique si tiene Política de Canje</v>
      </c>
      <c r="AB371" s="40" t="e">
        <f t="shared" si="40"/>
        <v>#VALUE!</v>
      </c>
      <c r="AC371" s="40"/>
      <c r="AD371" s="41" t="str">
        <f>IF(AC371="","ERROR, Indique plazo de entrega",VLOOKUP(AC371,'listas '!D:E,2,0))</f>
        <v>ERROR, Indique plazo de entrega</v>
      </c>
      <c r="AE371" s="12" t="e">
        <f t="shared" si="41"/>
        <v>#VALUE!</v>
      </c>
      <c r="AF371" s="12"/>
      <c r="AG371" s="41" t="str">
        <f>IF(AF371="","ERROR, Indique Número de Cartas Presentadas",VLOOKUP(AF371,'listas '!G:H,2,0))</f>
        <v>ERROR, Indique Número de Cartas Presentadas</v>
      </c>
      <c r="AH371" s="12" t="e">
        <f t="shared" si="42"/>
        <v>#VALUE!</v>
      </c>
      <c r="AI371" s="13"/>
      <c r="AJ371" s="39" t="str">
        <f>IF(AI371="","ERROR, Indique experiencia anterior",VLOOKUP(AI371,'listas '!M:N,2,0))</f>
        <v>ERROR, Indique experiencia anterior</v>
      </c>
      <c r="AK371" s="12" t="e">
        <f t="shared" si="43"/>
        <v>#VALUE!</v>
      </c>
      <c r="AL371" s="12"/>
      <c r="AM371" s="41" t="str">
        <f>IF(AL371="","ERROR, Indique Evaluación técnica",VLOOKUP(AL371,'listas '!P:Q,2,0))</f>
        <v>ERROR, Indique Evaluación técnica</v>
      </c>
      <c r="AN371" s="12" t="e">
        <f t="shared" si="44"/>
        <v>#VALUE!</v>
      </c>
      <c r="AO371" s="12"/>
      <c r="AP371" s="41" t="e">
        <f t="shared" si="45"/>
        <v>#VALUE!</v>
      </c>
      <c r="AQ371" s="12" t="e">
        <f t="shared" si="46"/>
        <v>#VALUE!</v>
      </c>
      <c r="AR371" s="12"/>
      <c r="AS371" s="12" t="e">
        <f>VLOOKUP(AR371,'listas '!V:W,2,0)</f>
        <v>#N/A</v>
      </c>
      <c r="AT371" s="12" t="e">
        <f t="shared" si="47"/>
        <v>#VALUE!</v>
      </c>
    </row>
    <row r="372" spans="1:46" ht="60" x14ac:dyDescent="0.25">
      <c r="A372" s="6">
        <v>200347</v>
      </c>
      <c r="B372" s="7" t="s">
        <v>423</v>
      </c>
      <c r="C372" s="7" t="s">
        <v>410</v>
      </c>
      <c r="D372" s="18">
        <v>2233</v>
      </c>
      <c r="E372" s="19">
        <v>0</v>
      </c>
      <c r="F372" s="21">
        <v>43</v>
      </c>
      <c r="G372" s="8">
        <v>2276</v>
      </c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2"/>
      <c r="AA372" s="39" t="str">
        <f>IF(Z372="","ERROR, Indique si tiene Política de Canje",VLOOKUP(Z372,'listas '!A:B,2,0))</f>
        <v>ERROR, Indique si tiene Política de Canje</v>
      </c>
      <c r="AB372" s="40" t="e">
        <f t="shared" si="40"/>
        <v>#VALUE!</v>
      </c>
      <c r="AC372" s="40"/>
      <c r="AD372" s="41" t="str">
        <f>IF(AC372="","ERROR, Indique plazo de entrega",VLOOKUP(AC372,'listas '!D:E,2,0))</f>
        <v>ERROR, Indique plazo de entrega</v>
      </c>
      <c r="AE372" s="12" t="e">
        <f t="shared" si="41"/>
        <v>#VALUE!</v>
      </c>
      <c r="AF372" s="12"/>
      <c r="AG372" s="41" t="str">
        <f>IF(AF372="","ERROR, Indique Número de Cartas Presentadas",VLOOKUP(AF372,'listas '!G:H,2,0))</f>
        <v>ERROR, Indique Número de Cartas Presentadas</v>
      </c>
      <c r="AH372" s="12" t="e">
        <f t="shared" si="42"/>
        <v>#VALUE!</v>
      </c>
      <c r="AI372" s="13"/>
      <c r="AJ372" s="39" t="str">
        <f>IF(AI372="","ERROR, Indique experiencia anterior",VLOOKUP(AI372,'listas '!M:N,2,0))</f>
        <v>ERROR, Indique experiencia anterior</v>
      </c>
      <c r="AK372" s="12" t="e">
        <f t="shared" si="43"/>
        <v>#VALUE!</v>
      </c>
      <c r="AL372" s="12"/>
      <c r="AM372" s="41" t="str">
        <f>IF(AL372="","ERROR, Indique Evaluación técnica",VLOOKUP(AL372,'listas '!P:Q,2,0))</f>
        <v>ERROR, Indique Evaluación técnica</v>
      </c>
      <c r="AN372" s="12" t="e">
        <f t="shared" si="44"/>
        <v>#VALUE!</v>
      </c>
      <c r="AO372" s="12"/>
      <c r="AP372" s="41" t="e">
        <f t="shared" si="45"/>
        <v>#VALUE!</v>
      </c>
      <c r="AQ372" s="12" t="e">
        <f t="shared" si="46"/>
        <v>#VALUE!</v>
      </c>
      <c r="AR372" s="12"/>
      <c r="AS372" s="12" t="e">
        <f>VLOOKUP(AR372,'listas '!V:W,2,0)</f>
        <v>#N/A</v>
      </c>
      <c r="AT372" s="12" t="e">
        <f t="shared" si="47"/>
        <v>#VALUE!</v>
      </c>
    </row>
    <row r="373" spans="1:46" ht="60" x14ac:dyDescent="0.25">
      <c r="A373" s="6">
        <v>200348</v>
      </c>
      <c r="B373" s="7" t="s">
        <v>424</v>
      </c>
      <c r="C373" s="7" t="s">
        <v>410</v>
      </c>
      <c r="D373" s="18">
        <v>1061</v>
      </c>
      <c r="E373" s="19">
        <v>0</v>
      </c>
      <c r="F373" s="21">
        <v>40</v>
      </c>
      <c r="G373" s="8">
        <v>1101</v>
      </c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2"/>
      <c r="AA373" s="39" t="str">
        <f>IF(Z373="","ERROR, Indique si tiene Política de Canje",VLOOKUP(Z373,'listas '!A:B,2,0))</f>
        <v>ERROR, Indique si tiene Política de Canje</v>
      </c>
      <c r="AB373" s="40" t="e">
        <f t="shared" si="40"/>
        <v>#VALUE!</v>
      </c>
      <c r="AC373" s="40"/>
      <c r="AD373" s="41" t="str">
        <f>IF(AC373="","ERROR, Indique plazo de entrega",VLOOKUP(AC373,'listas '!D:E,2,0))</f>
        <v>ERROR, Indique plazo de entrega</v>
      </c>
      <c r="AE373" s="12" t="e">
        <f t="shared" si="41"/>
        <v>#VALUE!</v>
      </c>
      <c r="AF373" s="12"/>
      <c r="AG373" s="41" t="str">
        <f>IF(AF373="","ERROR, Indique Número de Cartas Presentadas",VLOOKUP(AF373,'listas '!G:H,2,0))</f>
        <v>ERROR, Indique Número de Cartas Presentadas</v>
      </c>
      <c r="AH373" s="12" t="e">
        <f t="shared" si="42"/>
        <v>#VALUE!</v>
      </c>
      <c r="AI373" s="13"/>
      <c r="AJ373" s="39" t="str">
        <f>IF(AI373="","ERROR, Indique experiencia anterior",VLOOKUP(AI373,'listas '!M:N,2,0))</f>
        <v>ERROR, Indique experiencia anterior</v>
      </c>
      <c r="AK373" s="12" t="e">
        <f t="shared" si="43"/>
        <v>#VALUE!</v>
      </c>
      <c r="AL373" s="12"/>
      <c r="AM373" s="41" t="str">
        <f>IF(AL373="","ERROR, Indique Evaluación técnica",VLOOKUP(AL373,'listas '!P:Q,2,0))</f>
        <v>ERROR, Indique Evaluación técnica</v>
      </c>
      <c r="AN373" s="12" t="e">
        <f t="shared" si="44"/>
        <v>#VALUE!</v>
      </c>
      <c r="AO373" s="12"/>
      <c r="AP373" s="41" t="e">
        <f t="shared" si="45"/>
        <v>#VALUE!</v>
      </c>
      <c r="AQ373" s="12" t="e">
        <f t="shared" si="46"/>
        <v>#VALUE!</v>
      </c>
      <c r="AR373" s="12"/>
      <c r="AS373" s="12" t="e">
        <f>VLOOKUP(AR373,'listas '!V:W,2,0)</f>
        <v>#N/A</v>
      </c>
      <c r="AT373" s="12" t="e">
        <f t="shared" si="47"/>
        <v>#VALUE!</v>
      </c>
    </row>
    <row r="374" spans="1:46" ht="60" x14ac:dyDescent="0.25">
      <c r="A374" s="6">
        <v>200355</v>
      </c>
      <c r="B374" s="7" t="s">
        <v>425</v>
      </c>
      <c r="C374" s="7" t="s">
        <v>410</v>
      </c>
      <c r="D374" s="18">
        <v>51</v>
      </c>
      <c r="E374" s="19">
        <v>0</v>
      </c>
      <c r="F374" s="21">
        <v>0</v>
      </c>
      <c r="G374" s="8">
        <v>51</v>
      </c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2"/>
      <c r="AA374" s="39" t="str">
        <f>IF(Z374="","ERROR, Indique si tiene Política de Canje",VLOOKUP(Z374,'listas '!A:B,2,0))</f>
        <v>ERROR, Indique si tiene Política de Canje</v>
      </c>
      <c r="AB374" s="40" t="e">
        <f t="shared" si="40"/>
        <v>#VALUE!</v>
      </c>
      <c r="AC374" s="40"/>
      <c r="AD374" s="41" t="str">
        <f>IF(AC374="","ERROR, Indique plazo de entrega",VLOOKUP(AC374,'listas '!D:E,2,0))</f>
        <v>ERROR, Indique plazo de entrega</v>
      </c>
      <c r="AE374" s="12" t="e">
        <f t="shared" si="41"/>
        <v>#VALUE!</v>
      </c>
      <c r="AF374" s="12"/>
      <c r="AG374" s="41" t="str">
        <f>IF(AF374="","ERROR, Indique Número de Cartas Presentadas",VLOOKUP(AF374,'listas '!G:H,2,0))</f>
        <v>ERROR, Indique Número de Cartas Presentadas</v>
      </c>
      <c r="AH374" s="12" t="e">
        <f t="shared" si="42"/>
        <v>#VALUE!</v>
      </c>
      <c r="AI374" s="13"/>
      <c r="AJ374" s="39" t="str">
        <f>IF(AI374="","ERROR, Indique experiencia anterior",VLOOKUP(AI374,'listas '!M:N,2,0))</f>
        <v>ERROR, Indique experiencia anterior</v>
      </c>
      <c r="AK374" s="12" t="e">
        <f t="shared" si="43"/>
        <v>#VALUE!</v>
      </c>
      <c r="AL374" s="12"/>
      <c r="AM374" s="41" t="str">
        <f>IF(AL374="","ERROR, Indique Evaluación técnica",VLOOKUP(AL374,'listas '!P:Q,2,0))</f>
        <v>ERROR, Indique Evaluación técnica</v>
      </c>
      <c r="AN374" s="12" t="e">
        <f t="shared" si="44"/>
        <v>#VALUE!</v>
      </c>
      <c r="AO374" s="12"/>
      <c r="AP374" s="41" t="e">
        <f t="shared" si="45"/>
        <v>#VALUE!</v>
      </c>
      <c r="AQ374" s="12" t="e">
        <f t="shared" si="46"/>
        <v>#VALUE!</v>
      </c>
      <c r="AR374" s="12"/>
      <c r="AS374" s="12" t="e">
        <f>VLOOKUP(AR374,'listas '!V:W,2,0)</f>
        <v>#N/A</v>
      </c>
      <c r="AT374" s="12" t="e">
        <f t="shared" si="47"/>
        <v>#VALUE!</v>
      </c>
    </row>
    <row r="375" spans="1:46" ht="60" x14ac:dyDescent="0.25">
      <c r="A375" s="6">
        <v>200354</v>
      </c>
      <c r="B375" s="7" t="s">
        <v>426</v>
      </c>
      <c r="C375" s="7" t="s">
        <v>410</v>
      </c>
      <c r="D375" s="18">
        <v>10</v>
      </c>
      <c r="E375" s="19">
        <v>0</v>
      </c>
      <c r="F375" s="21">
        <v>0</v>
      </c>
      <c r="G375" s="8">
        <v>10</v>
      </c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2"/>
      <c r="AA375" s="39" t="str">
        <f>IF(Z375="","ERROR, Indique si tiene Política de Canje",VLOOKUP(Z375,'listas '!A:B,2,0))</f>
        <v>ERROR, Indique si tiene Política de Canje</v>
      </c>
      <c r="AB375" s="40" t="e">
        <f t="shared" si="40"/>
        <v>#VALUE!</v>
      </c>
      <c r="AC375" s="40"/>
      <c r="AD375" s="41" t="str">
        <f>IF(AC375="","ERROR, Indique plazo de entrega",VLOOKUP(AC375,'listas '!D:E,2,0))</f>
        <v>ERROR, Indique plazo de entrega</v>
      </c>
      <c r="AE375" s="12" t="e">
        <f t="shared" si="41"/>
        <v>#VALUE!</v>
      </c>
      <c r="AF375" s="12"/>
      <c r="AG375" s="41" t="str">
        <f>IF(AF375="","ERROR, Indique Número de Cartas Presentadas",VLOOKUP(AF375,'listas '!G:H,2,0))</f>
        <v>ERROR, Indique Número de Cartas Presentadas</v>
      </c>
      <c r="AH375" s="12" t="e">
        <f t="shared" si="42"/>
        <v>#VALUE!</v>
      </c>
      <c r="AI375" s="13"/>
      <c r="AJ375" s="39" t="str">
        <f>IF(AI375="","ERROR, Indique experiencia anterior",VLOOKUP(AI375,'listas '!M:N,2,0))</f>
        <v>ERROR, Indique experiencia anterior</v>
      </c>
      <c r="AK375" s="12" t="e">
        <f t="shared" si="43"/>
        <v>#VALUE!</v>
      </c>
      <c r="AL375" s="12"/>
      <c r="AM375" s="41" t="str">
        <f>IF(AL375="","ERROR, Indique Evaluación técnica",VLOOKUP(AL375,'listas '!P:Q,2,0))</f>
        <v>ERROR, Indique Evaluación técnica</v>
      </c>
      <c r="AN375" s="12" t="e">
        <f t="shared" si="44"/>
        <v>#VALUE!</v>
      </c>
      <c r="AO375" s="12"/>
      <c r="AP375" s="41" t="e">
        <f t="shared" si="45"/>
        <v>#VALUE!</v>
      </c>
      <c r="AQ375" s="12" t="e">
        <f t="shared" si="46"/>
        <v>#VALUE!</v>
      </c>
      <c r="AR375" s="12"/>
      <c r="AS375" s="12" t="e">
        <f>VLOOKUP(AR375,'listas '!V:W,2,0)</f>
        <v>#N/A</v>
      </c>
      <c r="AT375" s="12" t="e">
        <f t="shared" si="47"/>
        <v>#VALUE!</v>
      </c>
    </row>
    <row r="376" spans="1:46" ht="60" x14ac:dyDescent="0.25">
      <c r="A376" s="6">
        <v>200356</v>
      </c>
      <c r="B376" s="7" t="s">
        <v>427</v>
      </c>
      <c r="C376" s="7" t="s">
        <v>410</v>
      </c>
      <c r="D376" s="18">
        <v>36</v>
      </c>
      <c r="E376" s="19">
        <v>0</v>
      </c>
      <c r="F376" s="21">
        <v>0</v>
      </c>
      <c r="G376" s="8">
        <v>36</v>
      </c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2"/>
      <c r="AA376" s="39" t="str">
        <f>IF(Z376="","ERROR, Indique si tiene Política de Canje",VLOOKUP(Z376,'listas '!A:B,2,0))</f>
        <v>ERROR, Indique si tiene Política de Canje</v>
      </c>
      <c r="AB376" s="40" t="e">
        <f t="shared" si="40"/>
        <v>#VALUE!</v>
      </c>
      <c r="AC376" s="40"/>
      <c r="AD376" s="41" t="str">
        <f>IF(AC376="","ERROR, Indique plazo de entrega",VLOOKUP(AC376,'listas '!D:E,2,0))</f>
        <v>ERROR, Indique plazo de entrega</v>
      </c>
      <c r="AE376" s="12" t="e">
        <f t="shared" si="41"/>
        <v>#VALUE!</v>
      </c>
      <c r="AF376" s="12"/>
      <c r="AG376" s="41" t="str">
        <f>IF(AF376="","ERROR, Indique Número de Cartas Presentadas",VLOOKUP(AF376,'listas '!G:H,2,0))</f>
        <v>ERROR, Indique Número de Cartas Presentadas</v>
      </c>
      <c r="AH376" s="12" t="e">
        <f t="shared" si="42"/>
        <v>#VALUE!</v>
      </c>
      <c r="AI376" s="13"/>
      <c r="AJ376" s="39" t="str">
        <f>IF(AI376="","ERROR, Indique experiencia anterior",VLOOKUP(AI376,'listas '!M:N,2,0))</f>
        <v>ERROR, Indique experiencia anterior</v>
      </c>
      <c r="AK376" s="12" t="e">
        <f t="shared" si="43"/>
        <v>#VALUE!</v>
      </c>
      <c r="AL376" s="12"/>
      <c r="AM376" s="41" t="str">
        <f>IF(AL376="","ERROR, Indique Evaluación técnica",VLOOKUP(AL376,'listas '!P:Q,2,0))</f>
        <v>ERROR, Indique Evaluación técnica</v>
      </c>
      <c r="AN376" s="12" t="e">
        <f t="shared" si="44"/>
        <v>#VALUE!</v>
      </c>
      <c r="AO376" s="12"/>
      <c r="AP376" s="41" t="e">
        <f t="shared" si="45"/>
        <v>#VALUE!</v>
      </c>
      <c r="AQ376" s="12" t="e">
        <f t="shared" si="46"/>
        <v>#VALUE!</v>
      </c>
      <c r="AR376" s="12"/>
      <c r="AS376" s="12" t="e">
        <f>VLOOKUP(AR376,'listas '!V:W,2,0)</f>
        <v>#N/A</v>
      </c>
      <c r="AT376" s="12" t="e">
        <f t="shared" si="47"/>
        <v>#VALUE!</v>
      </c>
    </row>
    <row r="377" spans="1:46" ht="60" x14ac:dyDescent="0.25">
      <c r="A377" s="9">
        <v>200353</v>
      </c>
      <c r="B377" s="10" t="s">
        <v>428</v>
      </c>
      <c r="C377" s="7" t="s">
        <v>410</v>
      </c>
      <c r="D377" s="18">
        <v>2300</v>
      </c>
      <c r="E377" s="19">
        <v>300</v>
      </c>
      <c r="F377" s="21">
        <v>0</v>
      </c>
      <c r="G377" s="8">
        <v>2600</v>
      </c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2"/>
      <c r="AA377" s="39" t="str">
        <f>IF(Z377="","ERROR, Indique si tiene Política de Canje",VLOOKUP(Z377,'listas '!A:B,2,0))</f>
        <v>ERROR, Indique si tiene Política de Canje</v>
      </c>
      <c r="AB377" s="40" t="e">
        <f t="shared" si="40"/>
        <v>#VALUE!</v>
      </c>
      <c r="AC377" s="40"/>
      <c r="AD377" s="41" t="str">
        <f>IF(AC377="","ERROR, Indique plazo de entrega",VLOOKUP(AC377,'listas '!D:E,2,0))</f>
        <v>ERROR, Indique plazo de entrega</v>
      </c>
      <c r="AE377" s="12" t="e">
        <f t="shared" si="41"/>
        <v>#VALUE!</v>
      </c>
      <c r="AF377" s="12"/>
      <c r="AG377" s="41" t="str">
        <f>IF(AF377="","ERROR, Indique Número de Cartas Presentadas",VLOOKUP(AF377,'listas '!G:H,2,0))</f>
        <v>ERROR, Indique Número de Cartas Presentadas</v>
      </c>
      <c r="AH377" s="12" t="e">
        <f t="shared" si="42"/>
        <v>#VALUE!</v>
      </c>
      <c r="AI377" s="13"/>
      <c r="AJ377" s="39" t="str">
        <f>IF(AI377="","ERROR, Indique experiencia anterior",VLOOKUP(AI377,'listas '!M:N,2,0))</f>
        <v>ERROR, Indique experiencia anterior</v>
      </c>
      <c r="AK377" s="12" t="e">
        <f t="shared" si="43"/>
        <v>#VALUE!</v>
      </c>
      <c r="AL377" s="12"/>
      <c r="AM377" s="41" t="str">
        <f>IF(AL377="","ERROR, Indique Evaluación técnica",VLOOKUP(AL377,'listas '!P:Q,2,0))</f>
        <v>ERROR, Indique Evaluación técnica</v>
      </c>
      <c r="AN377" s="12" t="e">
        <f t="shared" si="44"/>
        <v>#VALUE!</v>
      </c>
      <c r="AO377" s="12"/>
      <c r="AP377" s="41" t="e">
        <f t="shared" si="45"/>
        <v>#VALUE!</v>
      </c>
      <c r="AQ377" s="12" t="e">
        <f t="shared" si="46"/>
        <v>#VALUE!</v>
      </c>
      <c r="AR377" s="12"/>
      <c r="AS377" s="12" t="e">
        <f>VLOOKUP(AR377,'listas '!V:W,2,0)</f>
        <v>#N/A</v>
      </c>
      <c r="AT377" s="12" t="e">
        <f t="shared" si="47"/>
        <v>#VALUE!</v>
      </c>
    </row>
    <row r="378" spans="1:46" ht="60" x14ac:dyDescent="0.25">
      <c r="A378" s="9">
        <v>200349</v>
      </c>
      <c r="B378" s="10" t="s">
        <v>429</v>
      </c>
      <c r="C378" s="7" t="s">
        <v>410</v>
      </c>
      <c r="D378" s="18">
        <v>42532</v>
      </c>
      <c r="E378" s="19">
        <v>1600</v>
      </c>
      <c r="F378" s="21">
        <v>0</v>
      </c>
      <c r="G378" s="8">
        <v>44132</v>
      </c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2"/>
      <c r="AA378" s="39" t="str">
        <f>IF(Z378="","ERROR, Indique si tiene Política de Canje",VLOOKUP(Z378,'listas '!A:B,2,0))</f>
        <v>ERROR, Indique si tiene Política de Canje</v>
      </c>
      <c r="AB378" s="40" t="e">
        <f t="shared" si="40"/>
        <v>#VALUE!</v>
      </c>
      <c r="AC378" s="40"/>
      <c r="AD378" s="41" t="str">
        <f>IF(AC378="","ERROR, Indique plazo de entrega",VLOOKUP(AC378,'listas '!D:E,2,0))</f>
        <v>ERROR, Indique plazo de entrega</v>
      </c>
      <c r="AE378" s="12" t="e">
        <f t="shared" si="41"/>
        <v>#VALUE!</v>
      </c>
      <c r="AF378" s="12"/>
      <c r="AG378" s="41" t="str">
        <f>IF(AF378="","ERROR, Indique Número de Cartas Presentadas",VLOOKUP(AF378,'listas '!G:H,2,0))</f>
        <v>ERROR, Indique Número de Cartas Presentadas</v>
      </c>
      <c r="AH378" s="12" t="e">
        <f t="shared" si="42"/>
        <v>#VALUE!</v>
      </c>
      <c r="AI378" s="13"/>
      <c r="AJ378" s="39" t="str">
        <f>IF(AI378="","ERROR, Indique experiencia anterior",VLOOKUP(AI378,'listas '!M:N,2,0))</f>
        <v>ERROR, Indique experiencia anterior</v>
      </c>
      <c r="AK378" s="12" t="e">
        <f t="shared" si="43"/>
        <v>#VALUE!</v>
      </c>
      <c r="AL378" s="12"/>
      <c r="AM378" s="41" t="str">
        <f>IF(AL378="","ERROR, Indique Evaluación técnica",VLOOKUP(AL378,'listas '!P:Q,2,0))</f>
        <v>ERROR, Indique Evaluación técnica</v>
      </c>
      <c r="AN378" s="12" t="e">
        <f t="shared" si="44"/>
        <v>#VALUE!</v>
      </c>
      <c r="AO378" s="12"/>
      <c r="AP378" s="41" t="e">
        <f t="shared" si="45"/>
        <v>#VALUE!</v>
      </c>
      <c r="AQ378" s="12" t="e">
        <f t="shared" si="46"/>
        <v>#VALUE!</v>
      </c>
      <c r="AR378" s="12"/>
      <c r="AS378" s="12" t="e">
        <f>VLOOKUP(AR378,'listas '!V:W,2,0)</f>
        <v>#N/A</v>
      </c>
      <c r="AT378" s="12" t="e">
        <f t="shared" si="47"/>
        <v>#VALUE!</v>
      </c>
    </row>
    <row r="379" spans="1:46" ht="60" x14ac:dyDescent="0.25">
      <c r="A379" s="9">
        <v>200350</v>
      </c>
      <c r="B379" s="10" t="s">
        <v>430</v>
      </c>
      <c r="C379" s="7" t="s">
        <v>410</v>
      </c>
      <c r="D379" s="18">
        <v>72016</v>
      </c>
      <c r="E379" s="19">
        <v>1450</v>
      </c>
      <c r="F379" s="21">
        <v>300</v>
      </c>
      <c r="G379" s="8">
        <v>73766</v>
      </c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2"/>
      <c r="AA379" s="39" t="str">
        <f>IF(Z379="","ERROR, Indique si tiene Política de Canje",VLOOKUP(Z379,'listas '!A:B,2,0))</f>
        <v>ERROR, Indique si tiene Política de Canje</v>
      </c>
      <c r="AB379" s="40" t="e">
        <f t="shared" si="40"/>
        <v>#VALUE!</v>
      </c>
      <c r="AC379" s="40"/>
      <c r="AD379" s="41" t="str">
        <f>IF(AC379="","ERROR, Indique plazo de entrega",VLOOKUP(AC379,'listas '!D:E,2,0))</f>
        <v>ERROR, Indique plazo de entrega</v>
      </c>
      <c r="AE379" s="12" t="e">
        <f t="shared" si="41"/>
        <v>#VALUE!</v>
      </c>
      <c r="AF379" s="12"/>
      <c r="AG379" s="41" t="str">
        <f>IF(AF379="","ERROR, Indique Número de Cartas Presentadas",VLOOKUP(AF379,'listas '!G:H,2,0))</f>
        <v>ERROR, Indique Número de Cartas Presentadas</v>
      </c>
      <c r="AH379" s="12" t="e">
        <f t="shared" si="42"/>
        <v>#VALUE!</v>
      </c>
      <c r="AI379" s="13"/>
      <c r="AJ379" s="39" t="str">
        <f>IF(AI379="","ERROR, Indique experiencia anterior",VLOOKUP(AI379,'listas '!M:N,2,0))</f>
        <v>ERROR, Indique experiencia anterior</v>
      </c>
      <c r="AK379" s="12" t="e">
        <f t="shared" si="43"/>
        <v>#VALUE!</v>
      </c>
      <c r="AL379" s="12"/>
      <c r="AM379" s="41" t="str">
        <f>IF(AL379="","ERROR, Indique Evaluación técnica",VLOOKUP(AL379,'listas '!P:Q,2,0))</f>
        <v>ERROR, Indique Evaluación técnica</v>
      </c>
      <c r="AN379" s="12" t="e">
        <f t="shared" si="44"/>
        <v>#VALUE!</v>
      </c>
      <c r="AO379" s="12"/>
      <c r="AP379" s="41" t="e">
        <f t="shared" si="45"/>
        <v>#VALUE!</v>
      </c>
      <c r="AQ379" s="12" t="e">
        <f t="shared" si="46"/>
        <v>#VALUE!</v>
      </c>
      <c r="AR379" s="12"/>
      <c r="AS379" s="12" t="e">
        <f>VLOOKUP(AR379,'listas '!V:W,2,0)</f>
        <v>#N/A</v>
      </c>
      <c r="AT379" s="12" t="e">
        <f t="shared" si="47"/>
        <v>#VALUE!</v>
      </c>
    </row>
    <row r="380" spans="1:46" ht="60" x14ac:dyDescent="0.25">
      <c r="A380" s="9">
        <v>200351</v>
      </c>
      <c r="B380" s="10" t="s">
        <v>431</v>
      </c>
      <c r="C380" s="7" t="s">
        <v>410</v>
      </c>
      <c r="D380" s="18">
        <v>35980</v>
      </c>
      <c r="E380" s="19">
        <v>1350</v>
      </c>
      <c r="F380" s="21">
        <v>0</v>
      </c>
      <c r="G380" s="8">
        <v>37330</v>
      </c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2"/>
      <c r="AA380" s="39" t="str">
        <f>IF(Z380="","ERROR, Indique si tiene Política de Canje",VLOOKUP(Z380,'listas '!A:B,2,0))</f>
        <v>ERROR, Indique si tiene Política de Canje</v>
      </c>
      <c r="AB380" s="40" t="e">
        <f t="shared" si="40"/>
        <v>#VALUE!</v>
      </c>
      <c r="AC380" s="40"/>
      <c r="AD380" s="41" t="str">
        <f>IF(AC380="","ERROR, Indique plazo de entrega",VLOOKUP(AC380,'listas '!D:E,2,0))</f>
        <v>ERROR, Indique plazo de entrega</v>
      </c>
      <c r="AE380" s="12" t="e">
        <f t="shared" si="41"/>
        <v>#VALUE!</v>
      </c>
      <c r="AF380" s="12"/>
      <c r="AG380" s="41" t="str">
        <f>IF(AF380="","ERROR, Indique Número de Cartas Presentadas",VLOOKUP(AF380,'listas '!G:H,2,0))</f>
        <v>ERROR, Indique Número de Cartas Presentadas</v>
      </c>
      <c r="AH380" s="12" t="e">
        <f t="shared" si="42"/>
        <v>#VALUE!</v>
      </c>
      <c r="AI380" s="13"/>
      <c r="AJ380" s="39" t="str">
        <f>IF(AI380="","ERROR, Indique experiencia anterior",VLOOKUP(AI380,'listas '!M:N,2,0))</f>
        <v>ERROR, Indique experiencia anterior</v>
      </c>
      <c r="AK380" s="12" t="e">
        <f t="shared" si="43"/>
        <v>#VALUE!</v>
      </c>
      <c r="AL380" s="12"/>
      <c r="AM380" s="41" t="str">
        <f>IF(AL380="","ERROR, Indique Evaluación técnica",VLOOKUP(AL380,'listas '!P:Q,2,0))</f>
        <v>ERROR, Indique Evaluación técnica</v>
      </c>
      <c r="AN380" s="12" t="e">
        <f t="shared" si="44"/>
        <v>#VALUE!</v>
      </c>
      <c r="AO380" s="12"/>
      <c r="AP380" s="41" t="e">
        <f t="shared" si="45"/>
        <v>#VALUE!</v>
      </c>
      <c r="AQ380" s="12" t="e">
        <f t="shared" si="46"/>
        <v>#VALUE!</v>
      </c>
      <c r="AR380" s="12"/>
      <c r="AS380" s="12" t="e">
        <f>VLOOKUP(AR380,'listas '!V:W,2,0)</f>
        <v>#N/A</v>
      </c>
      <c r="AT380" s="12" t="e">
        <f t="shared" si="47"/>
        <v>#VALUE!</v>
      </c>
    </row>
    <row r="381" spans="1:46" ht="60" x14ac:dyDescent="0.25">
      <c r="A381" s="9">
        <v>200352</v>
      </c>
      <c r="B381" s="10" t="s">
        <v>432</v>
      </c>
      <c r="C381" s="7" t="s">
        <v>410</v>
      </c>
      <c r="D381" s="18">
        <v>11091</v>
      </c>
      <c r="E381" s="19">
        <v>1600</v>
      </c>
      <c r="F381" s="21">
        <v>0</v>
      </c>
      <c r="G381" s="8">
        <v>12691</v>
      </c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2"/>
      <c r="AA381" s="39" t="str">
        <f>IF(Z381="","ERROR, Indique si tiene Política de Canje",VLOOKUP(Z381,'listas '!A:B,2,0))</f>
        <v>ERROR, Indique si tiene Política de Canje</v>
      </c>
      <c r="AB381" s="40" t="e">
        <f t="shared" si="40"/>
        <v>#VALUE!</v>
      </c>
      <c r="AC381" s="40"/>
      <c r="AD381" s="41" t="str">
        <f>IF(AC381="","ERROR, Indique plazo de entrega",VLOOKUP(AC381,'listas '!D:E,2,0))</f>
        <v>ERROR, Indique plazo de entrega</v>
      </c>
      <c r="AE381" s="12" t="e">
        <f t="shared" si="41"/>
        <v>#VALUE!</v>
      </c>
      <c r="AF381" s="12"/>
      <c r="AG381" s="41" t="str">
        <f>IF(AF381="","ERROR, Indique Número de Cartas Presentadas",VLOOKUP(AF381,'listas '!G:H,2,0))</f>
        <v>ERROR, Indique Número de Cartas Presentadas</v>
      </c>
      <c r="AH381" s="12" t="e">
        <f t="shared" si="42"/>
        <v>#VALUE!</v>
      </c>
      <c r="AI381" s="13"/>
      <c r="AJ381" s="39" t="str">
        <f>IF(AI381="","ERROR, Indique experiencia anterior",VLOOKUP(AI381,'listas '!M:N,2,0))</f>
        <v>ERROR, Indique experiencia anterior</v>
      </c>
      <c r="AK381" s="12" t="e">
        <f t="shared" si="43"/>
        <v>#VALUE!</v>
      </c>
      <c r="AL381" s="12"/>
      <c r="AM381" s="41" t="str">
        <f>IF(AL381="","ERROR, Indique Evaluación técnica",VLOOKUP(AL381,'listas '!P:Q,2,0))</f>
        <v>ERROR, Indique Evaluación técnica</v>
      </c>
      <c r="AN381" s="12" t="e">
        <f t="shared" si="44"/>
        <v>#VALUE!</v>
      </c>
      <c r="AO381" s="12"/>
      <c r="AP381" s="41" t="e">
        <f t="shared" si="45"/>
        <v>#VALUE!</v>
      </c>
      <c r="AQ381" s="12" t="e">
        <f t="shared" si="46"/>
        <v>#VALUE!</v>
      </c>
      <c r="AR381" s="12"/>
      <c r="AS381" s="12" t="e">
        <f>VLOOKUP(AR381,'listas '!V:W,2,0)</f>
        <v>#N/A</v>
      </c>
      <c r="AT381" s="12" t="e">
        <f t="shared" si="47"/>
        <v>#VALUE!</v>
      </c>
    </row>
    <row r="382" spans="1:46" ht="60" x14ac:dyDescent="0.25">
      <c r="A382" s="9">
        <v>200340</v>
      </c>
      <c r="B382" s="10" t="s">
        <v>433</v>
      </c>
      <c r="C382" s="7" t="s">
        <v>410</v>
      </c>
      <c r="D382" s="18">
        <v>6730</v>
      </c>
      <c r="E382" s="19">
        <v>490</v>
      </c>
      <c r="F382" s="21">
        <v>6</v>
      </c>
      <c r="G382" s="8">
        <v>7226</v>
      </c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2"/>
      <c r="AA382" s="39" t="str">
        <f>IF(Z382="","ERROR, Indique si tiene Política de Canje",VLOOKUP(Z382,'listas '!A:B,2,0))</f>
        <v>ERROR, Indique si tiene Política de Canje</v>
      </c>
      <c r="AB382" s="40" t="e">
        <f t="shared" si="40"/>
        <v>#VALUE!</v>
      </c>
      <c r="AC382" s="40"/>
      <c r="AD382" s="41" t="str">
        <f>IF(AC382="","ERROR, Indique plazo de entrega",VLOOKUP(AC382,'listas '!D:E,2,0))</f>
        <v>ERROR, Indique plazo de entrega</v>
      </c>
      <c r="AE382" s="12" t="e">
        <f t="shared" si="41"/>
        <v>#VALUE!</v>
      </c>
      <c r="AF382" s="12"/>
      <c r="AG382" s="41" t="str">
        <f>IF(AF382="","ERROR, Indique Número de Cartas Presentadas",VLOOKUP(AF382,'listas '!G:H,2,0))</f>
        <v>ERROR, Indique Número de Cartas Presentadas</v>
      </c>
      <c r="AH382" s="12" t="e">
        <f t="shared" si="42"/>
        <v>#VALUE!</v>
      </c>
      <c r="AI382" s="13"/>
      <c r="AJ382" s="39" t="str">
        <f>IF(AI382="","ERROR, Indique experiencia anterior",VLOOKUP(AI382,'listas '!M:N,2,0))</f>
        <v>ERROR, Indique experiencia anterior</v>
      </c>
      <c r="AK382" s="12" t="e">
        <f t="shared" si="43"/>
        <v>#VALUE!</v>
      </c>
      <c r="AL382" s="12"/>
      <c r="AM382" s="41" t="str">
        <f>IF(AL382="","ERROR, Indique Evaluación técnica",VLOOKUP(AL382,'listas '!P:Q,2,0))</f>
        <v>ERROR, Indique Evaluación técnica</v>
      </c>
      <c r="AN382" s="12" t="e">
        <f t="shared" si="44"/>
        <v>#VALUE!</v>
      </c>
      <c r="AO382" s="12"/>
      <c r="AP382" s="41" t="e">
        <f t="shared" si="45"/>
        <v>#VALUE!</v>
      </c>
      <c r="AQ382" s="12" t="e">
        <f t="shared" si="46"/>
        <v>#VALUE!</v>
      </c>
      <c r="AR382" s="12"/>
      <c r="AS382" s="12" t="e">
        <f>VLOOKUP(AR382,'listas '!V:W,2,0)</f>
        <v>#N/A</v>
      </c>
      <c r="AT382" s="12" t="e">
        <f t="shared" si="47"/>
        <v>#VALUE!</v>
      </c>
    </row>
    <row r="383" spans="1:46" ht="60" x14ac:dyDescent="0.25">
      <c r="A383" s="9">
        <v>200341</v>
      </c>
      <c r="B383" s="10" t="s">
        <v>434</v>
      </c>
      <c r="C383" s="7" t="s">
        <v>410</v>
      </c>
      <c r="D383" s="18">
        <v>32079</v>
      </c>
      <c r="E383" s="19">
        <v>342</v>
      </c>
      <c r="F383" s="21">
        <v>0</v>
      </c>
      <c r="G383" s="8">
        <v>32421</v>
      </c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2"/>
      <c r="AA383" s="39" t="str">
        <f>IF(Z383="","ERROR, Indique si tiene Política de Canje",VLOOKUP(Z383,'listas '!A:B,2,0))</f>
        <v>ERROR, Indique si tiene Política de Canje</v>
      </c>
      <c r="AB383" s="40" t="e">
        <f t="shared" si="40"/>
        <v>#VALUE!</v>
      </c>
      <c r="AC383" s="40"/>
      <c r="AD383" s="41" t="str">
        <f>IF(AC383="","ERROR, Indique plazo de entrega",VLOOKUP(AC383,'listas '!D:E,2,0))</f>
        <v>ERROR, Indique plazo de entrega</v>
      </c>
      <c r="AE383" s="12" t="e">
        <f t="shared" si="41"/>
        <v>#VALUE!</v>
      </c>
      <c r="AF383" s="12"/>
      <c r="AG383" s="41" t="str">
        <f>IF(AF383="","ERROR, Indique Número de Cartas Presentadas",VLOOKUP(AF383,'listas '!G:H,2,0))</f>
        <v>ERROR, Indique Número de Cartas Presentadas</v>
      </c>
      <c r="AH383" s="12" t="e">
        <f t="shared" si="42"/>
        <v>#VALUE!</v>
      </c>
      <c r="AI383" s="13"/>
      <c r="AJ383" s="39" t="str">
        <f>IF(AI383="","ERROR, Indique experiencia anterior",VLOOKUP(AI383,'listas '!M:N,2,0))</f>
        <v>ERROR, Indique experiencia anterior</v>
      </c>
      <c r="AK383" s="12" t="e">
        <f t="shared" si="43"/>
        <v>#VALUE!</v>
      </c>
      <c r="AL383" s="12"/>
      <c r="AM383" s="41" t="str">
        <f>IF(AL383="","ERROR, Indique Evaluación técnica",VLOOKUP(AL383,'listas '!P:Q,2,0))</f>
        <v>ERROR, Indique Evaluación técnica</v>
      </c>
      <c r="AN383" s="12" t="e">
        <f t="shared" si="44"/>
        <v>#VALUE!</v>
      </c>
      <c r="AO383" s="12"/>
      <c r="AP383" s="41" t="e">
        <f t="shared" si="45"/>
        <v>#VALUE!</v>
      </c>
      <c r="AQ383" s="12" t="e">
        <f t="shared" si="46"/>
        <v>#VALUE!</v>
      </c>
      <c r="AR383" s="12"/>
      <c r="AS383" s="12" t="e">
        <f>VLOOKUP(AR383,'listas '!V:W,2,0)</f>
        <v>#N/A</v>
      </c>
      <c r="AT383" s="12" t="e">
        <f t="shared" si="47"/>
        <v>#VALUE!</v>
      </c>
    </row>
    <row r="384" spans="1:46" ht="60" x14ac:dyDescent="0.25">
      <c r="A384" s="9">
        <v>200342</v>
      </c>
      <c r="B384" s="10" t="s">
        <v>435</v>
      </c>
      <c r="C384" s="7" t="s">
        <v>410</v>
      </c>
      <c r="D384" s="18">
        <v>11288</v>
      </c>
      <c r="E384" s="19">
        <v>0</v>
      </c>
      <c r="F384" s="21">
        <v>0</v>
      </c>
      <c r="G384" s="8">
        <v>11288</v>
      </c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2"/>
      <c r="AA384" s="39" t="str">
        <f>IF(Z384="","ERROR, Indique si tiene Política de Canje",VLOOKUP(Z384,'listas '!A:B,2,0))</f>
        <v>ERROR, Indique si tiene Política de Canje</v>
      </c>
      <c r="AB384" s="40" t="e">
        <f t="shared" si="40"/>
        <v>#VALUE!</v>
      </c>
      <c r="AC384" s="40"/>
      <c r="AD384" s="41" t="str">
        <f>IF(AC384="","ERROR, Indique plazo de entrega",VLOOKUP(AC384,'listas '!D:E,2,0))</f>
        <v>ERROR, Indique plazo de entrega</v>
      </c>
      <c r="AE384" s="12" t="e">
        <f t="shared" si="41"/>
        <v>#VALUE!</v>
      </c>
      <c r="AF384" s="12"/>
      <c r="AG384" s="41" t="str">
        <f>IF(AF384="","ERROR, Indique Número de Cartas Presentadas",VLOOKUP(AF384,'listas '!G:H,2,0))</f>
        <v>ERROR, Indique Número de Cartas Presentadas</v>
      </c>
      <c r="AH384" s="12" t="e">
        <f t="shared" si="42"/>
        <v>#VALUE!</v>
      </c>
      <c r="AI384" s="13"/>
      <c r="AJ384" s="39" t="str">
        <f>IF(AI384="","ERROR, Indique experiencia anterior",VLOOKUP(AI384,'listas '!M:N,2,0))</f>
        <v>ERROR, Indique experiencia anterior</v>
      </c>
      <c r="AK384" s="12" t="e">
        <f t="shared" si="43"/>
        <v>#VALUE!</v>
      </c>
      <c r="AL384" s="12"/>
      <c r="AM384" s="41" t="str">
        <f>IF(AL384="","ERROR, Indique Evaluación técnica",VLOOKUP(AL384,'listas '!P:Q,2,0))</f>
        <v>ERROR, Indique Evaluación técnica</v>
      </c>
      <c r="AN384" s="12" t="e">
        <f t="shared" si="44"/>
        <v>#VALUE!</v>
      </c>
      <c r="AO384" s="12"/>
      <c r="AP384" s="41" t="e">
        <f t="shared" si="45"/>
        <v>#VALUE!</v>
      </c>
      <c r="AQ384" s="12" t="e">
        <f t="shared" si="46"/>
        <v>#VALUE!</v>
      </c>
      <c r="AR384" s="12"/>
      <c r="AS384" s="12" t="e">
        <f>VLOOKUP(AR384,'listas '!V:W,2,0)</f>
        <v>#N/A</v>
      </c>
      <c r="AT384" s="12" t="e">
        <f t="shared" si="47"/>
        <v>#VALUE!</v>
      </c>
    </row>
    <row r="385" spans="1:46" ht="60" x14ac:dyDescent="0.25">
      <c r="A385" s="9">
        <v>200343</v>
      </c>
      <c r="B385" s="10" t="s">
        <v>436</v>
      </c>
      <c r="C385" s="7" t="s">
        <v>410</v>
      </c>
      <c r="D385" s="18">
        <v>5496</v>
      </c>
      <c r="E385" s="19">
        <v>210</v>
      </c>
      <c r="F385" s="21">
        <v>0</v>
      </c>
      <c r="G385" s="8">
        <v>5706</v>
      </c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2"/>
      <c r="AA385" s="39" t="str">
        <f>IF(Z385="","ERROR, Indique si tiene Política de Canje",VLOOKUP(Z385,'listas '!A:B,2,0))</f>
        <v>ERROR, Indique si tiene Política de Canje</v>
      </c>
      <c r="AB385" s="40" t="e">
        <f t="shared" si="40"/>
        <v>#VALUE!</v>
      </c>
      <c r="AC385" s="40"/>
      <c r="AD385" s="41" t="str">
        <f>IF(AC385="","ERROR, Indique plazo de entrega",VLOOKUP(AC385,'listas '!D:E,2,0))</f>
        <v>ERROR, Indique plazo de entrega</v>
      </c>
      <c r="AE385" s="12" t="e">
        <f t="shared" si="41"/>
        <v>#VALUE!</v>
      </c>
      <c r="AF385" s="12"/>
      <c r="AG385" s="41" t="str">
        <f>IF(AF385="","ERROR, Indique Número de Cartas Presentadas",VLOOKUP(AF385,'listas '!G:H,2,0))</f>
        <v>ERROR, Indique Número de Cartas Presentadas</v>
      </c>
      <c r="AH385" s="12" t="e">
        <f t="shared" si="42"/>
        <v>#VALUE!</v>
      </c>
      <c r="AI385" s="13"/>
      <c r="AJ385" s="39" t="str">
        <f>IF(AI385="","ERROR, Indique experiencia anterior",VLOOKUP(AI385,'listas '!M:N,2,0))</f>
        <v>ERROR, Indique experiencia anterior</v>
      </c>
      <c r="AK385" s="12" t="e">
        <f t="shared" si="43"/>
        <v>#VALUE!</v>
      </c>
      <c r="AL385" s="12"/>
      <c r="AM385" s="41" t="str">
        <f>IF(AL385="","ERROR, Indique Evaluación técnica",VLOOKUP(AL385,'listas '!P:Q,2,0))</f>
        <v>ERROR, Indique Evaluación técnica</v>
      </c>
      <c r="AN385" s="12" t="e">
        <f t="shared" si="44"/>
        <v>#VALUE!</v>
      </c>
      <c r="AO385" s="12"/>
      <c r="AP385" s="41" t="e">
        <f t="shared" si="45"/>
        <v>#VALUE!</v>
      </c>
      <c r="AQ385" s="12" t="e">
        <f t="shared" si="46"/>
        <v>#VALUE!</v>
      </c>
      <c r="AR385" s="12"/>
      <c r="AS385" s="12" t="e">
        <f>VLOOKUP(AR385,'listas '!V:W,2,0)</f>
        <v>#N/A</v>
      </c>
      <c r="AT385" s="12" t="e">
        <f t="shared" si="47"/>
        <v>#VALUE!</v>
      </c>
    </row>
    <row r="386" spans="1:46" ht="60" x14ac:dyDescent="0.25">
      <c r="A386" s="6">
        <v>206333</v>
      </c>
      <c r="B386" s="7" t="s">
        <v>437</v>
      </c>
      <c r="C386" s="7" t="s">
        <v>410</v>
      </c>
      <c r="D386" s="18">
        <v>16614</v>
      </c>
      <c r="E386" s="19">
        <v>0</v>
      </c>
      <c r="F386" s="21">
        <v>0</v>
      </c>
      <c r="G386" s="8">
        <v>16614</v>
      </c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2"/>
      <c r="AA386" s="39" t="str">
        <f>IF(Z386="","ERROR, Indique si tiene Política de Canje",VLOOKUP(Z386,'listas '!A:B,2,0))</f>
        <v>ERROR, Indique si tiene Política de Canje</v>
      </c>
      <c r="AB386" s="40" t="e">
        <f t="shared" si="40"/>
        <v>#VALUE!</v>
      </c>
      <c r="AC386" s="40"/>
      <c r="AD386" s="41" t="str">
        <f>IF(AC386="","ERROR, Indique plazo de entrega",VLOOKUP(AC386,'listas '!D:E,2,0))</f>
        <v>ERROR, Indique plazo de entrega</v>
      </c>
      <c r="AE386" s="12" t="e">
        <f t="shared" si="41"/>
        <v>#VALUE!</v>
      </c>
      <c r="AF386" s="12"/>
      <c r="AG386" s="41" t="str">
        <f>IF(AF386="","ERROR, Indique Número de Cartas Presentadas",VLOOKUP(AF386,'listas '!G:H,2,0))</f>
        <v>ERROR, Indique Número de Cartas Presentadas</v>
      </c>
      <c r="AH386" s="12" t="e">
        <f t="shared" si="42"/>
        <v>#VALUE!</v>
      </c>
      <c r="AI386" s="13"/>
      <c r="AJ386" s="39" t="str">
        <f>IF(AI386="","ERROR, Indique experiencia anterior",VLOOKUP(AI386,'listas '!M:N,2,0))</f>
        <v>ERROR, Indique experiencia anterior</v>
      </c>
      <c r="AK386" s="12" t="e">
        <f t="shared" si="43"/>
        <v>#VALUE!</v>
      </c>
      <c r="AL386" s="12"/>
      <c r="AM386" s="41" t="str">
        <f>IF(AL386="","ERROR, Indique Evaluación técnica",VLOOKUP(AL386,'listas '!P:Q,2,0))</f>
        <v>ERROR, Indique Evaluación técnica</v>
      </c>
      <c r="AN386" s="12" t="e">
        <f t="shared" si="44"/>
        <v>#VALUE!</v>
      </c>
      <c r="AO386" s="12"/>
      <c r="AP386" s="41" t="e">
        <f t="shared" si="45"/>
        <v>#VALUE!</v>
      </c>
      <c r="AQ386" s="12" t="e">
        <f t="shared" si="46"/>
        <v>#VALUE!</v>
      </c>
      <c r="AR386" s="12"/>
      <c r="AS386" s="12" t="e">
        <f>VLOOKUP(AR386,'listas '!V:W,2,0)</f>
        <v>#N/A</v>
      </c>
      <c r="AT386" s="12" t="e">
        <f t="shared" si="47"/>
        <v>#VALUE!</v>
      </c>
    </row>
    <row r="387" spans="1:46" ht="60" x14ac:dyDescent="0.25">
      <c r="A387" s="6">
        <v>206334</v>
      </c>
      <c r="B387" s="7" t="s">
        <v>438</v>
      </c>
      <c r="C387" s="7" t="s">
        <v>410</v>
      </c>
      <c r="D387" s="18">
        <v>22259</v>
      </c>
      <c r="E387" s="19">
        <v>0</v>
      </c>
      <c r="F387" s="21">
        <v>0</v>
      </c>
      <c r="G387" s="8">
        <v>22259</v>
      </c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2"/>
      <c r="AA387" s="39" t="str">
        <f>IF(Z387="","ERROR, Indique si tiene Política de Canje",VLOOKUP(Z387,'listas '!A:B,2,0))</f>
        <v>ERROR, Indique si tiene Política de Canje</v>
      </c>
      <c r="AB387" s="40" t="e">
        <f t="shared" ref="AB387:AB450" si="48">AA387*5%</f>
        <v>#VALUE!</v>
      </c>
      <c r="AC387" s="40"/>
      <c r="AD387" s="41" t="str">
        <f>IF(AC387="","ERROR, Indique plazo de entrega",VLOOKUP(AC387,'listas '!D:E,2,0))</f>
        <v>ERROR, Indique plazo de entrega</v>
      </c>
      <c r="AE387" s="12" t="e">
        <f t="shared" ref="AE387:AE450" si="49">AD387*10%</f>
        <v>#VALUE!</v>
      </c>
      <c r="AF387" s="12"/>
      <c r="AG387" s="41" t="str">
        <f>IF(AF387="","ERROR, Indique Número de Cartas Presentadas",VLOOKUP(AF387,'listas '!G:H,2,0))</f>
        <v>ERROR, Indique Número de Cartas Presentadas</v>
      </c>
      <c r="AH387" s="12" t="e">
        <f t="shared" ref="AH387:AH450" si="50">AG387*5%</f>
        <v>#VALUE!</v>
      </c>
      <c r="AI387" s="13"/>
      <c r="AJ387" s="39" t="str">
        <f>IF(AI387="","ERROR, Indique experiencia anterior",VLOOKUP(AI387,'listas '!M:N,2,0))</f>
        <v>ERROR, Indique experiencia anterior</v>
      </c>
      <c r="AK387" s="12" t="e">
        <f t="shared" ref="AK387:AK450" si="51">AJ387*30%</f>
        <v>#VALUE!</v>
      </c>
      <c r="AL387" s="12"/>
      <c r="AM387" s="41" t="str">
        <f>IF(AL387="","ERROR, Indique Evaluación técnica",VLOOKUP(AL387,'listas '!P:Q,2,0))</f>
        <v>ERROR, Indique Evaluación técnica</v>
      </c>
      <c r="AN387" s="12" t="e">
        <f t="shared" ref="AN387:AN450" si="52">AM387*50%</f>
        <v>#VALUE!</v>
      </c>
      <c r="AO387" s="12"/>
      <c r="AP387" s="41" t="e">
        <f t="shared" ref="AP387:AP450" si="53">IF(AN387=0,"ERROR, Indique motivo del rechazo o de la NO evaluación")</f>
        <v>#VALUE!</v>
      </c>
      <c r="AQ387" s="12" t="e">
        <f t="shared" ref="AQ387:AQ450" si="54">AA387+AD387+AG387+AJ387+AM387</f>
        <v>#VALUE!</v>
      </c>
      <c r="AR387" s="12"/>
      <c r="AS387" s="12" t="e">
        <f>VLOOKUP(AR387,'listas '!V:W,2,0)</f>
        <v>#N/A</v>
      </c>
      <c r="AT387" s="12" t="e">
        <f t="shared" ref="AT387:AT450" si="55">AQ387+AS387</f>
        <v>#VALUE!</v>
      </c>
    </row>
    <row r="388" spans="1:46" ht="60" x14ac:dyDescent="0.25">
      <c r="A388" s="6">
        <v>206335</v>
      </c>
      <c r="B388" s="7" t="s">
        <v>439</v>
      </c>
      <c r="C388" s="7" t="s">
        <v>410</v>
      </c>
      <c r="D388" s="18">
        <v>23270</v>
      </c>
      <c r="E388" s="19">
        <v>0</v>
      </c>
      <c r="F388" s="21">
        <v>0</v>
      </c>
      <c r="G388" s="8">
        <v>23270</v>
      </c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2"/>
      <c r="AA388" s="39" t="str">
        <f>IF(Z388="","ERROR, Indique si tiene Política de Canje",VLOOKUP(Z388,'listas '!A:B,2,0))</f>
        <v>ERROR, Indique si tiene Política de Canje</v>
      </c>
      <c r="AB388" s="40" t="e">
        <f t="shared" si="48"/>
        <v>#VALUE!</v>
      </c>
      <c r="AC388" s="40"/>
      <c r="AD388" s="41" t="str">
        <f>IF(AC388="","ERROR, Indique plazo de entrega",VLOOKUP(AC388,'listas '!D:E,2,0))</f>
        <v>ERROR, Indique plazo de entrega</v>
      </c>
      <c r="AE388" s="12" t="e">
        <f t="shared" si="49"/>
        <v>#VALUE!</v>
      </c>
      <c r="AF388" s="12"/>
      <c r="AG388" s="41" t="str">
        <f>IF(AF388="","ERROR, Indique Número de Cartas Presentadas",VLOOKUP(AF388,'listas '!G:H,2,0))</f>
        <v>ERROR, Indique Número de Cartas Presentadas</v>
      </c>
      <c r="AH388" s="12" t="e">
        <f t="shared" si="50"/>
        <v>#VALUE!</v>
      </c>
      <c r="AI388" s="13"/>
      <c r="AJ388" s="39" t="str">
        <f>IF(AI388="","ERROR, Indique experiencia anterior",VLOOKUP(AI388,'listas '!M:N,2,0))</f>
        <v>ERROR, Indique experiencia anterior</v>
      </c>
      <c r="AK388" s="12" t="e">
        <f t="shared" si="51"/>
        <v>#VALUE!</v>
      </c>
      <c r="AL388" s="12"/>
      <c r="AM388" s="41" t="str">
        <f>IF(AL388="","ERROR, Indique Evaluación técnica",VLOOKUP(AL388,'listas '!P:Q,2,0))</f>
        <v>ERROR, Indique Evaluación técnica</v>
      </c>
      <c r="AN388" s="12" t="e">
        <f t="shared" si="52"/>
        <v>#VALUE!</v>
      </c>
      <c r="AO388" s="12"/>
      <c r="AP388" s="41" t="e">
        <f t="shared" si="53"/>
        <v>#VALUE!</v>
      </c>
      <c r="AQ388" s="12" t="e">
        <f t="shared" si="54"/>
        <v>#VALUE!</v>
      </c>
      <c r="AR388" s="12"/>
      <c r="AS388" s="12" t="e">
        <f>VLOOKUP(AR388,'listas '!V:W,2,0)</f>
        <v>#N/A</v>
      </c>
      <c r="AT388" s="12" t="e">
        <f t="shared" si="55"/>
        <v>#VALUE!</v>
      </c>
    </row>
    <row r="389" spans="1:46" ht="60" x14ac:dyDescent="0.25">
      <c r="A389" s="6">
        <v>206336</v>
      </c>
      <c r="B389" s="7" t="s">
        <v>440</v>
      </c>
      <c r="C389" s="7" t="s">
        <v>410</v>
      </c>
      <c r="D389" s="18">
        <v>32159</v>
      </c>
      <c r="E389" s="19">
        <v>0</v>
      </c>
      <c r="F389" s="21">
        <v>0</v>
      </c>
      <c r="G389" s="8">
        <v>32159</v>
      </c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2"/>
      <c r="AA389" s="39" t="str">
        <f>IF(Z389="","ERROR, Indique si tiene Política de Canje",VLOOKUP(Z389,'listas '!A:B,2,0))</f>
        <v>ERROR, Indique si tiene Política de Canje</v>
      </c>
      <c r="AB389" s="40" t="e">
        <f t="shared" si="48"/>
        <v>#VALUE!</v>
      </c>
      <c r="AC389" s="40"/>
      <c r="AD389" s="41" t="str">
        <f>IF(AC389="","ERROR, Indique plazo de entrega",VLOOKUP(AC389,'listas '!D:E,2,0))</f>
        <v>ERROR, Indique plazo de entrega</v>
      </c>
      <c r="AE389" s="12" t="e">
        <f t="shared" si="49"/>
        <v>#VALUE!</v>
      </c>
      <c r="AF389" s="12"/>
      <c r="AG389" s="41" t="str">
        <f>IF(AF389="","ERROR, Indique Número de Cartas Presentadas",VLOOKUP(AF389,'listas '!G:H,2,0))</f>
        <v>ERROR, Indique Número de Cartas Presentadas</v>
      </c>
      <c r="AH389" s="12" t="e">
        <f t="shared" si="50"/>
        <v>#VALUE!</v>
      </c>
      <c r="AI389" s="13"/>
      <c r="AJ389" s="39" t="str">
        <f>IF(AI389="","ERROR, Indique experiencia anterior",VLOOKUP(AI389,'listas '!M:N,2,0))</f>
        <v>ERROR, Indique experiencia anterior</v>
      </c>
      <c r="AK389" s="12" t="e">
        <f t="shared" si="51"/>
        <v>#VALUE!</v>
      </c>
      <c r="AL389" s="12"/>
      <c r="AM389" s="41" t="str">
        <f>IF(AL389="","ERROR, Indique Evaluación técnica",VLOOKUP(AL389,'listas '!P:Q,2,0))</f>
        <v>ERROR, Indique Evaluación técnica</v>
      </c>
      <c r="AN389" s="12" t="e">
        <f t="shared" si="52"/>
        <v>#VALUE!</v>
      </c>
      <c r="AO389" s="12"/>
      <c r="AP389" s="41" t="e">
        <f t="shared" si="53"/>
        <v>#VALUE!</v>
      </c>
      <c r="AQ389" s="12" t="e">
        <f t="shared" si="54"/>
        <v>#VALUE!</v>
      </c>
      <c r="AR389" s="12"/>
      <c r="AS389" s="12" t="e">
        <f>VLOOKUP(AR389,'listas '!V:W,2,0)</f>
        <v>#N/A</v>
      </c>
      <c r="AT389" s="12" t="e">
        <f t="shared" si="55"/>
        <v>#VALUE!</v>
      </c>
    </row>
    <row r="390" spans="1:46" ht="60" x14ac:dyDescent="0.25">
      <c r="A390" s="6">
        <v>206337</v>
      </c>
      <c r="B390" s="7" t="s">
        <v>441</v>
      </c>
      <c r="C390" s="7" t="s">
        <v>410</v>
      </c>
      <c r="D390" s="18">
        <v>19900</v>
      </c>
      <c r="E390" s="19">
        <v>0</v>
      </c>
      <c r="F390" s="21">
        <v>0</v>
      </c>
      <c r="G390" s="8">
        <v>19900</v>
      </c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2"/>
      <c r="AA390" s="39" t="str">
        <f>IF(Z390="","ERROR, Indique si tiene Política de Canje",VLOOKUP(Z390,'listas '!A:B,2,0))</f>
        <v>ERROR, Indique si tiene Política de Canje</v>
      </c>
      <c r="AB390" s="40" t="e">
        <f t="shared" si="48"/>
        <v>#VALUE!</v>
      </c>
      <c r="AC390" s="40"/>
      <c r="AD390" s="41" t="str">
        <f>IF(AC390="","ERROR, Indique plazo de entrega",VLOOKUP(AC390,'listas '!D:E,2,0))</f>
        <v>ERROR, Indique plazo de entrega</v>
      </c>
      <c r="AE390" s="12" t="e">
        <f t="shared" si="49"/>
        <v>#VALUE!</v>
      </c>
      <c r="AF390" s="12"/>
      <c r="AG390" s="41" t="str">
        <f>IF(AF390="","ERROR, Indique Número de Cartas Presentadas",VLOOKUP(AF390,'listas '!G:H,2,0))</f>
        <v>ERROR, Indique Número de Cartas Presentadas</v>
      </c>
      <c r="AH390" s="12" t="e">
        <f t="shared" si="50"/>
        <v>#VALUE!</v>
      </c>
      <c r="AI390" s="13"/>
      <c r="AJ390" s="39" t="str">
        <f>IF(AI390="","ERROR, Indique experiencia anterior",VLOOKUP(AI390,'listas '!M:N,2,0))</f>
        <v>ERROR, Indique experiencia anterior</v>
      </c>
      <c r="AK390" s="12" t="e">
        <f t="shared" si="51"/>
        <v>#VALUE!</v>
      </c>
      <c r="AL390" s="12"/>
      <c r="AM390" s="41" t="str">
        <f>IF(AL390="","ERROR, Indique Evaluación técnica",VLOOKUP(AL390,'listas '!P:Q,2,0))</f>
        <v>ERROR, Indique Evaluación técnica</v>
      </c>
      <c r="AN390" s="12" t="e">
        <f t="shared" si="52"/>
        <v>#VALUE!</v>
      </c>
      <c r="AO390" s="12"/>
      <c r="AP390" s="41" t="e">
        <f t="shared" si="53"/>
        <v>#VALUE!</v>
      </c>
      <c r="AQ390" s="12" t="e">
        <f t="shared" si="54"/>
        <v>#VALUE!</v>
      </c>
      <c r="AR390" s="12"/>
      <c r="AS390" s="12" t="e">
        <f>VLOOKUP(AR390,'listas '!V:W,2,0)</f>
        <v>#N/A</v>
      </c>
      <c r="AT390" s="12" t="e">
        <f t="shared" si="55"/>
        <v>#VALUE!</v>
      </c>
    </row>
    <row r="391" spans="1:46" ht="60" x14ac:dyDescent="0.25">
      <c r="A391" s="6">
        <v>205692</v>
      </c>
      <c r="B391" s="7" t="s">
        <v>442</v>
      </c>
      <c r="C391" s="24" t="s">
        <v>85</v>
      </c>
      <c r="D391" s="18">
        <v>5</v>
      </c>
      <c r="E391" s="19">
        <v>0</v>
      </c>
      <c r="F391" s="21">
        <v>0</v>
      </c>
      <c r="G391" s="8">
        <v>5</v>
      </c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2"/>
      <c r="AA391" s="39" t="str">
        <f>IF(Z391="","ERROR, Indique si tiene Política de Canje",VLOOKUP(Z391,'listas '!A:B,2,0))</f>
        <v>ERROR, Indique si tiene Política de Canje</v>
      </c>
      <c r="AB391" s="40" t="e">
        <f t="shared" si="48"/>
        <v>#VALUE!</v>
      </c>
      <c r="AC391" s="40"/>
      <c r="AD391" s="41" t="str">
        <f>IF(AC391="","ERROR, Indique plazo de entrega",VLOOKUP(AC391,'listas '!D:E,2,0))</f>
        <v>ERROR, Indique plazo de entrega</v>
      </c>
      <c r="AE391" s="12" t="e">
        <f t="shared" si="49"/>
        <v>#VALUE!</v>
      </c>
      <c r="AF391" s="12"/>
      <c r="AG391" s="41" t="str">
        <f>IF(AF391="","ERROR, Indique Número de Cartas Presentadas",VLOOKUP(AF391,'listas '!G:H,2,0))</f>
        <v>ERROR, Indique Número de Cartas Presentadas</v>
      </c>
      <c r="AH391" s="12" t="e">
        <f t="shared" si="50"/>
        <v>#VALUE!</v>
      </c>
      <c r="AI391" s="13"/>
      <c r="AJ391" s="39" t="str">
        <f>IF(AI391="","ERROR, Indique experiencia anterior",VLOOKUP(AI391,'listas '!M:N,2,0))</f>
        <v>ERROR, Indique experiencia anterior</v>
      </c>
      <c r="AK391" s="12" t="e">
        <f t="shared" si="51"/>
        <v>#VALUE!</v>
      </c>
      <c r="AL391" s="12"/>
      <c r="AM391" s="41" t="str">
        <f>IF(AL391="","ERROR, Indique Evaluación técnica",VLOOKUP(AL391,'listas '!P:Q,2,0))</f>
        <v>ERROR, Indique Evaluación técnica</v>
      </c>
      <c r="AN391" s="12" t="e">
        <f t="shared" si="52"/>
        <v>#VALUE!</v>
      </c>
      <c r="AO391" s="12"/>
      <c r="AP391" s="41" t="e">
        <f t="shared" si="53"/>
        <v>#VALUE!</v>
      </c>
      <c r="AQ391" s="12" t="e">
        <f t="shared" si="54"/>
        <v>#VALUE!</v>
      </c>
      <c r="AR391" s="12"/>
      <c r="AS391" s="12" t="e">
        <f>VLOOKUP(AR391,'listas '!V:W,2,0)</f>
        <v>#N/A</v>
      </c>
      <c r="AT391" s="12" t="e">
        <f t="shared" si="55"/>
        <v>#VALUE!</v>
      </c>
    </row>
    <row r="392" spans="1:46" ht="60" x14ac:dyDescent="0.25">
      <c r="A392" s="6">
        <v>201234</v>
      </c>
      <c r="B392" s="7" t="s">
        <v>443</v>
      </c>
      <c r="C392" s="24" t="s">
        <v>85</v>
      </c>
      <c r="D392" s="18">
        <v>12</v>
      </c>
      <c r="E392" s="19">
        <v>0</v>
      </c>
      <c r="F392" s="21">
        <v>0</v>
      </c>
      <c r="G392" s="8">
        <v>12</v>
      </c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2"/>
      <c r="AA392" s="39" t="str">
        <f>IF(Z392="","ERROR, Indique si tiene Política de Canje",VLOOKUP(Z392,'listas '!A:B,2,0))</f>
        <v>ERROR, Indique si tiene Política de Canje</v>
      </c>
      <c r="AB392" s="40" t="e">
        <f t="shared" si="48"/>
        <v>#VALUE!</v>
      </c>
      <c r="AC392" s="40"/>
      <c r="AD392" s="41" t="str">
        <f>IF(AC392="","ERROR, Indique plazo de entrega",VLOOKUP(AC392,'listas '!D:E,2,0))</f>
        <v>ERROR, Indique plazo de entrega</v>
      </c>
      <c r="AE392" s="12" t="e">
        <f t="shared" si="49"/>
        <v>#VALUE!</v>
      </c>
      <c r="AF392" s="12"/>
      <c r="AG392" s="41" t="str">
        <f>IF(AF392="","ERROR, Indique Número de Cartas Presentadas",VLOOKUP(AF392,'listas '!G:H,2,0))</f>
        <v>ERROR, Indique Número de Cartas Presentadas</v>
      </c>
      <c r="AH392" s="12" t="e">
        <f t="shared" si="50"/>
        <v>#VALUE!</v>
      </c>
      <c r="AI392" s="13"/>
      <c r="AJ392" s="39" t="str">
        <f>IF(AI392="","ERROR, Indique experiencia anterior",VLOOKUP(AI392,'listas '!M:N,2,0))</f>
        <v>ERROR, Indique experiencia anterior</v>
      </c>
      <c r="AK392" s="12" t="e">
        <f t="shared" si="51"/>
        <v>#VALUE!</v>
      </c>
      <c r="AL392" s="12"/>
      <c r="AM392" s="41" t="str">
        <f>IF(AL392="","ERROR, Indique Evaluación técnica",VLOOKUP(AL392,'listas '!P:Q,2,0))</f>
        <v>ERROR, Indique Evaluación técnica</v>
      </c>
      <c r="AN392" s="12" t="e">
        <f t="shared" si="52"/>
        <v>#VALUE!</v>
      </c>
      <c r="AO392" s="12"/>
      <c r="AP392" s="41" t="e">
        <f t="shared" si="53"/>
        <v>#VALUE!</v>
      </c>
      <c r="AQ392" s="12" t="e">
        <f t="shared" si="54"/>
        <v>#VALUE!</v>
      </c>
      <c r="AR392" s="12"/>
      <c r="AS392" s="12" t="e">
        <f>VLOOKUP(AR392,'listas '!V:W,2,0)</f>
        <v>#N/A</v>
      </c>
      <c r="AT392" s="12" t="e">
        <f t="shared" si="55"/>
        <v>#VALUE!</v>
      </c>
    </row>
    <row r="393" spans="1:46" ht="60" x14ac:dyDescent="0.25">
      <c r="A393" s="6">
        <v>206414</v>
      </c>
      <c r="B393" s="7" t="s">
        <v>444</v>
      </c>
      <c r="C393" s="24" t="s">
        <v>161</v>
      </c>
      <c r="D393" s="18">
        <v>10</v>
      </c>
      <c r="E393" s="19">
        <v>0</v>
      </c>
      <c r="F393" s="21">
        <v>0</v>
      </c>
      <c r="G393" s="8">
        <v>10</v>
      </c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2"/>
      <c r="AA393" s="39" t="str">
        <f>IF(Z393="","ERROR, Indique si tiene Política de Canje",VLOOKUP(Z393,'listas '!A:B,2,0))</f>
        <v>ERROR, Indique si tiene Política de Canje</v>
      </c>
      <c r="AB393" s="40" t="e">
        <f t="shared" si="48"/>
        <v>#VALUE!</v>
      </c>
      <c r="AC393" s="40"/>
      <c r="AD393" s="41" t="str">
        <f>IF(AC393="","ERROR, Indique plazo de entrega",VLOOKUP(AC393,'listas '!D:E,2,0))</f>
        <v>ERROR, Indique plazo de entrega</v>
      </c>
      <c r="AE393" s="12" t="e">
        <f t="shared" si="49"/>
        <v>#VALUE!</v>
      </c>
      <c r="AF393" s="12"/>
      <c r="AG393" s="41" t="str">
        <f>IF(AF393="","ERROR, Indique Número de Cartas Presentadas",VLOOKUP(AF393,'listas '!G:H,2,0))</f>
        <v>ERROR, Indique Número de Cartas Presentadas</v>
      </c>
      <c r="AH393" s="12" t="e">
        <f t="shared" si="50"/>
        <v>#VALUE!</v>
      </c>
      <c r="AI393" s="13"/>
      <c r="AJ393" s="39" t="str">
        <f>IF(AI393="","ERROR, Indique experiencia anterior",VLOOKUP(AI393,'listas '!M:N,2,0))</f>
        <v>ERROR, Indique experiencia anterior</v>
      </c>
      <c r="AK393" s="12" t="e">
        <f t="shared" si="51"/>
        <v>#VALUE!</v>
      </c>
      <c r="AL393" s="12"/>
      <c r="AM393" s="41" t="str">
        <f>IF(AL393="","ERROR, Indique Evaluación técnica",VLOOKUP(AL393,'listas '!P:Q,2,0))</f>
        <v>ERROR, Indique Evaluación técnica</v>
      </c>
      <c r="AN393" s="12" t="e">
        <f t="shared" si="52"/>
        <v>#VALUE!</v>
      </c>
      <c r="AO393" s="12"/>
      <c r="AP393" s="41" t="e">
        <f t="shared" si="53"/>
        <v>#VALUE!</v>
      </c>
      <c r="AQ393" s="12" t="e">
        <f t="shared" si="54"/>
        <v>#VALUE!</v>
      </c>
      <c r="AR393" s="12"/>
      <c r="AS393" s="12" t="e">
        <f>VLOOKUP(AR393,'listas '!V:W,2,0)</f>
        <v>#N/A</v>
      </c>
      <c r="AT393" s="12" t="e">
        <f t="shared" si="55"/>
        <v>#VALUE!</v>
      </c>
    </row>
    <row r="394" spans="1:46" ht="60" x14ac:dyDescent="0.25">
      <c r="A394" s="6">
        <v>206415</v>
      </c>
      <c r="B394" s="7" t="s">
        <v>445</v>
      </c>
      <c r="C394" s="24" t="s">
        <v>161</v>
      </c>
      <c r="D394" s="18">
        <v>10</v>
      </c>
      <c r="E394" s="19">
        <v>0</v>
      </c>
      <c r="F394" s="21">
        <v>0</v>
      </c>
      <c r="G394" s="8">
        <v>10</v>
      </c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2"/>
      <c r="AA394" s="39" t="str">
        <f>IF(Z394="","ERROR, Indique si tiene Política de Canje",VLOOKUP(Z394,'listas '!A:B,2,0))</f>
        <v>ERROR, Indique si tiene Política de Canje</v>
      </c>
      <c r="AB394" s="40" t="e">
        <f t="shared" si="48"/>
        <v>#VALUE!</v>
      </c>
      <c r="AC394" s="40"/>
      <c r="AD394" s="41" t="str">
        <f>IF(AC394="","ERROR, Indique plazo de entrega",VLOOKUP(AC394,'listas '!D:E,2,0))</f>
        <v>ERROR, Indique plazo de entrega</v>
      </c>
      <c r="AE394" s="12" t="e">
        <f t="shared" si="49"/>
        <v>#VALUE!</v>
      </c>
      <c r="AF394" s="12"/>
      <c r="AG394" s="41" t="str">
        <f>IF(AF394="","ERROR, Indique Número de Cartas Presentadas",VLOOKUP(AF394,'listas '!G:H,2,0))</f>
        <v>ERROR, Indique Número de Cartas Presentadas</v>
      </c>
      <c r="AH394" s="12" t="e">
        <f t="shared" si="50"/>
        <v>#VALUE!</v>
      </c>
      <c r="AI394" s="13"/>
      <c r="AJ394" s="39" t="str">
        <f>IF(AI394="","ERROR, Indique experiencia anterior",VLOOKUP(AI394,'listas '!M:N,2,0))</f>
        <v>ERROR, Indique experiencia anterior</v>
      </c>
      <c r="AK394" s="12" t="e">
        <f t="shared" si="51"/>
        <v>#VALUE!</v>
      </c>
      <c r="AL394" s="12"/>
      <c r="AM394" s="41" t="str">
        <f>IF(AL394="","ERROR, Indique Evaluación técnica",VLOOKUP(AL394,'listas '!P:Q,2,0))</f>
        <v>ERROR, Indique Evaluación técnica</v>
      </c>
      <c r="AN394" s="12" t="e">
        <f t="shared" si="52"/>
        <v>#VALUE!</v>
      </c>
      <c r="AO394" s="12"/>
      <c r="AP394" s="41" t="e">
        <f t="shared" si="53"/>
        <v>#VALUE!</v>
      </c>
      <c r="AQ394" s="12" t="e">
        <f t="shared" si="54"/>
        <v>#VALUE!</v>
      </c>
      <c r="AR394" s="12"/>
      <c r="AS394" s="12" t="e">
        <f>VLOOKUP(AR394,'listas '!V:W,2,0)</f>
        <v>#N/A</v>
      </c>
      <c r="AT394" s="12" t="e">
        <f t="shared" si="55"/>
        <v>#VALUE!</v>
      </c>
    </row>
    <row r="395" spans="1:46" ht="60" x14ac:dyDescent="0.25">
      <c r="A395" s="6">
        <v>201235</v>
      </c>
      <c r="B395" s="7" t="s">
        <v>446</v>
      </c>
      <c r="C395" s="24" t="s">
        <v>255</v>
      </c>
      <c r="D395" s="18">
        <v>141</v>
      </c>
      <c r="E395" s="19">
        <v>0</v>
      </c>
      <c r="F395" s="21">
        <v>0</v>
      </c>
      <c r="G395" s="8">
        <v>141</v>
      </c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2"/>
      <c r="AA395" s="39" t="str">
        <f>IF(Z395="","ERROR, Indique si tiene Política de Canje",VLOOKUP(Z395,'listas '!A:B,2,0))</f>
        <v>ERROR, Indique si tiene Política de Canje</v>
      </c>
      <c r="AB395" s="40" t="e">
        <f t="shared" si="48"/>
        <v>#VALUE!</v>
      </c>
      <c r="AC395" s="40"/>
      <c r="AD395" s="41" t="str">
        <f>IF(AC395="","ERROR, Indique plazo de entrega",VLOOKUP(AC395,'listas '!D:E,2,0))</f>
        <v>ERROR, Indique plazo de entrega</v>
      </c>
      <c r="AE395" s="12" t="e">
        <f t="shared" si="49"/>
        <v>#VALUE!</v>
      </c>
      <c r="AF395" s="12"/>
      <c r="AG395" s="41" t="str">
        <f>IF(AF395="","ERROR, Indique Número de Cartas Presentadas",VLOOKUP(AF395,'listas '!G:H,2,0))</f>
        <v>ERROR, Indique Número de Cartas Presentadas</v>
      </c>
      <c r="AH395" s="12" t="e">
        <f t="shared" si="50"/>
        <v>#VALUE!</v>
      </c>
      <c r="AI395" s="13"/>
      <c r="AJ395" s="39" t="str">
        <f>IF(AI395="","ERROR, Indique experiencia anterior",VLOOKUP(AI395,'listas '!M:N,2,0))</f>
        <v>ERROR, Indique experiencia anterior</v>
      </c>
      <c r="AK395" s="12" t="e">
        <f t="shared" si="51"/>
        <v>#VALUE!</v>
      </c>
      <c r="AL395" s="12"/>
      <c r="AM395" s="41" t="str">
        <f>IF(AL395="","ERROR, Indique Evaluación técnica",VLOOKUP(AL395,'listas '!P:Q,2,0))</f>
        <v>ERROR, Indique Evaluación técnica</v>
      </c>
      <c r="AN395" s="12" t="e">
        <f t="shared" si="52"/>
        <v>#VALUE!</v>
      </c>
      <c r="AO395" s="12"/>
      <c r="AP395" s="41" t="e">
        <f t="shared" si="53"/>
        <v>#VALUE!</v>
      </c>
      <c r="AQ395" s="12" t="e">
        <f t="shared" si="54"/>
        <v>#VALUE!</v>
      </c>
      <c r="AR395" s="12"/>
      <c r="AS395" s="12" t="e">
        <f>VLOOKUP(AR395,'listas '!V:W,2,0)</f>
        <v>#N/A</v>
      </c>
      <c r="AT395" s="12" t="e">
        <f t="shared" si="55"/>
        <v>#VALUE!</v>
      </c>
    </row>
    <row r="396" spans="1:46" ht="60" x14ac:dyDescent="0.25">
      <c r="A396" s="6">
        <v>207094</v>
      </c>
      <c r="B396" s="7" t="s">
        <v>447</v>
      </c>
      <c r="C396" s="24" t="s">
        <v>255</v>
      </c>
      <c r="D396" s="18">
        <v>85</v>
      </c>
      <c r="E396" s="19">
        <v>0</v>
      </c>
      <c r="F396" s="21">
        <v>0</v>
      </c>
      <c r="G396" s="8">
        <v>85</v>
      </c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2"/>
      <c r="AA396" s="39" t="str">
        <f>IF(Z396="","ERROR, Indique si tiene Política de Canje",VLOOKUP(Z396,'listas '!A:B,2,0))</f>
        <v>ERROR, Indique si tiene Política de Canje</v>
      </c>
      <c r="AB396" s="40" t="e">
        <f t="shared" si="48"/>
        <v>#VALUE!</v>
      </c>
      <c r="AC396" s="40"/>
      <c r="AD396" s="41" t="str">
        <f>IF(AC396="","ERROR, Indique plazo de entrega",VLOOKUP(AC396,'listas '!D:E,2,0))</f>
        <v>ERROR, Indique plazo de entrega</v>
      </c>
      <c r="AE396" s="12" t="e">
        <f t="shared" si="49"/>
        <v>#VALUE!</v>
      </c>
      <c r="AF396" s="12"/>
      <c r="AG396" s="41" t="str">
        <f>IF(AF396="","ERROR, Indique Número de Cartas Presentadas",VLOOKUP(AF396,'listas '!G:H,2,0))</f>
        <v>ERROR, Indique Número de Cartas Presentadas</v>
      </c>
      <c r="AH396" s="12" t="e">
        <f t="shared" si="50"/>
        <v>#VALUE!</v>
      </c>
      <c r="AI396" s="13"/>
      <c r="AJ396" s="39" t="str">
        <f>IF(AI396="","ERROR, Indique experiencia anterior",VLOOKUP(AI396,'listas '!M:N,2,0))</f>
        <v>ERROR, Indique experiencia anterior</v>
      </c>
      <c r="AK396" s="12" t="e">
        <f t="shared" si="51"/>
        <v>#VALUE!</v>
      </c>
      <c r="AL396" s="12"/>
      <c r="AM396" s="41" t="str">
        <f>IF(AL396="","ERROR, Indique Evaluación técnica",VLOOKUP(AL396,'listas '!P:Q,2,0))</f>
        <v>ERROR, Indique Evaluación técnica</v>
      </c>
      <c r="AN396" s="12" t="e">
        <f t="shared" si="52"/>
        <v>#VALUE!</v>
      </c>
      <c r="AO396" s="12"/>
      <c r="AP396" s="41" t="e">
        <f t="shared" si="53"/>
        <v>#VALUE!</v>
      </c>
      <c r="AQ396" s="12" t="e">
        <f t="shared" si="54"/>
        <v>#VALUE!</v>
      </c>
      <c r="AR396" s="12"/>
      <c r="AS396" s="12" t="e">
        <f>VLOOKUP(AR396,'listas '!V:W,2,0)</f>
        <v>#N/A</v>
      </c>
      <c r="AT396" s="12" t="e">
        <f t="shared" si="55"/>
        <v>#VALUE!</v>
      </c>
    </row>
    <row r="397" spans="1:46" ht="60" x14ac:dyDescent="0.25">
      <c r="A397" s="6">
        <v>207163</v>
      </c>
      <c r="B397" s="7" t="s">
        <v>448</v>
      </c>
      <c r="C397" s="24" t="s">
        <v>255</v>
      </c>
      <c r="D397" s="18">
        <v>5</v>
      </c>
      <c r="E397" s="19">
        <v>0</v>
      </c>
      <c r="F397" s="21">
        <v>0</v>
      </c>
      <c r="G397" s="8">
        <v>5</v>
      </c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2"/>
      <c r="AA397" s="39" t="str">
        <f>IF(Z397="","ERROR, Indique si tiene Política de Canje",VLOOKUP(Z397,'listas '!A:B,2,0))</f>
        <v>ERROR, Indique si tiene Política de Canje</v>
      </c>
      <c r="AB397" s="40" t="e">
        <f t="shared" si="48"/>
        <v>#VALUE!</v>
      </c>
      <c r="AC397" s="40"/>
      <c r="AD397" s="41" t="str">
        <f>IF(AC397="","ERROR, Indique plazo de entrega",VLOOKUP(AC397,'listas '!D:E,2,0))</f>
        <v>ERROR, Indique plazo de entrega</v>
      </c>
      <c r="AE397" s="12" t="e">
        <f t="shared" si="49"/>
        <v>#VALUE!</v>
      </c>
      <c r="AF397" s="12"/>
      <c r="AG397" s="41" t="str">
        <f>IF(AF397="","ERROR, Indique Número de Cartas Presentadas",VLOOKUP(AF397,'listas '!G:H,2,0))</f>
        <v>ERROR, Indique Número de Cartas Presentadas</v>
      </c>
      <c r="AH397" s="12" t="e">
        <f t="shared" si="50"/>
        <v>#VALUE!</v>
      </c>
      <c r="AI397" s="13"/>
      <c r="AJ397" s="39" t="str">
        <f>IF(AI397="","ERROR, Indique experiencia anterior",VLOOKUP(AI397,'listas '!M:N,2,0))</f>
        <v>ERROR, Indique experiencia anterior</v>
      </c>
      <c r="AK397" s="12" t="e">
        <f t="shared" si="51"/>
        <v>#VALUE!</v>
      </c>
      <c r="AL397" s="12"/>
      <c r="AM397" s="41" t="str">
        <f>IF(AL397="","ERROR, Indique Evaluación técnica",VLOOKUP(AL397,'listas '!P:Q,2,0))</f>
        <v>ERROR, Indique Evaluación técnica</v>
      </c>
      <c r="AN397" s="12" t="e">
        <f t="shared" si="52"/>
        <v>#VALUE!</v>
      </c>
      <c r="AO397" s="12"/>
      <c r="AP397" s="41" t="e">
        <f t="shared" si="53"/>
        <v>#VALUE!</v>
      </c>
      <c r="AQ397" s="12" t="e">
        <f t="shared" si="54"/>
        <v>#VALUE!</v>
      </c>
      <c r="AR397" s="12"/>
      <c r="AS397" s="12" t="e">
        <f>VLOOKUP(AR397,'listas '!V:W,2,0)</f>
        <v>#N/A</v>
      </c>
      <c r="AT397" s="12" t="e">
        <f t="shared" si="55"/>
        <v>#VALUE!</v>
      </c>
    </row>
    <row r="398" spans="1:46" ht="60" x14ac:dyDescent="0.25">
      <c r="A398" s="9">
        <v>200359</v>
      </c>
      <c r="B398" s="10" t="s">
        <v>449</v>
      </c>
      <c r="C398" s="24" t="s">
        <v>17</v>
      </c>
      <c r="D398" s="18">
        <v>450</v>
      </c>
      <c r="E398" s="19">
        <v>0</v>
      </c>
      <c r="F398" s="21">
        <v>0</v>
      </c>
      <c r="G398" s="8">
        <v>450</v>
      </c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2"/>
      <c r="AA398" s="39" t="str">
        <f>IF(Z398="","ERROR, Indique si tiene Política de Canje",VLOOKUP(Z398,'listas '!A:B,2,0))</f>
        <v>ERROR, Indique si tiene Política de Canje</v>
      </c>
      <c r="AB398" s="40" t="e">
        <f t="shared" si="48"/>
        <v>#VALUE!</v>
      </c>
      <c r="AC398" s="40"/>
      <c r="AD398" s="41" t="str">
        <f>IF(AC398="","ERROR, Indique plazo de entrega",VLOOKUP(AC398,'listas '!D:E,2,0))</f>
        <v>ERROR, Indique plazo de entrega</v>
      </c>
      <c r="AE398" s="12" t="e">
        <f t="shared" si="49"/>
        <v>#VALUE!</v>
      </c>
      <c r="AF398" s="12"/>
      <c r="AG398" s="41" t="str">
        <f>IF(AF398="","ERROR, Indique Número de Cartas Presentadas",VLOOKUP(AF398,'listas '!G:H,2,0))</f>
        <v>ERROR, Indique Número de Cartas Presentadas</v>
      </c>
      <c r="AH398" s="12" t="e">
        <f t="shared" si="50"/>
        <v>#VALUE!</v>
      </c>
      <c r="AI398" s="13"/>
      <c r="AJ398" s="39" t="str">
        <f>IF(AI398="","ERROR, Indique experiencia anterior",VLOOKUP(AI398,'listas '!M:N,2,0))</f>
        <v>ERROR, Indique experiencia anterior</v>
      </c>
      <c r="AK398" s="12" t="e">
        <f t="shared" si="51"/>
        <v>#VALUE!</v>
      </c>
      <c r="AL398" s="12"/>
      <c r="AM398" s="41" t="str">
        <f>IF(AL398="","ERROR, Indique Evaluación técnica",VLOOKUP(AL398,'listas '!P:Q,2,0))</f>
        <v>ERROR, Indique Evaluación técnica</v>
      </c>
      <c r="AN398" s="12" t="e">
        <f t="shared" si="52"/>
        <v>#VALUE!</v>
      </c>
      <c r="AO398" s="12"/>
      <c r="AP398" s="41" t="e">
        <f t="shared" si="53"/>
        <v>#VALUE!</v>
      </c>
      <c r="AQ398" s="12" t="e">
        <f t="shared" si="54"/>
        <v>#VALUE!</v>
      </c>
      <c r="AR398" s="12"/>
      <c r="AS398" s="12" t="e">
        <f>VLOOKUP(AR398,'listas '!V:W,2,0)</f>
        <v>#N/A</v>
      </c>
      <c r="AT398" s="12" t="e">
        <f t="shared" si="55"/>
        <v>#VALUE!</v>
      </c>
    </row>
    <row r="399" spans="1:46" ht="60" x14ac:dyDescent="0.25">
      <c r="A399" s="9">
        <v>200360</v>
      </c>
      <c r="B399" s="10" t="s">
        <v>450</v>
      </c>
      <c r="C399" s="24" t="s">
        <v>17</v>
      </c>
      <c r="D399" s="18">
        <v>3621</v>
      </c>
      <c r="E399" s="19">
        <v>100</v>
      </c>
      <c r="F399" s="21">
        <v>0</v>
      </c>
      <c r="G399" s="8">
        <v>3721</v>
      </c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2"/>
      <c r="AA399" s="39" t="str">
        <f>IF(Z399="","ERROR, Indique si tiene Política de Canje",VLOOKUP(Z399,'listas '!A:B,2,0))</f>
        <v>ERROR, Indique si tiene Política de Canje</v>
      </c>
      <c r="AB399" s="40" t="e">
        <f t="shared" si="48"/>
        <v>#VALUE!</v>
      </c>
      <c r="AC399" s="40"/>
      <c r="AD399" s="41" t="str">
        <f>IF(AC399="","ERROR, Indique plazo de entrega",VLOOKUP(AC399,'listas '!D:E,2,0))</f>
        <v>ERROR, Indique plazo de entrega</v>
      </c>
      <c r="AE399" s="12" t="e">
        <f t="shared" si="49"/>
        <v>#VALUE!</v>
      </c>
      <c r="AF399" s="12"/>
      <c r="AG399" s="41" t="str">
        <f>IF(AF399="","ERROR, Indique Número de Cartas Presentadas",VLOOKUP(AF399,'listas '!G:H,2,0))</f>
        <v>ERROR, Indique Número de Cartas Presentadas</v>
      </c>
      <c r="AH399" s="12" t="e">
        <f t="shared" si="50"/>
        <v>#VALUE!</v>
      </c>
      <c r="AI399" s="13"/>
      <c r="AJ399" s="39" t="str">
        <f>IF(AI399="","ERROR, Indique experiencia anterior",VLOOKUP(AI399,'listas '!M:N,2,0))</f>
        <v>ERROR, Indique experiencia anterior</v>
      </c>
      <c r="AK399" s="12" t="e">
        <f t="shared" si="51"/>
        <v>#VALUE!</v>
      </c>
      <c r="AL399" s="12"/>
      <c r="AM399" s="41" t="str">
        <f>IF(AL399="","ERROR, Indique Evaluación técnica",VLOOKUP(AL399,'listas '!P:Q,2,0))</f>
        <v>ERROR, Indique Evaluación técnica</v>
      </c>
      <c r="AN399" s="12" t="e">
        <f t="shared" si="52"/>
        <v>#VALUE!</v>
      </c>
      <c r="AO399" s="12"/>
      <c r="AP399" s="41" t="e">
        <f t="shared" si="53"/>
        <v>#VALUE!</v>
      </c>
      <c r="AQ399" s="12" t="e">
        <f t="shared" si="54"/>
        <v>#VALUE!</v>
      </c>
      <c r="AR399" s="12"/>
      <c r="AS399" s="12" t="e">
        <f>VLOOKUP(AR399,'listas '!V:W,2,0)</f>
        <v>#N/A</v>
      </c>
      <c r="AT399" s="12" t="e">
        <f t="shared" si="55"/>
        <v>#VALUE!</v>
      </c>
    </row>
    <row r="400" spans="1:46" ht="60" x14ac:dyDescent="0.25">
      <c r="A400" s="6">
        <v>207172</v>
      </c>
      <c r="B400" s="7" t="s">
        <v>451</v>
      </c>
      <c r="C400" s="24" t="s">
        <v>17</v>
      </c>
      <c r="D400" s="18">
        <v>100</v>
      </c>
      <c r="E400" s="19">
        <v>0</v>
      </c>
      <c r="F400" s="21">
        <v>0</v>
      </c>
      <c r="G400" s="8">
        <v>100</v>
      </c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2"/>
      <c r="AA400" s="39" t="str">
        <f>IF(Z400="","ERROR, Indique si tiene Política de Canje",VLOOKUP(Z400,'listas '!A:B,2,0))</f>
        <v>ERROR, Indique si tiene Política de Canje</v>
      </c>
      <c r="AB400" s="40" t="e">
        <f t="shared" si="48"/>
        <v>#VALUE!</v>
      </c>
      <c r="AC400" s="40"/>
      <c r="AD400" s="41" t="str">
        <f>IF(AC400="","ERROR, Indique plazo de entrega",VLOOKUP(AC400,'listas '!D:E,2,0))</f>
        <v>ERROR, Indique plazo de entrega</v>
      </c>
      <c r="AE400" s="12" t="e">
        <f t="shared" si="49"/>
        <v>#VALUE!</v>
      </c>
      <c r="AF400" s="12"/>
      <c r="AG400" s="41" t="str">
        <f>IF(AF400="","ERROR, Indique Número de Cartas Presentadas",VLOOKUP(AF400,'listas '!G:H,2,0))</f>
        <v>ERROR, Indique Número de Cartas Presentadas</v>
      </c>
      <c r="AH400" s="12" t="e">
        <f t="shared" si="50"/>
        <v>#VALUE!</v>
      </c>
      <c r="AI400" s="13"/>
      <c r="AJ400" s="39" t="str">
        <f>IF(AI400="","ERROR, Indique experiencia anterior",VLOOKUP(AI400,'listas '!M:N,2,0))</f>
        <v>ERROR, Indique experiencia anterior</v>
      </c>
      <c r="AK400" s="12" t="e">
        <f t="shared" si="51"/>
        <v>#VALUE!</v>
      </c>
      <c r="AL400" s="12"/>
      <c r="AM400" s="41" t="str">
        <f>IF(AL400="","ERROR, Indique Evaluación técnica",VLOOKUP(AL400,'listas '!P:Q,2,0))</f>
        <v>ERROR, Indique Evaluación técnica</v>
      </c>
      <c r="AN400" s="12" t="e">
        <f t="shared" si="52"/>
        <v>#VALUE!</v>
      </c>
      <c r="AO400" s="12"/>
      <c r="AP400" s="41" t="e">
        <f t="shared" si="53"/>
        <v>#VALUE!</v>
      </c>
      <c r="AQ400" s="12" t="e">
        <f t="shared" si="54"/>
        <v>#VALUE!</v>
      </c>
      <c r="AR400" s="12"/>
      <c r="AS400" s="12" t="e">
        <f>VLOOKUP(AR400,'listas '!V:W,2,0)</f>
        <v>#N/A</v>
      </c>
      <c r="AT400" s="12" t="e">
        <f t="shared" si="55"/>
        <v>#VALUE!</v>
      </c>
    </row>
    <row r="401" spans="1:46" ht="60" x14ac:dyDescent="0.25">
      <c r="A401" s="6">
        <v>201062</v>
      </c>
      <c r="B401" s="7" t="s">
        <v>452</v>
      </c>
      <c r="C401" s="24" t="s">
        <v>17</v>
      </c>
      <c r="D401" s="18">
        <v>1038</v>
      </c>
      <c r="E401" s="19">
        <v>0</v>
      </c>
      <c r="F401" s="21">
        <v>0</v>
      </c>
      <c r="G401" s="8">
        <v>1038</v>
      </c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2"/>
      <c r="AA401" s="39" t="str">
        <f>IF(Z401="","ERROR, Indique si tiene Política de Canje",VLOOKUP(Z401,'listas '!A:B,2,0))</f>
        <v>ERROR, Indique si tiene Política de Canje</v>
      </c>
      <c r="AB401" s="40" t="e">
        <f t="shared" si="48"/>
        <v>#VALUE!</v>
      </c>
      <c r="AC401" s="40"/>
      <c r="AD401" s="41" t="str">
        <f>IF(AC401="","ERROR, Indique plazo de entrega",VLOOKUP(AC401,'listas '!D:E,2,0))</f>
        <v>ERROR, Indique plazo de entrega</v>
      </c>
      <c r="AE401" s="12" t="e">
        <f t="shared" si="49"/>
        <v>#VALUE!</v>
      </c>
      <c r="AF401" s="12"/>
      <c r="AG401" s="41" t="str">
        <f>IF(AF401="","ERROR, Indique Número de Cartas Presentadas",VLOOKUP(AF401,'listas '!G:H,2,0))</f>
        <v>ERROR, Indique Número de Cartas Presentadas</v>
      </c>
      <c r="AH401" s="12" t="e">
        <f t="shared" si="50"/>
        <v>#VALUE!</v>
      </c>
      <c r="AI401" s="13"/>
      <c r="AJ401" s="39" t="str">
        <f>IF(AI401="","ERROR, Indique experiencia anterior",VLOOKUP(AI401,'listas '!M:N,2,0))</f>
        <v>ERROR, Indique experiencia anterior</v>
      </c>
      <c r="AK401" s="12" t="e">
        <f t="shared" si="51"/>
        <v>#VALUE!</v>
      </c>
      <c r="AL401" s="12"/>
      <c r="AM401" s="41" t="str">
        <f>IF(AL401="","ERROR, Indique Evaluación técnica",VLOOKUP(AL401,'listas '!P:Q,2,0))</f>
        <v>ERROR, Indique Evaluación técnica</v>
      </c>
      <c r="AN401" s="12" t="e">
        <f t="shared" si="52"/>
        <v>#VALUE!</v>
      </c>
      <c r="AO401" s="12"/>
      <c r="AP401" s="41" t="e">
        <f t="shared" si="53"/>
        <v>#VALUE!</v>
      </c>
      <c r="AQ401" s="12" t="e">
        <f t="shared" si="54"/>
        <v>#VALUE!</v>
      </c>
      <c r="AR401" s="12"/>
      <c r="AS401" s="12" t="e">
        <f>VLOOKUP(AR401,'listas '!V:W,2,0)</f>
        <v>#N/A</v>
      </c>
      <c r="AT401" s="12" t="e">
        <f t="shared" si="55"/>
        <v>#VALUE!</v>
      </c>
    </row>
    <row r="402" spans="1:46" ht="60" x14ac:dyDescent="0.25">
      <c r="A402" s="9">
        <v>200363</v>
      </c>
      <c r="B402" s="10" t="s">
        <v>453</v>
      </c>
      <c r="C402" s="24" t="s">
        <v>17</v>
      </c>
      <c r="D402" s="18">
        <v>1873</v>
      </c>
      <c r="E402" s="19">
        <v>0</v>
      </c>
      <c r="F402" s="21">
        <v>0</v>
      </c>
      <c r="G402" s="8">
        <v>1873</v>
      </c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2"/>
      <c r="AA402" s="39" t="str">
        <f>IF(Z402="","ERROR, Indique si tiene Política de Canje",VLOOKUP(Z402,'listas '!A:B,2,0))</f>
        <v>ERROR, Indique si tiene Política de Canje</v>
      </c>
      <c r="AB402" s="40" t="e">
        <f t="shared" si="48"/>
        <v>#VALUE!</v>
      </c>
      <c r="AC402" s="40"/>
      <c r="AD402" s="41" t="str">
        <f>IF(AC402="","ERROR, Indique plazo de entrega",VLOOKUP(AC402,'listas '!D:E,2,0))</f>
        <v>ERROR, Indique plazo de entrega</v>
      </c>
      <c r="AE402" s="12" t="e">
        <f t="shared" si="49"/>
        <v>#VALUE!</v>
      </c>
      <c r="AF402" s="12"/>
      <c r="AG402" s="41" t="str">
        <f>IF(AF402="","ERROR, Indique Número de Cartas Presentadas",VLOOKUP(AF402,'listas '!G:H,2,0))</f>
        <v>ERROR, Indique Número de Cartas Presentadas</v>
      </c>
      <c r="AH402" s="12" t="e">
        <f t="shared" si="50"/>
        <v>#VALUE!</v>
      </c>
      <c r="AI402" s="13"/>
      <c r="AJ402" s="39" t="str">
        <f>IF(AI402="","ERROR, Indique experiencia anterior",VLOOKUP(AI402,'listas '!M:N,2,0))</f>
        <v>ERROR, Indique experiencia anterior</v>
      </c>
      <c r="AK402" s="12" t="e">
        <f t="shared" si="51"/>
        <v>#VALUE!</v>
      </c>
      <c r="AL402" s="12"/>
      <c r="AM402" s="41" t="str">
        <f>IF(AL402="","ERROR, Indique Evaluación técnica",VLOOKUP(AL402,'listas '!P:Q,2,0))</f>
        <v>ERROR, Indique Evaluación técnica</v>
      </c>
      <c r="AN402" s="12" t="e">
        <f t="shared" si="52"/>
        <v>#VALUE!</v>
      </c>
      <c r="AO402" s="12"/>
      <c r="AP402" s="41" t="e">
        <f t="shared" si="53"/>
        <v>#VALUE!</v>
      </c>
      <c r="AQ402" s="12" t="e">
        <f t="shared" si="54"/>
        <v>#VALUE!</v>
      </c>
      <c r="AR402" s="12"/>
      <c r="AS402" s="12" t="e">
        <f>VLOOKUP(AR402,'listas '!V:W,2,0)</f>
        <v>#N/A</v>
      </c>
      <c r="AT402" s="12" t="e">
        <f t="shared" si="55"/>
        <v>#VALUE!</v>
      </c>
    </row>
    <row r="403" spans="1:46" ht="60" x14ac:dyDescent="0.25">
      <c r="A403" s="9">
        <v>200364</v>
      </c>
      <c r="B403" s="10" t="s">
        <v>454</v>
      </c>
      <c r="C403" s="24" t="s">
        <v>17</v>
      </c>
      <c r="D403" s="18">
        <v>50580</v>
      </c>
      <c r="E403" s="19">
        <v>800</v>
      </c>
      <c r="F403" s="21">
        <v>475</v>
      </c>
      <c r="G403" s="8">
        <v>51855</v>
      </c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2"/>
      <c r="AA403" s="39" t="str">
        <f>IF(Z403="","ERROR, Indique si tiene Política de Canje",VLOOKUP(Z403,'listas '!A:B,2,0))</f>
        <v>ERROR, Indique si tiene Política de Canje</v>
      </c>
      <c r="AB403" s="40" t="e">
        <f t="shared" si="48"/>
        <v>#VALUE!</v>
      </c>
      <c r="AC403" s="40"/>
      <c r="AD403" s="41" t="str">
        <f>IF(AC403="","ERROR, Indique plazo de entrega",VLOOKUP(AC403,'listas '!D:E,2,0))</f>
        <v>ERROR, Indique plazo de entrega</v>
      </c>
      <c r="AE403" s="12" t="e">
        <f t="shared" si="49"/>
        <v>#VALUE!</v>
      </c>
      <c r="AF403" s="12"/>
      <c r="AG403" s="41" t="str">
        <f>IF(AF403="","ERROR, Indique Número de Cartas Presentadas",VLOOKUP(AF403,'listas '!G:H,2,0))</f>
        <v>ERROR, Indique Número de Cartas Presentadas</v>
      </c>
      <c r="AH403" s="12" t="e">
        <f t="shared" si="50"/>
        <v>#VALUE!</v>
      </c>
      <c r="AI403" s="13"/>
      <c r="AJ403" s="39" t="str">
        <f>IF(AI403="","ERROR, Indique experiencia anterior",VLOOKUP(AI403,'listas '!M:N,2,0))</f>
        <v>ERROR, Indique experiencia anterior</v>
      </c>
      <c r="AK403" s="12" t="e">
        <f t="shared" si="51"/>
        <v>#VALUE!</v>
      </c>
      <c r="AL403" s="12"/>
      <c r="AM403" s="41" t="str">
        <f>IF(AL403="","ERROR, Indique Evaluación técnica",VLOOKUP(AL403,'listas '!P:Q,2,0))</f>
        <v>ERROR, Indique Evaluación técnica</v>
      </c>
      <c r="AN403" s="12" t="e">
        <f t="shared" si="52"/>
        <v>#VALUE!</v>
      </c>
      <c r="AO403" s="12"/>
      <c r="AP403" s="41" t="e">
        <f t="shared" si="53"/>
        <v>#VALUE!</v>
      </c>
      <c r="AQ403" s="12" t="e">
        <f t="shared" si="54"/>
        <v>#VALUE!</v>
      </c>
      <c r="AR403" s="12"/>
      <c r="AS403" s="12" t="e">
        <f>VLOOKUP(AR403,'listas '!V:W,2,0)</f>
        <v>#N/A</v>
      </c>
      <c r="AT403" s="12" t="e">
        <f t="shared" si="55"/>
        <v>#VALUE!</v>
      </c>
    </row>
    <row r="404" spans="1:46" ht="60" x14ac:dyDescent="0.25">
      <c r="A404" s="9">
        <v>200365</v>
      </c>
      <c r="B404" s="10" t="s">
        <v>455</v>
      </c>
      <c r="C404" s="24" t="s">
        <v>17</v>
      </c>
      <c r="D404" s="18">
        <v>5500</v>
      </c>
      <c r="E404" s="19">
        <v>0</v>
      </c>
      <c r="F404" s="21">
        <v>0</v>
      </c>
      <c r="G404" s="8">
        <v>5500</v>
      </c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2"/>
      <c r="AA404" s="39" t="str">
        <f>IF(Z404="","ERROR, Indique si tiene Política de Canje",VLOOKUP(Z404,'listas '!A:B,2,0))</f>
        <v>ERROR, Indique si tiene Política de Canje</v>
      </c>
      <c r="AB404" s="40" t="e">
        <f t="shared" si="48"/>
        <v>#VALUE!</v>
      </c>
      <c r="AC404" s="40"/>
      <c r="AD404" s="41" t="str">
        <f>IF(AC404="","ERROR, Indique plazo de entrega",VLOOKUP(AC404,'listas '!D:E,2,0))</f>
        <v>ERROR, Indique plazo de entrega</v>
      </c>
      <c r="AE404" s="12" t="e">
        <f t="shared" si="49"/>
        <v>#VALUE!</v>
      </c>
      <c r="AF404" s="12"/>
      <c r="AG404" s="41" t="str">
        <f>IF(AF404="","ERROR, Indique Número de Cartas Presentadas",VLOOKUP(AF404,'listas '!G:H,2,0))</f>
        <v>ERROR, Indique Número de Cartas Presentadas</v>
      </c>
      <c r="AH404" s="12" t="e">
        <f t="shared" si="50"/>
        <v>#VALUE!</v>
      </c>
      <c r="AI404" s="13"/>
      <c r="AJ404" s="39" t="str">
        <f>IF(AI404="","ERROR, Indique experiencia anterior",VLOOKUP(AI404,'listas '!M:N,2,0))</f>
        <v>ERROR, Indique experiencia anterior</v>
      </c>
      <c r="AK404" s="12" t="e">
        <f t="shared" si="51"/>
        <v>#VALUE!</v>
      </c>
      <c r="AL404" s="12"/>
      <c r="AM404" s="41" t="str">
        <f>IF(AL404="","ERROR, Indique Evaluación técnica",VLOOKUP(AL404,'listas '!P:Q,2,0))</f>
        <v>ERROR, Indique Evaluación técnica</v>
      </c>
      <c r="AN404" s="12" t="e">
        <f t="shared" si="52"/>
        <v>#VALUE!</v>
      </c>
      <c r="AO404" s="12"/>
      <c r="AP404" s="41" t="e">
        <f t="shared" si="53"/>
        <v>#VALUE!</v>
      </c>
      <c r="AQ404" s="12" t="e">
        <f t="shared" si="54"/>
        <v>#VALUE!</v>
      </c>
      <c r="AR404" s="12"/>
      <c r="AS404" s="12" t="e">
        <f>VLOOKUP(AR404,'listas '!V:W,2,0)</f>
        <v>#N/A</v>
      </c>
      <c r="AT404" s="12" t="e">
        <f t="shared" si="55"/>
        <v>#VALUE!</v>
      </c>
    </row>
    <row r="405" spans="1:46" ht="60" x14ac:dyDescent="0.25">
      <c r="A405" s="9">
        <v>100003</v>
      </c>
      <c r="B405" s="10" t="s">
        <v>456</v>
      </c>
      <c r="C405" s="24" t="s">
        <v>112</v>
      </c>
      <c r="D405" s="18">
        <v>15762</v>
      </c>
      <c r="E405" s="19">
        <v>1100</v>
      </c>
      <c r="F405" s="21">
        <v>0</v>
      </c>
      <c r="G405" s="8">
        <v>16862</v>
      </c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2"/>
      <c r="AA405" s="39" t="str">
        <f>IF(Z405="","ERROR, Indique si tiene Política de Canje",VLOOKUP(Z405,'listas '!A:B,2,0))</f>
        <v>ERROR, Indique si tiene Política de Canje</v>
      </c>
      <c r="AB405" s="40" t="e">
        <f t="shared" si="48"/>
        <v>#VALUE!</v>
      </c>
      <c r="AC405" s="40"/>
      <c r="AD405" s="41" t="str">
        <f>IF(AC405="","ERROR, Indique plazo de entrega",VLOOKUP(AC405,'listas '!D:E,2,0))</f>
        <v>ERROR, Indique plazo de entrega</v>
      </c>
      <c r="AE405" s="12" t="e">
        <f t="shared" si="49"/>
        <v>#VALUE!</v>
      </c>
      <c r="AF405" s="12"/>
      <c r="AG405" s="41" t="str">
        <f>IF(AF405="","ERROR, Indique Número de Cartas Presentadas",VLOOKUP(AF405,'listas '!G:H,2,0))</f>
        <v>ERROR, Indique Número de Cartas Presentadas</v>
      </c>
      <c r="AH405" s="12" t="e">
        <f t="shared" si="50"/>
        <v>#VALUE!</v>
      </c>
      <c r="AI405" s="13"/>
      <c r="AJ405" s="39" t="str">
        <f>IF(AI405="","ERROR, Indique experiencia anterior",VLOOKUP(AI405,'listas '!M:N,2,0))</f>
        <v>ERROR, Indique experiencia anterior</v>
      </c>
      <c r="AK405" s="12" t="e">
        <f t="shared" si="51"/>
        <v>#VALUE!</v>
      </c>
      <c r="AL405" s="12"/>
      <c r="AM405" s="41" t="str">
        <f>IF(AL405="","ERROR, Indique Evaluación técnica",VLOOKUP(AL405,'listas '!P:Q,2,0))</f>
        <v>ERROR, Indique Evaluación técnica</v>
      </c>
      <c r="AN405" s="12" t="e">
        <f t="shared" si="52"/>
        <v>#VALUE!</v>
      </c>
      <c r="AO405" s="12"/>
      <c r="AP405" s="41" t="e">
        <f t="shared" si="53"/>
        <v>#VALUE!</v>
      </c>
      <c r="AQ405" s="12" t="e">
        <f t="shared" si="54"/>
        <v>#VALUE!</v>
      </c>
      <c r="AR405" s="12"/>
      <c r="AS405" s="12" t="e">
        <f>VLOOKUP(AR405,'listas '!V:W,2,0)</f>
        <v>#N/A</v>
      </c>
      <c r="AT405" s="12" t="e">
        <f t="shared" si="55"/>
        <v>#VALUE!</v>
      </c>
    </row>
    <row r="406" spans="1:46" ht="60" x14ac:dyDescent="0.25">
      <c r="A406" s="9">
        <v>100004</v>
      </c>
      <c r="B406" s="10" t="s">
        <v>457</v>
      </c>
      <c r="C406" s="24" t="s">
        <v>112</v>
      </c>
      <c r="D406" s="18">
        <v>24149</v>
      </c>
      <c r="E406" s="19">
        <v>1000</v>
      </c>
      <c r="F406" s="21">
        <v>30</v>
      </c>
      <c r="G406" s="8">
        <v>25179</v>
      </c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2"/>
      <c r="AA406" s="39" t="str">
        <f>IF(Z406="","ERROR, Indique si tiene Política de Canje",VLOOKUP(Z406,'listas '!A:B,2,0))</f>
        <v>ERROR, Indique si tiene Política de Canje</v>
      </c>
      <c r="AB406" s="40" t="e">
        <f t="shared" si="48"/>
        <v>#VALUE!</v>
      </c>
      <c r="AC406" s="40"/>
      <c r="AD406" s="41" t="str">
        <f>IF(AC406="","ERROR, Indique plazo de entrega",VLOOKUP(AC406,'listas '!D:E,2,0))</f>
        <v>ERROR, Indique plazo de entrega</v>
      </c>
      <c r="AE406" s="12" t="e">
        <f t="shared" si="49"/>
        <v>#VALUE!</v>
      </c>
      <c r="AF406" s="12"/>
      <c r="AG406" s="41" t="str">
        <f>IF(AF406="","ERROR, Indique Número de Cartas Presentadas",VLOOKUP(AF406,'listas '!G:H,2,0))</f>
        <v>ERROR, Indique Número de Cartas Presentadas</v>
      </c>
      <c r="AH406" s="12" t="e">
        <f t="shared" si="50"/>
        <v>#VALUE!</v>
      </c>
      <c r="AI406" s="13"/>
      <c r="AJ406" s="39" t="str">
        <f>IF(AI406="","ERROR, Indique experiencia anterior",VLOOKUP(AI406,'listas '!M:N,2,0))</f>
        <v>ERROR, Indique experiencia anterior</v>
      </c>
      <c r="AK406" s="12" t="e">
        <f t="shared" si="51"/>
        <v>#VALUE!</v>
      </c>
      <c r="AL406" s="12"/>
      <c r="AM406" s="41" t="str">
        <f>IF(AL406="","ERROR, Indique Evaluación técnica",VLOOKUP(AL406,'listas '!P:Q,2,0))</f>
        <v>ERROR, Indique Evaluación técnica</v>
      </c>
      <c r="AN406" s="12" t="e">
        <f t="shared" si="52"/>
        <v>#VALUE!</v>
      </c>
      <c r="AO406" s="12"/>
      <c r="AP406" s="41" t="e">
        <f t="shared" si="53"/>
        <v>#VALUE!</v>
      </c>
      <c r="AQ406" s="12" t="e">
        <f t="shared" si="54"/>
        <v>#VALUE!</v>
      </c>
      <c r="AR406" s="12"/>
      <c r="AS406" s="12" t="e">
        <f>VLOOKUP(AR406,'listas '!V:W,2,0)</f>
        <v>#N/A</v>
      </c>
      <c r="AT406" s="12" t="e">
        <f t="shared" si="55"/>
        <v>#VALUE!</v>
      </c>
    </row>
    <row r="407" spans="1:46" ht="60" x14ac:dyDescent="0.25">
      <c r="A407" s="9">
        <v>100005</v>
      </c>
      <c r="B407" s="10" t="s">
        <v>458</v>
      </c>
      <c r="C407" s="24" t="s">
        <v>112</v>
      </c>
      <c r="D407" s="18">
        <v>8243</v>
      </c>
      <c r="E407" s="19">
        <v>0</v>
      </c>
      <c r="F407" s="21">
        <v>0</v>
      </c>
      <c r="G407" s="8">
        <v>8243</v>
      </c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2"/>
      <c r="AA407" s="39" t="str">
        <f>IF(Z407="","ERROR, Indique si tiene Política de Canje",VLOOKUP(Z407,'listas '!A:B,2,0))</f>
        <v>ERROR, Indique si tiene Política de Canje</v>
      </c>
      <c r="AB407" s="40" t="e">
        <f t="shared" si="48"/>
        <v>#VALUE!</v>
      </c>
      <c r="AC407" s="40"/>
      <c r="AD407" s="41" t="str">
        <f>IF(AC407="","ERROR, Indique plazo de entrega",VLOOKUP(AC407,'listas '!D:E,2,0))</f>
        <v>ERROR, Indique plazo de entrega</v>
      </c>
      <c r="AE407" s="12" t="e">
        <f t="shared" si="49"/>
        <v>#VALUE!</v>
      </c>
      <c r="AF407" s="12"/>
      <c r="AG407" s="41" t="str">
        <f>IF(AF407="","ERROR, Indique Número de Cartas Presentadas",VLOOKUP(AF407,'listas '!G:H,2,0))</f>
        <v>ERROR, Indique Número de Cartas Presentadas</v>
      </c>
      <c r="AH407" s="12" t="e">
        <f t="shared" si="50"/>
        <v>#VALUE!</v>
      </c>
      <c r="AI407" s="13"/>
      <c r="AJ407" s="39" t="str">
        <f>IF(AI407="","ERROR, Indique experiencia anterior",VLOOKUP(AI407,'listas '!M:N,2,0))</f>
        <v>ERROR, Indique experiencia anterior</v>
      </c>
      <c r="AK407" s="12" t="e">
        <f t="shared" si="51"/>
        <v>#VALUE!</v>
      </c>
      <c r="AL407" s="12"/>
      <c r="AM407" s="41" t="str">
        <f>IF(AL407="","ERROR, Indique Evaluación técnica",VLOOKUP(AL407,'listas '!P:Q,2,0))</f>
        <v>ERROR, Indique Evaluación técnica</v>
      </c>
      <c r="AN407" s="12" t="e">
        <f t="shared" si="52"/>
        <v>#VALUE!</v>
      </c>
      <c r="AO407" s="12"/>
      <c r="AP407" s="41" t="e">
        <f t="shared" si="53"/>
        <v>#VALUE!</v>
      </c>
      <c r="AQ407" s="12" t="e">
        <f t="shared" si="54"/>
        <v>#VALUE!</v>
      </c>
      <c r="AR407" s="12"/>
      <c r="AS407" s="12" t="e">
        <f>VLOOKUP(AR407,'listas '!V:W,2,0)</f>
        <v>#N/A</v>
      </c>
      <c r="AT407" s="12" t="e">
        <f t="shared" si="55"/>
        <v>#VALUE!</v>
      </c>
    </row>
    <row r="408" spans="1:46" ht="60" x14ac:dyDescent="0.25">
      <c r="A408" s="9">
        <v>100006</v>
      </c>
      <c r="B408" s="10" t="s">
        <v>459</v>
      </c>
      <c r="C408" s="24" t="s">
        <v>112</v>
      </c>
      <c r="D408" s="18">
        <v>683</v>
      </c>
      <c r="E408" s="19">
        <v>0</v>
      </c>
      <c r="F408" s="21">
        <v>0</v>
      </c>
      <c r="G408" s="8">
        <v>683</v>
      </c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2"/>
      <c r="AA408" s="39" t="str">
        <f>IF(Z408="","ERROR, Indique si tiene Política de Canje",VLOOKUP(Z408,'listas '!A:B,2,0))</f>
        <v>ERROR, Indique si tiene Política de Canje</v>
      </c>
      <c r="AB408" s="40" t="e">
        <f t="shared" si="48"/>
        <v>#VALUE!</v>
      </c>
      <c r="AC408" s="40"/>
      <c r="AD408" s="41" t="str">
        <f>IF(AC408="","ERROR, Indique plazo de entrega",VLOOKUP(AC408,'listas '!D:E,2,0))</f>
        <v>ERROR, Indique plazo de entrega</v>
      </c>
      <c r="AE408" s="12" t="e">
        <f t="shared" si="49"/>
        <v>#VALUE!</v>
      </c>
      <c r="AF408" s="12"/>
      <c r="AG408" s="41" t="str">
        <f>IF(AF408="","ERROR, Indique Número de Cartas Presentadas",VLOOKUP(AF408,'listas '!G:H,2,0))</f>
        <v>ERROR, Indique Número de Cartas Presentadas</v>
      </c>
      <c r="AH408" s="12" t="e">
        <f t="shared" si="50"/>
        <v>#VALUE!</v>
      </c>
      <c r="AI408" s="13"/>
      <c r="AJ408" s="39" t="str">
        <f>IF(AI408="","ERROR, Indique experiencia anterior",VLOOKUP(AI408,'listas '!M:N,2,0))</f>
        <v>ERROR, Indique experiencia anterior</v>
      </c>
      <c r="AK408" s="12" t="e">
        <f t="shared" si="51"/>
        <v>#VALUE!</v>
      </c>
      <c r="AL408" s="12"/>
      <c r="AM408" s="41" t="str">
        <f>IF(AL408="","ERROR, Indique Evaluación técnica",VLOOKUP(AL408,'listas '!P:Q,2,0))</f>
        <v>ERROR, Indique Evaluación técnica</v>
      </c>
      <c r="AN408" s="12" t="e">
        <f t="shared" si="52"/>
        <v>#VALUE!</v>
      </c>
      <c r="AO408" s="12"/>
      <c r="AP408" s="41" t="e">
        <f t="shared" si="53"/>
        <v>#VALUE!</v>
      </c>
      <c r="AQ408" s="12" t="e">
        <f t="shared" si="54"/>
        <v>#VALUE!</v>
      </c>
      <c r="AR408" s="12"/>
      <c r="AS408" s="12" t="e">
        <f>VLOOKUP(AR408,'listas '!V:W,2,0)</f>
        <v>#N/A</v>
      </c>
      <c r="AT408" s="12" t="e">
        <f t="shared" si="55"/>
        <v>#VALUE!</v>
      </c>
    </row>
    <row r="409" spans="1:46" ht="60" x14ac:dyDescent="0.25">
      <c r="A409" s="6">
        <v>200917</v>
      </c>
      <c r="B409" s="7" t="s">
        <v>460</v>
      </c>
      <c r="C409" s="24" t="s">
        <v>112</v>
      </c>
      <c r="D409" s="18">
        <v>100</v>
      </c>
      <c r="E409" s="19">
        <v>0</v>
      </c>
      <c r="F409" s="21">
        <v>0</v>
      </c>
      <c r="G409" s="8">
        <v>100</v>
      </c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2"/>
      <c r="AA409" s="39" t="str">
        <f>IF(Z409="","ERROR, Indique si tiene Política de Canje",VLOOKUP(Z409,'listas '!A:B,2,0))</f>
        <v>ERROR, Indique si tiene Política de Canje</v>
      </c>
      <c r="AB409" s="40" t="e">
        <f t="shared" si="48"/>
        <v>#VALUE!</v>
      </c>
      <c r="AC409" s="40"/>
      <c r="AD409" s="41" t="str">
        <f>IF(AC409="","ERROR, Indique plazo de entrega",VLOOKUP(AC409,'listas '!D:E,2,0))</f>
        <v>ERROR, Indique plazo de entrega</v>
      </c>
      <c r="AE409" s="12" t="e">
        <f t="shared" si="49"/>
        <v>#VALUE!</v>
      </c>
      <c r="AF409" s="12"/>
      <c r="AG409" s="41" t="str">
        <f>IF(AF409="","ERROR, Indique Número de Cartas Presentadas",VLOOKUP(AF409,'listas '!G:H,2,0))</f>
        <v>ERROR, Indique Número de Cartas Presentadas</v>
      </c>
      <c r="AH409" s="12" t="e">
        <f t="shared" si="50"/>
        <v>#VALUE!</v>
      </c>
      <c r="AI409" s="13"/>
      <c r="AJ409" s="39" t="str">
        <f>IF(AI409="","ERROR, Indique experiencia anterior",VLOOKUP(AI409,'listas '!M:N,2,0))</f>
        <v>ERROR, Indique experiencia anterior</v>
      </c>
      <c r="AK409" s="12" t="e">
        <f t="shared" si="51"/>
        <v>#VALUE!</v>
      </c>
      <c r="AL409" s="12"/>
      <c r="AM409" s="41" t="str">
        <f>IF(AL409="","ERROR, Indique Evaluación técnica",VLOOKUP(AL409,'listas '!P:Q,2,0))</f>
        <v>ERROR, Indique Evaluación técnica</v>
      </c>
      <c r="AN409" s="12" t="e">
        <f t="shared" si="52"/>
        <v>#VALUE!</v>
      </c>
      <c r="AO409" s="12"/>
      <c r="AP409" s="41" t="e">
        <f t="shared" si="53"/>
        <v>#VALUE!</v>
      </c>
      <c r="AQ409" s="12" t="e">
        <f t="shared" si="54"/>
        <v>#VALUE!</v>
      </c>
      <c r="AR409" s="12"/>
      <c r="AS409" s="12" t="e">
        <f>VLOOKUP(AR409,'listas '!V:W,2,0)</f>
        <v>#N/A</v>
      </c>
      <c r="AT409" s="12" t="e">
        <f t="shared" si="55"/>
        <v>#VALUE!</v>
      </c>
    </row>
    <row r="410" spans="1:46" ht="60" x14ac:dyDescent="0.25">
      <c r="A410" s="6">
        <v>100007</v>
      </c>
      <c r="B410" s="7" t="s">
        <v>461</v>
      </c>
      <c r="C410" s="10" t="s">
        <v>64</v>
      </c>
      <c r="D410" s="18">
        <v>1909</v>
      </c>
      <c r="E410" s="19">
        <v>0</v>
      </c>
      <c r="F410" s="21">
        <v>0</v>
      </c>
      <c r="G410" s="8">
        <v>1909</v>
      </c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2"/>
      <c r="AA410" s="39" t="str">
        <f>IF(Z410="","ERROR, Indique si tiene Política de Canje",VLOOKUP(Z410,'listas '!A:B,2,0))</f>
        <v>ERROR, Indique si tiene Política de Canje</v>
      </c>
      <c r="AB410" s="40" t="e">
        <f t="shared" si="48"/>
        <v>#VALUE!</v>
      </c>
      <c r="AC410" s="40"/>
      <c r="AD410" s="41" t="str">
        <f>IF(AC410="","ERROR, Indique plazo de entrega",VLOOKUP(AC410,'listas '!D:E,2,0))</f>
        <v>ERROR, Indique plazo de entrega</v>
      </c>
      <c r="AE410" s="12" t="e">
        <f t="shared" si="49"/>
        <v>#VALUE!</v>
      </c>
      <c r="AF410" s="12"/>
      <c r="AG410" s="41" t="str">
        <f>IF(AF410="","ERROR, Indique Número de Cartas Presentadas",VLOOKUP(AF410,'listas '!G:H,2,0))</f>
        <v>ERROR, Indique Número de Cartas Presentadas</v>
      </c>
      <c r="AH410" s="12" t="e">
        <f t="shared" si="50"/>
        <v>#VALUE!</v>
      </c>
      <c r="AI410" s="13"/>
      <c r="AJ410" s="39" t="str">
        <f>IF(AI410="","ERROR, Indique experiencia anterior",VLOOKUP(AI410,'listas '!M:N,2,0))</f>
        <v>ERROR, Indique experiencia anterior</v>
      </c>
      <c r="AK410" s="12" t="e">
        <f t="shared" si="51"/>
        <v>#VALUE!</v>
      </c>
      <c r="AL410" s="12"/>
      <c r="AM410" s="41" t="str">
        <f>IF(AL410="","ERROR, Indique Evaluación técnica",VLOOKUP(AL410,'listas '!P:Q,2,0))</f>
        <v>ERROR, Indique Evaluación técnica</v>
      </c>
      <c r="AN410" s="12" t="e">
        <f t="shared" si="52"/>
        <v>#VALUE!</v>
      </c>
      <c r="AO410" s="12"/>
      <c r="AP410" s="41" t="e">
        <f t="shared" si="53"/>
        <v>#VALUE!</v>
      </c>
      <c r="AQ410" s="12" t="e">
        <f t="shared" si="54"/>
        <v>#VALUE!</v>
      </c>
      <c r="AR410" s="12"/>
      <c r="AS410" s="12" t="e">
        <f>VLOOKUP(AR410,'listas '!V:W,2,0)</f>
        <v>#N/A</v>
      </c>
      <c r="AT410" s="12" t="e">
        <f t="shared" si="55"/>
        <v>#VALUE!</v>
      </c>
    </row>
    <row r="411" spans="1:46" ht="60" x14ac:dyDescent="0.25">
      <c r="A411" s="6">
        <v>100688</v>
      </c>
      <c r="B411" s="7" t="s">
        <v>462</v>
      </c>
      <c r="C411" s="10" t="s">
        <v>64</v>
      </c>
      <c r="D411" s="18">
        <v>170</v>
      </c>
      <c r="E411" s="19">
        <v>0</v>
      </c>
      <c r="F411" s="21">
        <v>0</v>
      </c>
      <c r="G411" s="8">
        <v>170</v>
      </c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2"/>
      <c r="AA411" s="39" t="str">
        <f>IF(Z411="","ERROR, Indique si tiene Política de Canje",VLOOKUP(Z411,'listas '!A:B,2,0))</f>
        <v>ERROR, Indique si tiene Política de Canje</v>
      </c>
      <c r="AB411" s="40" t="e">
        <f t="shared" si="48"/>
        <v>#VALUE!</v>
      </c>
      <c r="AC411" s="40"/>
      <c r="AD411" s="41" t="str">
        <f>IF(AC411="","ERROR, Indique plazo de entrega",VLOOKUP(AC411,'listas '!D:E,2,0))</f>
        <v>ERROR, Indique plazo de entrega</v>
      </c>
      <c r="AE411" s="12" t="e">
        <f t="shared" si="49"/>
        <v>#VALUE!</v>
      </c>
      <c r="AF411" s="12"/>
      <c r="AG411" s="41" t="str">
        <f>IF(AF411="","ERROR, Indique Número de Cartas Presentadas",VLOOKUP(AF411,'listas '!G:H,2,0))</f>
        <v>ERROR, Indique Número de Cartas Presentadas</v>
      </c>
      <c r="AH411" s="12" t="e">
        <f t="shared" si="50"/>
        <v>#VALUE!</v>
      </c>
      <c r="AI411" s="13"/>
      <c r="AJ411" s="39" t="str">
        <f>IF(AI411="","ERROR, Indique experiencia anterior",VLOOKUP(AI411,'listas '!M:N,2,0))</f>
        <v>ERROR, Indique experiencia anterior</v>
      </c>
      <c r="AK411" s="12" t="e">
        <f t="shared" si="51"/>
        <v>#VALUE!</v>
      </c>
      <c r="AL411" s="12"/>
      <c r="AM411" s="41" t="str">
        <f>IF(AL411="","ERROR, Indique Evaluación técnica",VLOOKUP(AL411,'listas '!P:Q,2,0))</f>
        <v>ERROR, Indique Evaluación técnica</v>
      </c>
      <c r="AN411" s="12" t="e">
        <f t="shared" si="52"/>
        <v>#VALUE!</v>
      </c>
      <c r="AO411" s="12"/>
      <c r="AP411" s="41" t="e">
        <f t="shared" si="53"/>
        <v>#VALUE!</v>
      </c>
      <c r="AQ411" s="12" t="e">
        <f t="shared" si="54"/>
        <v>#VALUE!</v>
      </c>
      <c r="AR411" s="12"/>
      <c r="AS411" s="12" t="e">
        <f>VLOOKUP(AR411,'listas '!V:W,2,0)</f>
        <v>#N/A</v>
      </c>
      <c r="AT411" s="12" t="e">
        <f t="shared" si="55"/>
        <v>#VALUE!</v>
      </c>
    </row>
    <row r="412" spans="1:46" ht="60" x14ac:dyDescent="0.25">
      <c r="A412" s="6">
        <v>100008</v>
      </c>
      <c r="B412" s="7" t="s">
        <v>463</v>
      </c>
      <c r="C412" s="10" t="s">
        <v>64</v>
      </c>
      <c r="D412" s="18">
        <v>14</v>
      </c>
      <c r="E412" s="19">
        <v>0</v>
      </c>
      <c r="F412" s="21">
        <v>0</v>
      </c>
      <c r="G412" s="8">
        <v>14</v>
      </c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2"/>
      <c r="AA412" s="39" t="str">
        <f>IF(Z412="","ERROR, Indique si tiene Política de Canje",VLOOKUP(Z412,'listas '!A:B,2,0))</f>
        <v>ERROR, Indique si tiene Política de Canje</v>
      </c>
      <c r="AB412" s="40" t="e">
        <f t="shared" si="48"/>
        <v>#VALUE!</v>
      </c>
      <c r="AC412" s="40"/>
      <c r="AD412" s="41" t="str">
        <f>IF(AC412="","ERROR, Indique plazo de entrega",VLOOKUP(AC412,'listas '!D:E,2,0))</f>
        <v>ERROR, Indique plazo de entrega</v>
      </c>
      <c r="AE412" s="12" t="e">
        <f t="shared" si="49"/>
        <v>#VALUE!</v>
      </c>
      <c r="AF412" s="12"/>
      <c r="AG412" s="41" t="str">
        <f>IF(AF412="","ERROR, Indique Número de Cartas Presentadas",VLOOKUP(AF412,'listas '!G:H,2,0))</f>
        <v>ERROR, Indique Número de Cartas Presentadas</v>
      </c>
      <c r="AH412" s="12" t="e">
        <f t="shared" si="50"/>
        <v>#VALUE!</v>
      </c>
      <c r="AI412" s="13"/>
      <c r="AJ412" s="39" t="str">
        <f>IF(AI412="","ERROR, Indique experiencia anterior",VLOOKUP(AI412,'listas '!M:N,2,0))</f>
        <v>ERROR, Indique experiencia anterior</v>
      </c>
      <c r="AK412" s="12" t="e">
        <f t="shared" si="51"/>
        <v>#VALUE!</v>
      </c>
      <c r="AL412" s="12"/>
      <c r="AM412" s="41" t="str">
        <f>IF(AL412="","ERROR, Indique Evaluación técnica",VLOOKUP(AL412,'listas '!P:Q,2,0))</f>
        <v>ERROR, Indique Evaluación técnica</v>
      </c>
      <c r="AN412" s="12" t="e">
        <f t="shared" si="52"/>
        <v>#VALUE!</v>
      </c>
      <c r="AO412" s="12"/>
      <c r="AP412" s="41" t="e">
        <f t="shared" si="53"/>
        <v>#VALUE!</v>
      </c>
      <c r="AQ412" s="12" t="e">
        <f t="shared" si="54"/>
        <v>#VALUE!</v>
      </c>
      <c r="AR412" s="12"/>
      <c r="AS412" s="12" t="e">
        <f>VLOOKUP(AR412,'listas '!V:W,2,0)</f>
        <v>#N/A</v>
      </c>
      <c r="AT412" s="12" t="e">
        <f t="shared" si="55"/>
        <v>#VALUE!</v>
      </c>
    </row>
    <row r="413" spans="1:46" ht="60" x14ac:dyDescent="0.25">
      <c r="A413" s="6">
        <v>206836</v>
      </c>
      <c r="B413" s="7" t="s">
        <v>464</v>
      </c>
      <c r="C413" s="10" t="s">
        <v>64</v>
      </c>
      <c r="D413" s="18">
        <v>50</v>
      </c>
      <c r="E413" s="19">
        <v>0</v>
      </c>
      <c r="F413" s="21">
        <v>0</v>
      </c>
      <c r="G413" s="8">
        <v>50</v>
      </c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2"/>
      <c r="AA413" s="39" t="str">
        <f>IF(Z413="","ERROR, Indique si tiene Política de Canje",VLOOKUP(Z413,'listas '!A:B,2,0))</f>
        <v>ERROR, Indique si tiene Política de Canje</v>
      </c>
      <c r="AB413" s="40" t="e">
        <f t="shared" si="48"/>
        <v>#VALUE!</v>
      </c>
      <c r="AC413" s="40"/>
      <c r="AD413" s="41" t="str">
        <f>IF(AC413="","ERROR, Indique plazo de entrega",VLOOKUP(AC413,'listas '!D:E,2,0))</f>
        <v>ERROR, Indique plazo de entrega</v>
      </c>
      <c r="AE413" s="12" t="e">
        <f t="shared" si="49"/>
        <v>#VALUE!</v>
      </c>
      <c r="AF413" s="12"/>
      <c r="AG413" s="41" t="str">
        <f>IF(AF413="","ERROR, Indique Número de Cartas Presentadas",VLOOKUP(AF413,'listas '!G:H,2,0))</f>
        <v>ERROR, Indique Número de Cartas Presentadas</v>
      </c>
      <c r="AH413" s="12" t="e">
        <f t="shared" si="50"/>
        <v>#VALUE!</v>
      </c>
      <c r="AI413" s="13"/>
      <c r="AJ413" s="39" t="str">
        <f>IF(AI413="","ERROR, Indique experiencia anterior",VLOOKUP(AI413,'listas '!M:N,2,0))</f>
        <v>ERROR, Indique experiencia anterior</v>
      </c>
      <c r="AK413" s="12" t="e">
        <f t="shared" si="51"/>
        <v>#VALUE!</v>
      </c>
      <c r="AL413" s="12"/>
      <c r="AM413" s="41" t="str">
        <f>IF(AL413="","ERROR, Indique Evaluación técnica",VLOOKUP(AL413,'listas '!P:Q,2,0))</f>
        <v>ERROR, Indique Evaluación técnica</v>
      </c>
      <c r="AN413" s="12" t="e">
        <f t="shared" si="52"/>
        <v>#VALUE!</v>
      </c>
      <c r="AO413" s="12"/>
      <c r="AP413" s="41" t="e">
        <f t="shared" si="53"/>
        <v>#VALUE!</v>
      </c>
      <c r="AQ413" s="12" t="e">
        <f t="shared" si="54"/>
        <v>#VALUE!</v>
      </c>
      <c r="AR413" s="12"/>
      <c r="AS413" s="12" t="e">
        <f>VLOOKUP(AR413,'listas '!V:W,2,0)</f>
        <v>#N/A</v>
      </c>
      <c r="AT413" s="12" t="e">
        <f t="shared" si="55"/>
        <v>#VALUE!</v>
      </c>
    </row>
    <row r="414" spans="1:46" ht="60" x14ac:dyDescent="0.25">
      <c r="A414" s="6">
        <v>201000</v>
      </c>
      <c r="B414" s="7" t="s">
        <v>465</v>
      </c>
      <c r="C414" s="10" t="s">
        <v>64</v>
      </c>
      <c r="D414" s="18">
        <v>5</v>
      </c>
      <c r="E414" s="19">
        <v>0</v>
      </c>
      <c r="F414" s="21">
        <v>0</v>
      </c>
      <c r="G414" s="8">
        <v>5</v>
      </c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2"/>
      <c r="AA414" s="39" t="str">
        <f>IF(Z414="","ERROR, Indique si tiene Política de Canje",VLOOKUP(Z414,'listas '!A:B,2,0))</f>
        <v>ERROR, Indique si tiene Política de Canje</v>
      </c>
      <c r="AB414" s="40" t="e">
        <f t="shared" si="48"/>
        <v>#VALUE!</v>
      </c>
      <c r="AC414" s="40"/>
      <c r="AD414" s="41" t="str">
        <f>IF(AC414="","ERROR, Indique plazo de entrega",VLOOKUP(AC414,'listas '!D:E,2,0))</f>
        <v>ERROR, Indique plazo de entrega</v>
      </c>
      <c r="AE414" s="12" t="e">
        <f t="shared" si="49"/>
        <v>#VALUE!</v>
      </c>
      <c r="AF414" s="12"/>
      <c r="AG414" s="41" t="str">
        <f>IF(AF414="","ERROR, Indique Número de Cartas Presentadas",VLOOKUP(AF414,'listas '!G:H,2,0))</f>
        <v>ERROR, Indique Número de Cartas Presentadas</v>
      </c>
      <c r="AH414" s="12" t="e">
        <f t="shared" si="50"/>
        <v>#VALUE!</v>
      </c>
      <c r="AI414" s="13"/>
      <c r="AJ414" s="39" t="str">
        <f>IF(AI414="","ERROR, Indique experiencia anterior",VLOOKUP(AI414,'listas '!M:N,2,0))</f>
        <v>ERROR, Indique experiencia anterior</v>
      </c>
      <c r="AK414" s="12" t="e">
        <f t="shared" si="51"/>
        <v>#VALUE!</v>
      </c>
      <c r="AL414" s="12"/>
      <c r="AM414" s="41" t="str">
        <f>IF(AL414="","ERROR, Indique Evaluación técnica",VLOOKUP(AL414,'listas '!P:Q,2,0))</f>
        <v>ERROR, Indique Evaluación técnica</v>
      </c>
      <c r="AN414" s="12" t="e">
        <f t="shared" si="52"/>
        <v>#VALUE!</v>
      </c>
      <c r="AO414" s="12"/>
      <c r="AP414" s="41" t="e">
        <f t="shared" si="53"/>
        <v>#VALUE!</v>
      </c>
      <c r="AQ414" s="12" t="e">
        <f t="shared" si="54"/>
        <v>#VALUE!</v>
      </c>
      <c r="AR414" s="12"/>
      <c r="AS414" s="12" t="e">
        <f>VLOOKUP(AR414,'listas '!V:W,2,0)</f>
        <v>#N/A</v>
      </c>
      <c r="AT414" s="12" t="e">
        <f t="shared" si="55"/>
        <v>#VALUE!</v>
      </c>
    </row>
    <row r="415" spans="1:46" ht="60" x14ac:dyDescent="0.25">
      <c r="A415" s="6">
        <v>206417</v>
      </c>
      <c r="B415" s="7" t="s">
        <v>466</v>
      </c>
      <c r="C415" s="24" t="s">
        <v>222</v>
      </c>
      <c r="D415" s="18">
        <v>36</v>
      </c>
      <c r="E415" s="19">
        <v>0</v>
      </c>
      <c r="F415" s="21">
        <v>0</v>
      </c>
      <c r="G415" s="8">
        <v>36</v>
      </c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2"/>
      <c r="AA415" s="39" t="str">
        <f>IF(Z415="","ERROR, Indique si tiene Política de Canje",VLOOKUP(Z415,'listas '!A:B,2,0))</f>
        <v>ERROR, Indique si tiene Política de Canje</v>
      </c>
      <c r="AB415" s="40" t="e">
        <f t="shared" si="48"/>
        <v>#VALUE!</v>
      </c>
      <c r="AC415" s="40"/>
      <c r="AD415" s="41" t="str">
        <f>IF(AC415="","ERROR, Indique plazo de entrega",VLOOKUP(AC415,'listas '!D:E,2,0))</f>
        <v>ERROR, Indique plazo de entrega</v>
      </c>
      <c r="AE415" s="12" t="e">
        <f t="shared" si="49"/>
        <v>#VALUE!</v>
      </c>
      <c r="AF415" s="12"/>
      <c r="AG415" s="41" t="str">
        <f>IF(AF415="","ERROR, Indique Número de Cartas Presentadas",VLOOKUP(AF415,'listas '!G:H,2,0))</f>
        <v>ERROR, Indique Número de Cartas Presentadas</v>
      </c>
      <c r="AH415" s="12" t="e">
        <f t="shared" si="50"/>
        <v>#VALUE!</v>
      </c>
      <c r="AI415" s="13"/>
      <c r="AJ415" s="39" t="str">
        <f>IF(AI415="","ERROR, Indique experiencia anterior",VLOOKUP(AI415,'listas '!M:N,2,0))</f>
        <v>ERROR, Indique experiencia anterior</v>
      </c>
      <c r="AK415" s="12" t="e">
        <f t="shared" si="51"/>
        <v>#VALUE!</v>
      </c>
      <c r="AL415" s="12"/>
      <c r="AM415" s="41" t="str">
        <f>IF(AL415="","ERROR, Indique Evaluación técnica",VLOOKUP(AL415,'listas '!P:Q,2,0))</f>
        <v>ERROR, Indique Evaluación técnica</v>
      </c>
      <c r="AN415" s="12" t="e">
        <f t="shared" si="52"/>
        <v>#VALUE!</v>
      </c>
      <c r="AO415" s="12"/>
      <c r="AP415" s="41" t="e">
        <f t="shared" si="53"/>
        <v>#VALUE!</v>
      </c>
      <c r="AQ415" s="12" t="e">
        <f t="shared" si="54"/>
        <v>#VALUE!</v>
      </c>
      <c r="AR415" s="12"/>
      <c r="AS415" s="12" t="e">
        <f>VLOOKUP(AR415,'listas '!V:W,2,0)</f>
        <v>#N/A</v>
      </c>
      <c r="AT415" s="12" t="e">
        <f t="shared" si="55"/>
        <v>#VALUE!</v>
      </c>
    </row>
    <row r="416" spans="1:46" ht="60" x14ac:dyDescent="0.25">
      <c r="A416" s="9">
        <v>200367</v>
      </c>
      <c r="B416" s="10" t="s">
        <v>467</v>
      </c>
      <c r="C416" s="24" t="s">
        <v>185</v>
      </c>
      <c r="D416" s="18">
        <v>7185</v>
      </c>
      <c r="E416" s="19">
        <v>380</v>
      </c>
      <c r="F416" s="21">
        <v>0</v>
      </c>
      <c r="G416" s="8">
        <v>7565</v>
      </c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2"/>
      <c r="AA416" s="39" t="str">
        <f>IF(Z416="","ERROR, Indique si tiene Política de Canje",VLOOKUP(Z416,'listas '!A:B,2,0))</f>
        <v>ERROR, Indique si tiene Política de Canje</v>
      </c>
      <c r="AB416" s="40" t="e">
        <f t="shared" si="48"/>
        <v>#VALUE!</v>
      </c>
      <c r="AC416" s="40"/>
      <c r="AD416" s="41" t="str">
        <f>IF(AC416="","ERROR, Indique plazo de entrega",VLOOKUP(AC416,'listas '!D:E,2,0))</f>
        <v>ERROR, Indique plazo de entrega</v>
      </c>
      <c r="AE416" s="12" t="e">
        <f t="shared" si="49"/>
        <v>#VALUE!</v>
      </c>
      <c r="AF416" s="12"/>
      <c r="AG416" s="41" t="str">
        <f>IF(AF416="","ERROR, Indique Número de Cartas Presentadas",VLOOKUP(AF416,'listas '!G:H,2,0))</f>
        <v>ERROR, Indique Número de Cartas Presentadas</v>
      </c>
      <c r="AH416" s="12" t="e">
        <f t="shared" si="50"/>
        <v>#VALUE!</v>
      </c>
      <c r="AI416" s="13"/>
      <c r="AJ416" s="39" t="str">
        <f>IF(AI416="","ERROR, Indique experiencia anterior",VLOOKUP(AI416,'listas '!M:N,2,0))</f>
        <v>ERROR, Indique experiencia anterior</v>
      </c>
      <c r="AK416" s="12" t="e">
        <f t="shared" si="51"/>
        <v>#VALUE!</v>
      </c>
      <c r="AL416" s="12"/>
      <c r="AM416" s="41" t="str">
        <f>IF(AL416="","ERROR, Indique Evaluación técnica",VLOOKUP(AL416,'listas '!P:Q,2,0))</f>
        <v>ERROR, Indique Evaluación técnica</v>
      </c>
      <c r="AN416" s="12" t="e">
        <f t="shared" si="52"/>
        <v>#VALUE!</v>
      </c>
      <c r="AO416" s="12"/>
      <c r="AP416" s="41" t="e">
        <f t="shared" si="53"/>
        <v>#VALUE!</v>
      </c>
      <c r="AQ416" s="12" t="e">
        <f t="shared" si="54"/>
        <v>#VALUE!</v>
      </c>
      <c r="AR416" s="12"/>
      <c r="AS416" s="12" t="e">
        <f>VLOOKUP(AR416,'listas '!V:W,2,0)</f>
        <v>#N/A</v>
      </c>
      <c r="AT416" s="12" t="e">
        <f t="shared" si="55"/>
        <v>#VALUE!</v>
      </c>
    </row>
    <row r="417" spans="1:46" ht="60" x14ac:dyDescent="0.25">
      <c r="A417" s="11">
        <v>205873</v>
      </c>
      <c r="B417" s="10" t="s">
        <v>468</v>
      </c>
      <c r="C417" s="24" t="s">
        <v>28</v>
      </c>
      <c r="D417" s="18">
        <v>144</v>
      </c>
      <c r="E417" s="19">
        <v>0</v>
      </c>
      <c r="F417" s="21">
        <v>0</v>
      </c>
      <c r="G417" s="8">
        <v>144</v>
      </c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2"/>
      <c r="AA417" s="39" t="str">
        <f>IF(Z417="","ERROR, Indique si tiene Política de Canje",VLOOKUP(Z417,'listas '!A:B,2,0))</f>
        <v>ERROR, Indique si tiene Política de Canje</v>
      </c>
      <c r="AB417" s="40" t="e">
        <f t="shared" si="48"/>
        <v>#VALUE!</v>
      </c>
      <c r="AC417" s="40"/>
      <c r="AD417" s="41" t="str">
        <f>IF(AC417="","ERROR, Indique plazo de entrega",VLOOKUP(AC417,'listas '!D:E,2,0))</f>
        <v>ERROR, Indique plazo de entrega</v>
      </c>
      <c r="AE417" s="12" t="e">
        <f t="shared" si="49"/>
        <v>#VALUE!</v>
      </c>
      <c r="AF417" s="12"/>
      <c r="AG417" s="41" t="str">
        <f>IF(AF417="","ERROR, Indique Número de Cartas Presentadas",VLOOKUP(AF417,'listas '!G:H,2,0))</f>
        <v>ERROR, Indique Número de Cartas Presentadas</v>
      </c>
      <c r="AH417" s="12" t="e">
        <f t="shared" si="50"/>
        <v>#VALUE!</v>
      </c>
      <c r="AI417" s="13"/>
      <c r="AJ417" s="39" t="str">
        <f>IF(AI417="","ERROR, Indique experiencia anterior",VLOOKUP(AI417,'listas '!M:N,2,0))</f>
        <v>ERROR, Indique experiencia anterior</v>
      </c>
      <c r="AK417" s="12" t="e">
        <f t="shared" si="51"/>
        <v>#VALUE!</v>
      </c>
      <c r="AL417" s="12"/>
      <c r="AM417" s="41" t="str">
        <f>IF(AL417="","ERROR, Indique Evaluación técnica",VLOOKUP(AL417,'listas '!P:Q,2,0))</f>
        <v>ERROR, Indique Evaluación técnica</v>
      </c>
      <c r="AN417" s="12" t="e">
        <f t="shared" si="52"/>
        <v>#VALUE!</v>
      </c>
      <c r="AO417" s="12"/>
      <c r="AP417" s="41" t="e">
        <f t="shared" si="53"/>
        <v>#VALUE!</v>
      </c>
      <c r="AQ417" s="12" t="e">
        <f t="shared" si="54"/>
        <v>#VALUE!</v>
      </c>
      <c r="AR417" s="12"/>
      <c r="AS417" s="12" t="e">
        <f>VLOOKUP(AR417,'listas '!V:W,2,0)</f>
        <v>#N/A</v>
      </c>
      <c r="AT417" s="12" t="e">
        <f t="shared" si="55"/>
        <v>#VALUE!</v>
      </c>
    </row>
    <row r="418" spans="1:46" ht="60" x14ac:dyDescent="0.25">
      <c r="A418" s="6">
        <v>200369</v>
      </c>
      <c r="B418" s="7" t="s">
        <v>469</v>
      </c>
      <c r="C418" s="24" t="s">
        <v>28</v>
      </c>
      <c r="D418" s="18">
        <v>80</v>
      </c>
      <c r="E418" s="19">
        <v>0</v>
      </c>
      <c r="F418" s="21">
        <v>0</v>
      </c>
      <c r="G418" s="8">
        <v>80</v>
      </c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2"/>
      <c r="AA418" s="39" t="str">
        <f>IF(Z418="","ERROR, Indique si tiene Política de Canje",VLOOKUP(Z418,'listas '!A:B,2,0))</f>
        <v>ERROR, Indique si tiene Política de Canje</v>
      </c>
      <c r="AB418" s="40" t="e">
        <f t="shared" si="48"/>
        <v>#VALUE!</v>
      </c>
      <c r="AC418" s="40"/>
      <c r="AD418" s="41" t="str">
        <f>IF(AC418="","ERROR, Indique plazo de entrega",VLOOKUP(AC418,'listas '!D:E,2,0))</f>
        <v>ERROR, Indique plazo de entrega</v>
      </c>
      <c r="AE418" s="12" t="e">
        <f t="shared" si="49"/>
        <v>#VALUE!</v>
      </c>
      <c r="AF418" s="12"/>
      <c r="AG418" s="41" t="str">
        <f>IF(AF418="","ERROR, Indique Número de Cartas Presentadas",VLOOKUP(AF418,'listas '!G:H,2,0))</f>
        <v>ERROR, Indique Número de Cartas Presentadas</v>
      </c>
      <c r="AH418" s="12" t="e">
        <f t="shared" si="50"/>
        <v>#VALUE!</v>
      </c>
      <c r="AI418" s="13"/>
      <c r="AJ418" s="39" t="str">
        <f>IF(AI418="","ERROR, Indique experiencia anterior",VLOOKUP(AI418,'listas '!M:N,2,0))</f>
        <v>ERROR, Indique experiencia anterior</v>
      </c>
      <c r="AK418" s="12" t="e">
        <f t="shared" si="51"/>
        <v>#VALUE!</v>
      </c>
      <c r="AL418" s="12"/>
      <c r="AM418" s="41" t="str">
        <f>IF(AL418="","ERROR, Indique Evaluación técnica",VLOOKUP(AL418,'listas '!P:Q,2,0))</f>
        <v>ERROR, Indique Evaluación técnica</v>
      </c>
      <c r="AN418" s="12" t="e">
        <f t="shared" si="52"/>
        <v>#VALUE!</v>
      </c>
      <c r="AO418" s="12"/>
      <c r="AP418" s="41" t="e">
        <f t="shared" si="53"/>
        <v>#VALUE!</v>
      </c>
      <c r="AQ418" s="12" t="e">
        <f t="shared" si="54"/>
        <v>#VALUE!</v>
      </c>
      <c r="AR418" s="12"/>
      <c r="AS418" s="12" t="e">
        <f>VLOOKUP(AR418,'listas '!V:W,2,0)</f>
        <v>#N/A</v>
      </c>
      <c r="AT418" s="12" t="e">
        <f t="shared" si="55"/>
        <v>#VALUE!</v>
      </c>
    </row>
    <row r="419" spans="1:46" ht="60" x14ac:dyDescent="0.25">
      <c r="A419" s="11">
        <v>200006</v>
      </c>
      <c r="B419" s="10" t="s">
        <v>470</v>
      </c>
      <c r="C419" s="24" t="s">
        <v>28</v>
      </c>
      <c r="D419" s="18">
        <v>360</v>
      </c>
      <c r="E419" s="19">
        <v>0</v>
      </c>
      <c r="F419" s="21">
        <v>0</v>
      </c>
      <c r="G419" s="8">
        <v>360</v>
      </c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2"/>
      <c r="AA419" s="39" t="str">
        <f>IF(Z419="","ERROR, Indique si tiene Política de Canje",VLOOKUP(Z419,'listas '!A:B,2,0))</f>
        <v>ERROR, Indique si tiene Política de Canje</v>
      </c>
      <c r="AB419" s="40" t="e">
        <f t="shared" si="48"/>
        <v>#VALUE!</v>
      </c>
      <c r="AC419" s="40"/>
      <c r="AD419" s="41" t="str">
        <f>IF(AC419="","ERROR, Indique plazo de entrega",VLOOKUP(AC419,'listas '!D:E,2,0))</f>
        <v>ERROR, Indique plazo de entrega</v>
      </c>
      <c r="AE419" s="12" t="e">
        <f t="shared" si="49"/>
        <v>#VALUE!</v>
      </c>
      <c r="AF419" s="12"/>
      <c r="AG419" s="41" t="str">
        <f>IF(AF419="","ERROR, Indique Número de Cartas Presentadas",VLOOKUP(AF419,'listas '!G:H,2,0))</f>
        <v>ERROR, Indique Número de Cartas Presentadas</v>
      </c>
      <c r="AH419" s="12" t="e">
        <f t="shared" si="50"/>
        <v>#VALUE!</v>
      </c>
      <c r="AI419" s="13"/>
      <c r="AJ419" s="39" t="str">
        <f>IF(AI419="","ERROR, Indique experiencia anterior",VLOOKUP(AI419,'listas '!M:N,2,0))</f>
        <v>ERROR, Indique experiencia anterior</v>
      </c>
      <c r="AK419" s="12" t="e">
        <f t="shared" si="51"/>
        <v>#VALUE!</v>
      </c>
      <c r="AL419" s="12"/>
      <c r="AM419" s="41" t="str">
        <f>IF(AL419="","ERROR, Indique Evaluación técnica",VLOOKUP(AL419,'listas '!P:Q,2,0))</f>
        <v>ERROR, Indique Evaluación técnica</v>
      </c>
      <c r="AN419" s="12" t="e">
        <f t="shared" si="52"/>
        <v>#VALUE!</v>
      </c>
      <c r="AO419" s="12"/>
      <c r="AP419" s="41" t="e">
        <f t="shared" si="53"/>
        <v>#VALUE!</v>
      </c>
      <c r="AQ419" s="12" t="e">
        <f t="shared" si="54"/>
        <v>#VALUE!</v>
      </c>
      <c r="AR419" s="12"/>
      <c r="AS419" s="12" t="e">
        <f>VLOOKUP(AR419,'listas '!V:W,2,0)</f>
        <v>#N/A</v>
      </c>
      <c r="AT419" s="12" t="e">
        <f t="shared" si="55"/>
        <v>#VALUE!</v>
      </c>
    </row>
    <row r="420" spans="1:46" ht="60" x14ac:dyDescent="0.25">
      <c r="A420" s="9">
        <v>200007</v>
      </c>
      <c r="B420" s="10" t="s">
        <v>471</v>
      </c>
      <c r="C420" s="24" t="s">
        <v>28</v>
      </c>
      <c r="D420" s="18">
        <v>40</v>
      </c>
      <c r="E420" s="19">
        <v>0</v>
      </c>
      <c r="F420" s="21">
        <v>30</v>
      </c>
      <c r="G420" s="8">
        <v>70</v>
      </c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2"/>
      <c r="AA420" s="39" t="str">
        <f>IF(Z420="","ERROR, Indique si tiene Política de Canje",VLOOKUP(Z420,'listas '!A:B,2,0))</f>
        <v>ERROR, Indique si tiene Política de Canje</v>
      </c>
      <c r="AB420" s="40" t="e">
        <f t="shared" si="48"/>
        <v>#VALUE!</v>
      </c>
      <c r="AC420" s="40"/>
      <c r="AD420" s="41" t="str">
        <f>IF(AC420="","ERROR, Indique plazo de entrega",VLOOKUP(AC420,'listas '!D:E,2,0))</f>
        <v>ERROR, Indique plazo de entrega</v>
      </c>
      <c r="AE420" s="12" t="e">
        <f t="shared" si="49"/>
        <v>#VALUE!</v>
      </c>
      <c r="AF420" s="12"/>
      <c r="AG420" s="41" t="str">
        <f>IF(AF420="","ERROR, Indique Número de Cartas Presentadas",VLOOKUP(AF420,'listas '!G:H,2,0))</f>
        <v>ERROR, Indique Número de Cartas Presentadas</v>
      </c>
      <c r="AH420" s="12" t="e">
        <f t="shared" si="50"/>
        <v>#VALUE!</v>
      </c>
      <c r="AI420" s="13"/>
      <c r="AJ420" s="39" t="str">
        <f>IF(AI420="","ERROR, Indique experiencia anterior",VLOOKUP(AI420,'listas '!M:N,2,0))</f>
        <v>ERROR, Indique experiencia anterior</v>
      </c>
      <c r="AK420" s="12" t="e">
        <f t="shared" si="51"/>
        <v>#VALUE!</v>
      </c>
      <c r="AL420" s="12"/>
      <c r="AM420" s="41" t="str">
        <f>IF(AL420="","ERROR, Indique Evaluación técnica",VLOOKUP(AL420,'listas '!P:Q,2,0))</f>
        <v>ERROR, Indique Evaluación técnica</v>
      </c>
      <c r="AN420" s="12" t="e">
        <f t="shared" si="52"/>
        <v>#VALUE!</v>
      </c>
      <c r="AO420" s="12"/>
      <c r="AP420" s="41" t="e">
        <f t="shared" si="53"/>
        <v>#VALUE!</v>
      </c>
      <c r="AQ420" s="12" t="e">
        <f t="shared" si="54"/>
        <v>#VALUE!</v>
      </c>
      <c r="AR420" s="12"/>
      <c r="AS420" s="12" t="e">
        <f>VLOOKUP(AR420,'listas '!V:W,2,0)</f>
        <v>#N/A</v>
      </c>
      <c r="AT420" s="12" t="e">
        <f t="shared" si="55"/>
        <v>#VALUE!</v>
      </c>
    </row>
    <row r="421" spans="1:46" ht="60" x14ac:dyDescent="0.25">
      <c r="A421" s="6">
        <v>200370</v>
      </c>
      <c r="B421" s="7" t="s">
        <v>472</v>
      </c>
      <c r="C421" s="24" t="s">
        <v>28</v>
      </c>
      <c r="D421" s="18">
        <v>17000</v>
      </c>
      <c r="E421" s="19">
        <v>0</v>
      </c>
      <c r="F421" s="21">
        <v>0</v>
      </c>
      <c r="G421" s="8">
        <v>17000</v>
      </c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2"/>
      <c r="AA421" s="39" t="str">
        <f>IF(Z421="","ERROR, Indique si tiene Política de Canje",VLOOKUP(Z421,'listas '!A:B,2,0))</f>
        <v>ERROR, Indique si tiene Política de Canje</v>
      </c>
      <c r="AB421" s="40" t="e">
        <f t="shared" si="48"/>
        <v>#VALUE!</v>
      </c>
      <c r="AC421" s="40"/>
      <c r="AD421" s="41" t="str">
        <f>IF(AC421="","ERROR, Indique plazo de entrega",VLOOKUP(AC421,'listas '!D:E,2,0))</f>
        <v>ERROR, Indique plazo de entrega</v>
      </c>
      <c r="AE421" s="12" t="e">
        <f t="shared" si="49"/>
        <v>#VALUE!</v>
      </c>
      <c r="AF421" s="12"/>
      <c r="AG421" s="41" t="str">
        <f>IF(AF421="","ERROR, Indique Número de Cartas Presentadas",VLOOKUP(AF421,'listas '!G:H,2,0))</f>
        <v>ERROR, Indique Número de Cartas Presentadas</v>
      </c>
      <c r="AH421" s="12" t="e">
        <f t="shared" si="50"/>
        <v>#VALUE!</v>
      </c>
      <c r="AI421" s="13"/>
      <c r="AJ421" s="39" t="str">
        <f>IF(AI421="","ERROR, Indique experiencia anterior",VLOOKUP(AI421,'listas '!M:N,2,0))</f>
        <v>ERROR, Indique experiencia anterior</v>
      </c>
      <c r="AK421" s="12" t="e">
        <f t="shared" si="51"/>
        <v>#VALUE!</v>
      </c>
      <c r="AL421" s="12"/>
      <c r="AM421" s="41" t="str">
        <f>IF(AL421="","ERROR, Indique Evaluación técnica",VLOOKUP(AL421,'listas '!P:Q,2,0))</f>
        <v>ERROR, Indique Evaluación técnica</v>
      </c>
      <c r="AN421" s="12" t="e">
        <f t="shared" si="52"/>
        <v>#VALUE!</v>
      </c>
      <c r="AO421" s="12"/>
      <c r="AP421" s="41" t="e">
        <f t="shared" si="53"/>
        <v>#VALUE!</v>
      </c>
      <c r="AQ421" s="12" t="e">
        <f t="shared" si="54"/>
        <v>#VALUE!</v>
      </c>
      <c r="AR421" s="12"/>
      <c r="AS421" s="12" t="e">
        <f>VLOOKUP(AR421,'listas '!V:W,2,0)</f>
        <v>#N/A</v>
      </c>
      <c r="AT421" s="12" t="e">
        <f t="shared" si="55"/>
        <v>#VALUE!</v>
      </c>
    </row>
    <row r="422" spans="1:46" ht="60" x14ac:dyDescent="0.25">
      <c r="A422" s="6">
        <v>200373</v>
      </c>
      <c r="B422" s="7" t="s">
        <v>473</v>
      </c>
      <c r="C422" s="24" t="s">
        <v>28</v>
      </c>
      <c r="D422" s="18">
        <v>144</v>
      </c>
      <c r="E422" s="19">
        <v>0</v>
      </c>
      <c r="F422" s="21">
        <v>0</v>
      </c>
      <c r="G422" s="8">
        <v>144</v>
      </c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2"/>
      <c r="AA422" s="39" t="str">
        <f>IF(Z422="","ERROR, Indique si tiene Política de Canje",VLOOKUP(Z422,'listas '!A:B,2,0))</f>
        <v>ERROR, Indique si tiene Política de Canje</v>
      </c>
      <c r="AB422" s="40" t="e">
        <f t="shared" si="48"/>
        <v>#VALUE!</v>
      </c>
      <c r="AC422" s="40"/>
      <c r="AD422" s="41" t="str">
        <f>IF(AC422="","ERROR, Indique plazo de entrega",VLOOKUP(AC422,'listas '!D:E,2,0))</f>
        <v>ERROR, Indique plazo de entrega</v>
      </c>
      <c r="AE422" s="12" t="e">
        <f t="shared" si="49"/>
        <v>#VALUE!</v>
      </c>
      <c r="AF422" s="12"/>
      <c r="AG422" s="41" t="str">
        <f>IF(AF422="","ERROR, Indique Número de Cartas Presentadas",VLOOKUP(AF422,'listas '!G:H,2,0))</f>
        <v>ERROR, Indique Número de Cartas Presentadas</v>
      </c>
      <c r="AH422" s="12" t="e">
        <f t="shared" si="50"/>
        <v>#VALUE!</v>
      </c>
      <c r="AI422" s="13"/>
      <c r="AJ422" s="39" t="str">
        <f>IF(AI422="","ERROR, Indique experiencia anterior",VLOOKUP(AI422,'listas '!M:N,2,0))</f>
        <v>ERROR, Indique experiencia anterior</v>
      </c>
      <c r="AK422" s="12" t="e">
        <f t="shared" si="51"/>
        <v>#VALUE!</v>
      </c>
      <c r="AL422" s="12"/>
      <c r="AM422" s="41" t="str">
        <f>IF(AL422="","ERROR, Indique Evaluación técnica",VLOOKUP(AL422,'listas '!P:Q,2,0))</f>
        <v>ERROR, Indique Evaluación técnica</v>
      </c>
      <c r="AN422" s="12" t="e">
        <f t="shared" si="52"/>
        <v>#VALUE!</v>
      </c>
      <c r="AO422" s="12"/>
      <c r="AP422" s="41" t="e">
        <f t="shared" si="53"/>
        <v>#VALUE!</v>
      </c>
      <c r="AQ422" s="12" t="e">
        <f t="shared" si="54"/>
        <v>#VALUE!</v>
      </c>
      <c r="AR422" s="12"/>
      <c r="AS422" s="12" t="e">
        <f>VLOOKUP(AR422,'listas '!V:W,2,0)</f>
        <v>#N/A</v>
      </c>
      <c r="AT422" s="12" t="e">
        <f t="shared" si="55"/>
        <v>#VALUE!</v>
      </c>
    </row>
    <row r="423" spans="1:46" ht="60" x14ac:dyDescent="0.25">
      <c r="A423" s="6">
        <v>200376</v>
      </c>
      <c r="B423" s="7" t="s">
        <v>474</v>
      </c>
      <c r="C423" s="24" t="s">
        <v>28</v>
      </c>
      <c r="D423" s="18">
        <v>14</v>
      </c>
      <c r="E423" s="19">
        <v>0</v>
      </c>
      <c r="F423" s="21">
        <v>0</v>
      </c>
      <c r="G423" s="8">
        <v>14</v>
      </c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2"/>
      <c r="AA423" s="39" t="str">
        <f>IF(Z423="","ERROR, Indique si tiene Política de Canje",VLOOKUP(Z423,'listas '!A:B,2,0))</f>
        <v>ERROR, Indique si tiene Política de Canje</v>
      </c>
      <c r="AB423" s="40" t="e">
        <f t="shared" si="48"/>
        <v>#VALUE!</v>
      </c>
      <c r="AC423" s="40"/>
      <c r="AD423" s="41" t="str">
        <f>IF(AC423="","ERROR, Indique plazo de entrega",VLOOKUP(AC423,'listas '!D:E,2,0))</f>
        <v>ERROR, Indique plazo de entrega</v>
      </c>
      <c r="AE423" s="12" t="e">
        <f t="shared" si="49"/>
        <v>#VALUE!</v>
      </c>
      <c r="AF423" s="12"/>
      <c r="AG423" s="41" t="str">
        <f>IF(AF423="","ERROR, Indique Número de Cartas Presentadas",VLOOKUP(AF423,'listas '!G:H,2,0))</f>
        <v>ERROR, Indique Número de Cartas Presentadas</v>
      </c>
      <c r="AH423" s="12" t="e">
        <f t="shared" si="50"/>
        <v>#VALUE!</v>
      </c>
      <c r="AI423" s="13"/>
      <c r="AJ423" s="39" t="str">
        <f>IF(AI423="","ERROR, Indique experiencia anterior",VLOOKUP(AI423,'listas '!M:N,2,0))</f>
        <v>ERROR, Indique experiencia anterior</v>
      </c>
      <c r="AK423" s="12" t="e">
        <f t="shared" si="51"/>
        <v>#VALUE!</v>
      </c>
      <c r="AL423" s="12"/>
      <c r="AM423" s="41" t="str">
        <f>IF(AL423="","ERROR, Indique Evaluación técnica",VLOOKUP(AL423,'listas '!P:Q,2,0))</f>
        <v>ERROR, Indique Evaluación técnica</v>
      </c>
      <c r="AN423" s="12" t="e">
        <f t="shared" si="52"/>
        <v>#VALUE!</v>
      </c>
      <c r="AO423" s="12"/>
      <c r="AP423" s="41" t="e">
        <f t="shared" si="53"/>
        <v>#VALUE!</v>
      </c>
      <c r="AQ423" s="12" t="e">
        <f t="shared" si="54"/>
        <v>#VALUE!</v>
      </c>
      <c r="AR423" s="12"/>
      <c r="AS423" s="12" t="e">
        <f>VLOOKUP(AR423,'listas '!V:W,2,0)</f>
        <v>#N/A</v>
      </c>
      <c r="AT423" s="12" t="e">
        <f t="shared" si="55"/>
        <v>#VALUE!</v>
      </c>
    </row>
    <row r="424" spans="1:46" ht="60" x14ac:dyDescent="0.25">
      <c r="A424" s="9">
        <v>200374</v>
      </c>
      <c r="B424" s="10" t="s">
        <v>475</v>
      </c>
      <c r="C424" s="24" t="s">
        <v>28</v>
      </c>
      <c r="D424" s="18">
        <v>132</v>
      </c>
      <c r="E424" s="19">
        <v>0</v>
      </c>
      <c r="F424" s="21">
        <v>0</v>
      </c>
      <c r="G424" s="8">
        <v>132</v>
      </c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2"/>
      <c r="AA424" s="39" t="str">
        <f>IF(Z424="","ERROR, Indique si tiene Política de Canje",VLOOKUP(Z424,'listas '!A:B,2,0))</f>
        <v>ERROR, Indique si tiene Política de Canje</v>
      </c>
      <c r="AB424" s="40" t="e">
        <f t="shared" si="48"/>
        <v>#VALUE!</v>
      </c>
      <c r="AC424" s="40"/>
      <c r="AD424" s="41" t="str">
        <f>IF(AC424="","ERROR, Indique plazo de entrega",VLOOKUP(AC424,'listas '!D:E,2,0))</f>
        <v>ERROR, Indique plazo de entrega</v>
      </c>
      <c r="AE424" s="12" t="e">
        <f t="shared" si="49"/>
        <v>#VALUE!</v>
      </c>
      <c r="AF424" s="12"/>
      <c r="AG424" s="41" t="str">
        <f>IF(AF424="","ERROR, Indique Número de Cartas Presentadas",VLOOKUP(AF424,'listas '!G:H,2,0))</f>
        <v>ERROR, Indique Número de Cartas Presentadas</v>
      </c>
      <c r="AH424" s="12" t="e">
        <f t="shared" si="50"/>
        <v>#VALUE!</v>
      </c>
      <c r="AI424" s="13"/>
      <c r="AJ424" s="39" t="str">
        <f>IF(AI424="","ERROR, Indique experiencia anterior",VLOOKUP(AI424,'listas '!M:N,2,0))</f>
        <v>ERROR, Indique experiencia anterior</v>
      </c>
      <c r="AK424" s="12" t="e">
        <f t="shared" si="51"/>
        <v>#VALUE!</v>
      </c>
      <c r="AL424" s="12"/>
      <c r="AM424" s="41" t="str">
        <f>IF(AL424="","ERROR, Indique Evaluación técnica",VLOOKUP(AL424,'listas '!P:Q,2,0))</f>
        <v>ERROR, Indique Evaluación técnica</v>
      </c>
      <c r="AN424" s="12" t="e">
        <f t="shared" si="52"/>
        <v>#VALUE!</v>
      </c>
      <c r="AO424" s="12"/>
      <c r="AP424" s="41" t="e">
        <f t="shared" si="53"/>
        <v>#VALUE!</v>
      </c>
      <c r="AQ424" s="12" t="e">
        <f t="shared" si="54"/>
        <v>#VALUE!</v>
      </c>
      <c r="AR424" s="12"/>
      <c r="AS424" s="12" t="e">
        <f>VLOOKUP(AR424,'listas '!V:W,2,0)</f>
        <v>#N/A</v>
      </c>
      <c r="AT424" s="12" t="e">
        <f t="shared" si="55"/>
        <v>#VALUE!</v>
      </c>
    </row>
    <row r="425" spans="1:46" ht="60" x14ac:dyDescent="0.25">
      <c r="A425" s="9">
        <v>200375</v>
      </c>
      <c r="B425" s="10" t="s">
        <v>476</v>
      </c>
      <c r="C425" s="24" t="s">
        <v>28</v>
      </c>
      <c r="D425" s="18">
        <v>31</v>
      </c>
      <c r="E425" s="19">
        <v>0</v>
      </c>
      <c r="F425" s="21">
        <v>0</v>
      </c>
      <c r="G425" s="8">
        <v>31</v>
      </c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2"/>
      <c r="AA425" s="39" t="str">
        <f>IF(Z425="","ERROR, Indique si tiene Política de Canje",VLOOKUP(Z425,'listas '!A:B,2,0))</f>
        <v>ERROR, Indique si tiene Política de Canje</v>
      </c>
      <c r="AB425" s="40" t="e">
        <f t="shared" si="48"/>
        <v>#VALUE!</v>
      </c>
      <c r="AC425" s="40"/>
      <c r="AD425" s="41" t="str">
        <f>IF(AC425="","ERROR, Indique plazo de entrega",VLOOKUP(AC425,'listas '!D:E,2,0))</f>
        <v>ERROR, Indique plazo de entrega</v>
      </c>
      <c r="AE425" s="12" t="e">
        <f t="shared" si="49"/>
        <v>#VALUE!</v>
      </c>
      <c r="AF425" s="12"/>
      <c r="AG425" s="41" t="str">
        <f>IF(AF425="","ERROR, Indique Número de Cartas Presentadas",VLOOKUP(AF425,'listas '!G:H,2,0))</f>
        <v>ERROR, Indique Número de Cartas Presentadas</v>
      </c>
      <c r="AH425" s="12" t="e">
        <f t="shared" si="50"/>
        <v>#VALUE!</v>
      </c>
      <c r="AI425" s="13"/>
      <c r="AJ425" s="39" t="str">
        <f>IF(AI425="","ERROR, Indique experiencia anterior",VLOOKUP(AI425,'listas '!M:N,2,0))</f>
        <v>ERROR, Indique experiencia anterior</v>
      </c>
      <c r="AK425" s="12" t="e">
        <f t="shared" si="51"/>
        <v>#VALUE!</v>
      </c>
      <c r="AL425" s="12"/>
      <c r="AM425" s="41" t="str">
        <f>IF(AL425="","ERROR, Indique Evaluación técnica",VLOOKUP(AL425,'listas '!P:Q,2,0))</f>
        <v>ERROR, Indique Evaluación técnica</v>
      </c>
      <c r="AN425" s="12" t="e">
        <f t="shared" si="52"/>
        <v>#VALUE!</v>
      </c>
      <c r="AO425" s="12"/>
      <c r="AP425" s="41" t="e">
        <f t="shared" si="53"/>
        <v>#VALUE!</v>
      </c>
      <c r="AQ425" s="12" t="e">
        <f t="shared" si="54"/>
        <v>#VALUE!</v>
      </c>
      <c r="AR425" s="12"/>
      <c r="AS425" s="12" t="e">
        <f>VLOOKUP(AR425,'listas '!V:W,2,0)</f>
        <v>#N/A</v>
      </c>
      <c r="AT425" s="12" t="e">
        <f t="shared" si="55"/>
        <v>#VALUE!</v>
      </c>
    </row>
    <row r="426" spans="1:46" ht="60" x14ac:dyDescent="0.25">
      <c r="A426" s="9">
        <v>150051</v>
      </c>
      <c r="B426" s="10" t="s">
        <v>477</v>
      </c>
      <c r="C426" s="24" t="s">
        <v>8</v>
      </c>
      <c r="D426" s="18">
        <v>1686</v>
      </c>
      <c r="E426" s="19">
        <v>0</v>
      </c>
      <c r="F426" s="21">
        <v>0</v>
      </c>
      <c r="G426" s="8">
        <v>1686</v>
      </c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2"/>
      <c r="AA426" s="39" t="str">
        <f>IF(Z426="","ERROR, Indique si tiene Política de Canje",VLOOKUP(Z426,'listas '!A:B,2,0))</f>
        <v>ERROR, Indique si tiene Política de Canje</v>
      </c>
      <c r="AB426" s="40" t="e">
        <f t="shared" si="48"/>
        <v>#VALUE!</v>
      </c>
      <c r="AC426" s="40"/>
      <c r="AD426" s="41" t="str">
        <f>IF(AC426="","ERROR, Indique plazo de entrega",VLOOKUP(AC426,'listas '!D:E,2,0))</f>
        <v>ERROR, Indique plazo de entrega</v>
      </c>
      <c r="AE426" s="12" t="e">
        <f t="shared" si="49"/>
        <v>#VALUE!</v>
      </c>
      <c r="AF426" s="12"/>
      <c r="AG426" s="41" t="str">
        <f>IF(AF426="","ERROR, Indique Número de Cartas Presentadas",VLOOKUP(AF426,'listas '!G:H,2,0))</f>
        <v>ERROR, Indique Número de Cartas Presentadas</v>
      </c>
      <c r="AH426" s="12" t="e">
        <f t="shared" si="50"/>
        <v>#VALUE!</v>
      </c>
      <c r="AI426" s="13"/>
      <c r="AJ426" s="39" t="str">
        <f>IF(AI426="","ERROR, Indique experiencia anterior",VLOOKUP(AI426,'listas '!M:N,2,0))</f>
        <v>ERROR, Indique experiencia anterior</v>
      </c>
      <c r="AK426" s="12" t="e">
        <f t="shared" si="51"/>
        <v>#VALUE!</v>
      </c>
      <c r="AL426" s="12"/>
      <c r="AM426" s="41" t="str">
        <f>IF(AL426="","ERROR, Indique Evaluación técnica",VLOOKUP(AL426,'listas '!P:Q,2,0))</f>
        <v>ERROR, Indique Evaluación técnica</v>
      </c>
      <c r="AN426" s="12" t="e">
        <f t="shared" si="52"/>
        <v>#VALUE!</v>
      </c>
      <c r="AO426" s="12"/>
      <c r="AP426" s="41" t="e">
        <f t="shared" si="53"/>
        <v>#VALUE!</v>
      </c>
      <c r="AQ426" s="12" t="e">
        <f t="shared" si="54"/>
        <v>#VALUE!</v>
      </c>
      <c r="AR426" s="12"/>
      <c r="AS426" s="12" t="e">
        <f>VLOOKUP(AR426,'listas '!V:W,2,0)</f>
        <v>#N/A</v>
      </c>
      <c r="AT426" s="12" t="e">
        <f t="shared" si="55"/>
        <v>#VALUE!</v>
      </c>
    </row>
    <row r="427" spans="1:46" ht="60" x14ac:dyDescent="0.25">
      <c r="A427" s="9">
        <v>150052</v>
      </c>
      <c r="B427" s="10" t="s">
        <v>478</v>
      </c>
      <c r="C427" s="24" t="s">
        <v>8</v>
      </c>
      <c r="D427" s="18">
        <v>1061</v>
      </c>
      <c r="E427" s="19">
        <v>0</v>
      </c>
      <c r="F427" s="21">
        <v>0</v>
      </c>
      <c r="G427" s="8">
        <v>1061</v>
      </c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2"/>
      <c r="AA427" s="39" t="str">
        <f>IF(Z427="","ERROR, Indique si tiene Política de Canje",VLOOKUP(Z427,'listas '!A:B,2,0))</f>
        <v>ERROR, Indique si tiene Política de Canje</v>
      </c>
      <c r="AB427" s="40" t="e">
        <f t="shared" si="48"/>
        <v>#VALUE!</v>
      </c>
      <c r="AC427" s="40"/>
      <c r="AD427" s="41" t="str">
        <f>IF(AC427="","ERROR, Indique plazo de entrega",VLOOKUP(AC427,'listas '!D:E,2,0))</f>
        <v>ERROR, Indique plazo de entrega</v>
      </c>
      <c r="AE427" s="12" t="e">
        <f t="shared" si="49"/>
        <v>#VALUE!</v>
      </c>
      <c r="AF427" s="12"/>
      <c r="AG427" s="41" t="str">
        <f>IF(AF427="","ERROR, Indique Número de Cartas Presentadas",VLOOKUP(AF427,'listas '!G:H,2,0))</f>
        <v>ERROR, Indique Número de Cartas Presentadas</v>
      </c>
      <c r="AH427" s="12" t="e">
        <f t="shared" si="50"/>
        <v>#VALUE!</v>
      </c>
      <c r="AI427" s="13"/>
      <c r="AJ427" s="39" t="str">
        <f>IF(AI427="","ERROR, Indique experiencia anterior",VLOOKUP(AI427,'listas '!M:N,2,0))</f>
        <v>ERROR, Indique experiencia anterior</v>
      </c>
      <c r="AK427" s="12" t="e">
        <f t="shared" si="51"/>
        <v>#VALUE!</v>
      </c>
      <c r="AL427" s="12"/>
      <c r="AM427" s="41" t="str">
        <f>IF(AL427="","ERROR, Indique Evaluación técnica",VLOOKUP(AL427,'listas '!P:Q,2,0))</f>
        <v>ERROR, Indique Evaluación técnica</v>
      </c>
      <c r="AN427" s="12" t="e">
        <f t="shared" si="52"/>
        <v>#VALUE!</v>
      </c>
      <c r="AO427" s="12"/>
      <c r="AP427" s="41" t="e">
        <f t="shared" si="53"/>
        <v>#VALUE!</v>
      </c>
      <c r="AQ427" s="12" t="e">
        <f t="shared" si="54"/>
        <v>#VALUE!</v>
      </c>
      <c r="AR427" s="12"/>
      <c r="AS427" s="12" t="e">
        <f>VLOOKUP(AR427,'listas '!V:W,2,0)</f>
        <v>#N/A</v>
      </c>
      <c r="AT427" s="12" t="e">
        <f t="shared" si="55"/>
        <v>#VALUE!</v>
      </c>
    </row>
    <row r="428" spans="1:46" ht="60" x14ac:dyDescent="0.25">
      <c r="A428" s="9">
        <v>150054</v>
      </c>
      <c r="B428" s="10" t="s">
        <v>479</v>
      </c>
      <c r="C428" s="24" t="s">
        <v>8</v>
      </c>
      <c r="D428" s="18">
        <v>2447</v>
      </c>
      <c r="E428" s="19">
        <v>0</v>
      </c>
      <c r="F428" s="21">
        <v>0</v>
      </c>
      <c r="G428" s="8">
        <v>2447</v>
      </c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2"/>
      <c r="AA428" s="39" t="str">
        <f>IF(Z428="","ERROR, Indique si tiene Política de Canje",VLOOKUP(Z428,'listas '!A:B,2,0))</f>
        <v>ERROR, Indique si tiene Política de Canje</v>
      </c>
      <c r="AB428" s="40" t="e">
        <f t="shared" si="48"/>
        <v>#VALUE!</v>
      </c>
      <c r="AC428" s="40"/>
      <c r="AD428" s="41" t="str">
        <f>IF(AC428="","ERROR, Indique plazo de entrega",VLOOKUP(AC428,'listas '!D:E,2,0))</f>
        <v>ERROR, Indique plazo de entrega</v>
      </c>
      <c r="AE428" s="12" t="e">
        <f t="shared" si="49"/>
        <v>#VALUE!</v>
      </c>
      <c r="AF428" s="12"/>
      <c r="AG428" s="41" t="str">
        <f>IF(AF428="","ERROR, Indique Número de Cartas Presentadas",VLOOKUP(AF428,'listas '!G:H,2,0))</f>
        <v>ERROR, Indique Número de Cartas Presentadas</v>
      </c>
      <c r="AH428" s="12" t="e">
        <f t="shared" si="50"/>
        <v>#VALUE!</v>
      </c>
      <c r="AI428" s="13"/>
      <c r="AJ428" s="39" t="str">
        <f>IF(AI428="","ERROR, Indique experiencia anterior",VLOOKUP(AI428,'listas '!M:N,2,0))</f>
        <v>ERROR, Indique experiencia anterior</v>
      </c>
      <c r="AK428" s="12" t="e">
        <f t="shared" si="51"/>
        <v>#VALUE!</v>
      </c>
      <c r="AL428" s="12"/>
      <c r="AM428" s="41" t="str">
        <f>IF(AL428="","ERROR, Indique Evaluación técnica",VLOOKUP(AL428,'listas '!P:Q,2,0))</f>
        <v>ERROR, Indique Evaluación técnica</v>
      </c>
      <c r="AN428" s="12" t="e">
        <f t="shared" si="52"/>
        <v>#VALUE!</v>
      </c>
      <c r="AO428" s="12"/>
      <c r="AP428" s="41" t="e">
        <f t="shared" si="53"/>
        <v>#VALUE!</v>
      </c>
      <c r="AQ428" s="12" t="e">
        <f t="shared" si="54"/>
        <v>#VALUE!</v>
      </c>
      <c r="AR428" s="12"/>
      <c r="AS428" s="12" t="e">
        <f>VLOOKUP(AR428,'listas '!V:W,2,0)</f>
        <v>#N/A</v>
      </c>
      <c r="AT428" s="12" t="e">
        <f t="shared" si="55"/>
        <v>#VALUE!</v>
      </c>
    </row>
    <row r="429" spans="1:46" ht="60" x14ac:dyDescent="0.25">
      <c r="A429" s="9">
        <v>150053</v>
      </c>
      <c r="B429" s="10" t="s">
        <v>480</v>
      </c>
      <c r="C429" s="24" t="s">
        <v>8</v>
      </c>
      <c r="D429" s="18">
        <v>3162</v>
      </c>
      <c r="E429" s="19">
        <v>0</v>
      </c>
      <c r="F429" s="21">
        <v>4</v>
      </c>
      <c r="G429" s="8">
        <v>3166</v>
      </c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2"/>
      <c r="AA429" s="39" t="str">
        <f>IF(Z429="","ERROR, Indique si tiene Política de Canje",VLOOKUP(Z429,'listas '!A:B,2,0))</f>
        <v>ERROR, Indique si tiene Política de Canje</v>
      </c>
      <c r="AB429" s="40" t="e">
        <f t="shared" si="48"/>
        <v>#VALUE!</v>
      </c>
      <c r="AC429" s="40"/>
      <c r="AD429" s="41" t="str">
        <f>IF(AC429="","ERROR, Indique plazo de entrega",VLOOKUP(AC429,'listas '!D:E,2,0))</f>
        <v>ERROR, Indique plazo de entrega</v>
      </c>
      <c r="AE429" s="12" t="e">
        <f t="shared" si="49"/>
        <v>#VALUE!</v>
      </c>
      <c r="AF429" s="12"/>
      <c r="AG429" s="41" t="str">
        <f>IF(AF429="","ERROR, Indique Número de Cartas Presentadas",VLOOKUP(AF429,'listas '!G:H,2,0))</f>
        <v>ERROR, Indique Número de Cartas Presentadas</v>
      </c>
      <c r="AH429" s="12" t="e">
        <f t="shared" si="50"/>
        <v>#VALUE!</v>
      </c>
      <c r="AI429" s="13"/>
      <c r="AJ429" s="39" t="str">
        <f>IF(AI429="","ERROR, Indique experiencia anterior",VLOOKUP(AI429,'listas '!M:N,2,0))</f>
        <v>ERROR, Indique experiencia anterior</v>
      </c>
      <c r="AK429" s="12" t="e">
        <f t="shared" si="51"/>
        <v>#VALUE!</v>
      </c>
      <c r="AL429" s="12"/>
      <c r="AM429" s="41" t="str">
        <f>IF(AL429="","ERROR, Indique Evaluación técnica",VLOOKUP(AL429,'listas '!P:Q,2,0))</f>
        <v>ERROR, Indique Evaluación técnica</v>
      </c>
      <c r="AN429" s="12" t="e">
        <f t="shared" si="52"/>
        <v>#VALUE!</v>
      </c>
      <c r="AO429" s="12"/>
      <c r="AP429" s="41" t="e">
        <f t="shared" si="53"/>
        <v>#VALUE!</v>
      </c>
      <c r="AQ429" s="12" t="e">
        <f t="shared" si="54"/>
        <v>#VALUE!</v>
      </c>
      <c r="AR429" s="12"/>
      <c r="AS429" s="12" t="e">
        <f>VLOOKUP(AR429,'listas '!V:W,2,0)</f>
        <v>#N/A</v>
      </c>
      <c r="AT429" s="12" t="e">
        <f t="shared" si="55"/>
        <v>#VALUE!</v>
      </c>
    </row>
    <row r="430" spans="1:46" ht="60" x14ac:dyDescent="0.25">
      <c r="A430" s="6">
        <v>185142</v>
      </c>
      <c r="B430" s="7" t="s">
        <v>481</v>
      </c>
      <c r="C430" s="24" t="s">
        <v>8</v>
      </c>
      <c r="D430" s="18">
        <v>50</v>
      </c>
      <c r="E430" s="19">
        <v>0</v>
      </c>
      <c r="F430" s="21">
        <v>0</v>
      </c>
      <c r="G430" s="8">
        <v>50</v>
      </c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2"/>
      <c r="AA430" s="39" t="str">
        <f>IF(Z430="","ERROR, Indique si tiene Política de Canje",VLOOKUP(Z430,'listas '!A:B,2,0))</f>
        <v>ERROR, Indique si tiene Política de Canje</v>
      </c>
      <c r="AB430" s="40" t="e">
        <f t="shared" si="48"/>
        <v>#VALUE!</v>
      </c>
      <c r="AC430" s="40"/>
      <c r="AD430" s="41" t="str">
        <f>IF(AC430="","ERROR, Indique plazo de entrega",VLOOKUP(AC430,'listas '!D:E,2,0))</f>
        <v>ERROR, Indique plazo de entrega</v>
      </c>
      <c r="AE430" s="12" t="e">
        <f t="shared" si="49"/>
        <v>#VALUE!</v>
      </c>
      <c r="AF430" s="12"/>
      <c r="AG430" s="41" t="str">
        <f>IF(AF430="","ERROR, Indique Número de Cartas Presentadas",VLOOKUP(AF430,'listas '!G:H,2,0))</f>
        <v>ERROR, Indique Número de Cartas Presentadas</v>
      </c>
      <c r="AH430" s="12" t="e">
        <f t="shared" si="50"/>
        <v>#VALUE!</v>
      </c>
      <c r="AI430" s="13"/>
      <c r="AJ430" s="39" t="str">
        <f>IF(AI430="","ERROR, Indique experiencia anterior",VLOOKUP(AI430,'listas '!M:N,2,0))</f>
        <v>ERROR, Indique experiencia anterior</v>
      </c>
      <c r="AK430" s="12" t="e">
        <f t="shared" si="51"/>
        <v>#VALUE!</v>
      </c>
      <c r="AL430" s="12"/>
      <c r="AM430" s="41" t="str">
        <f>IF(AL430="","ERROR, Indique Evaluación técnica",VLOOKUP(AL430,'listas '!P:Q,2,0))</f>
        <v>ERROR, Indique Evaluación técnica</v>
      </c>
      <c r="AN430" s="12" t="e">
        <f t="shared" si="52"/>
        <v>#VALUE!</v>
      </c>
      <c r="AO430" s="12"/>
      <c r="AP430" s="41" t="e">
        <f t="shared" si="53"/>
        <v>#VALUE!</v>
      </c>
      <c r="AQ430" s="12" t="e">
        <f t="shared" si="54"/>
        <v>#VALUE!</v>
      </c>
      <c r="AR430" s="12"/>
      <c r="AS430" s="12" t="e">
        <f>VLOOKUP(AR430,'listas '!V:W,2,0)</f>
        <v>#N/A</v>
      </c>
      <c r="AT430" s="12" t="e">
        <f t="shared" si="55"/>
        <v>#VALUE!</v>
      </c>
    </row>
    <row r="431" spans="1:46" ht="60" x14ac:dyDescent="0.25">
      <c r="A431" s="6">
        <v>100896</v>
      </c>
      <c r="B431" s="7" t="s">
        <v>482</v>
      </c>
      <c r="C431" s="7" t="s">
        <v>15</v>
      </c>
      <c r="D431" s="18">
        <v>10</v>
      </c>
      <c r="E431" s="19">
        <v>0</v>
      </c>
      <c r="F431" s="21">
        <v>0</v>
      </c>
      <c r="G431" s="8">
        <v>10</v>
      </c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2"/>
      <c r="AA431" s="39" t="str">
        <f>IF(Z431="","ERROR, Indique si tiene Política de Canje",VLOOKUP(Z431,'listas '!A:B,2,0))</f>
        <v>ERROR, Indique si tiene Política de Canje</v>
      </c>
      <c r="AB431" s="40" t="e">
        <f t="shared" si="48"/>
        <v>#VALUE!</v>
      </c>
      <c r="AC431" s="40"/>
      <c r="AD431" s="41" t="str">
        <f>IF(AC431="","ERROR, Indique plazo de entrega",VLOOKUP(AC431,'listas '!D:E,2,0))</f>
        <v>ERROR, Indique plazo de entrega</v>
      </c>
      <c r="AE431" s="12" t="e">
        <f t="shared" si="49"/>
        <v>#VALUE!</v>
      </c>
      <c r="AF431" s="12"/>
      <c r="AG431" s="41" t="str">
        <f>IF(AF431="","ERROR, Indique Número de Cartas Presentadas",VLOOKUP(AF431,'listas '!G:H,2,0))</f>
        <v>ERROR, Indique Número de Cartas Presentadas</v>
      </c>
      <c r="AH431" s="12" t="e">
        <f t="shared" si="50"/>
        <v>#VALUE!</v>
      </c>
      <c r="AI431" s="13"/>
      <c r="AJ431" s="39" t="str">
        <f>IF(AI431="","ERROR, Indique experiencia anterior",VLOOKUP(AI431,'listas '!M:N,2,0))</f>
        <v>ERROR, Indique experiencia anterior</v>
      </c>
      <c r="AK431" s="12" t="e">
        <f t="shared" si="51"/>
        <v>#VALUE!</v>
      </c>
      <c r="AL431" s="12"/>
      <c r="AM431" s="41" t="str">
        <f>IF(AL431="","ERROR, Indique Evaluación técnica",VLOOKUP(AL431,'listas '!P:Q,2,0))</f>
        <v>ERROR, Indique Evaluación técnica</v>
      </c>
      <c r="AN431" s="12" t="e">
        <f t="shared" si="52"/>
        <v>#VALUE!</v>
      </c>
      <c r="AO431" s="12"/>
      <c r="AP431" s="41" t="e">
        <f t="shared" si="53"/>
        <v>#VALUE!</v>
      </c>
      <c r="AQ431" s="12" t="e">
        <f t="shared" si="54"/>
        <v>#VALUE!</v>
      </c>
      <c r="AR431" s="12"/>
      <c r="AS431" s="12" t="e">
        <f>VLOOKUP(AR431,'listas '!V:W,2,0)</f>
        <v>#N/A</v>
      </c>
      <c r="AT431" s="12" t="e">
        <f t="shared" si="55"/>
        <v>#VALUE!</v>
      </c>
    </row>
    <row r="432" spans="1:46" ht="60" x14ac:dyDescent="0.25">
      <c r="A432" s="9">
        <v>150055</v>
      </c>
      <c r="B432" s="10" t="s">
        <v>483</v>
      </c>
      <c r="C432" s="24" t="s">
        <v>8</v>
      </c>
      <c r="D432" s="18">
        <v>1371</v>
      </c>
      <c r="E432" s="19">
        <v>0</v>
      </c>
      <c r="F432" s="21">
        <v>0</v>
      </c>
      <c r="G432" s="8">
        <v>1371</v>
      </c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2"/>
      <c r="AA432" s="39" t="str">
        <f>IF(Z432="","ERROR, Indique si tiene Política de Canje",VLOOKUP(Z432,'listas '!A:B,2,0))</f>
        <v>ERROR, Indique si tiene Política de Canje</v>
      </c>
      <c r="AB432" s="40" t="e">
        <f t="shared" si="48"/>
        <v>#VALUE!</v>
      </c>
      <c r="AC432" s="40"/>
      <c r="AD432" s="41" t="str">
        <f>IF(AC432="","ERROR, Indique plazo de entrega",VLOOKUP(AC432,'listas '!D:E,2,0))</f>
        <v>ERROR, Indique plazo de entrega</v>
      </c>
      <c r="AE432" s="12" t="e">
        <f t="shared" si="49"/>
        <v>#VALUE!</v>
      </c>
      <c r="AF432" s="12"/>
      <c r="AG432" s="41" t="str">
        <f>IF(AF432="","ERROR, Indique Número de Cartas Presentadas",VLOOKUP(AF432,'listas '!G:H,2,0))</f>
        <v>ERROR, Indique Número de Cartas Presentadas</v>
      </c>
      <c r="AH432" s="12" t="e">
        <f t="shared" si="50"/>
        <v>#VALUE!</v>
      </c>
      <c r="AI432" s="13"/>
      <c r="AJ432" s="39" t="str">
        <f>IF(AI432="","ERROR, Indique experiencia anterior",VLOOKUP(AI432,'listas '!M:N,2,0))</f>
        <v>ERROR, Indique experiencia anterior</v>
      </c>
      <c r="AK432" s="12" t="e">
        <f t="shared" si="51"/>
        <v>#VALUE!</v>
      </c>
      <c r="AL432" s="12"/>
      <c r="AM432" s="41" t="str">
        <f>IF(AL432="","ERROR, Indique Evaluación técnica",VLOOKUP(AL432,'listas '!P:Q,2,0))</f>
        <v>ERROR, Indique Evaluación técnica</v>
      </c>
      <c r="AN432" s="12" t="e">
        <f t="shared" si="52"/>
        <v>#VALUE!</v>
      </c>
      <c r="AO432" s="12"/>
      <c r="AP432" s="41" t="e">
        <f t="shared" si="53"/>
        <v>#VALUE!</v>
      </c>
      <c r="AQ432" s="12" t="e">
        <f t="shared" si="54"/>
        <v>#VALUE!</v>
      </c>
      <c r="AR432" s="12"/>
      <c r="AS432" s="12" t="e">
        <f>VLOOKUP(AR432,'listas '!V:W,2,0)</f>
        <v>#N/A</v>
      </c>
      <c r="AT432" s="12" t="e">
        <f t="shared" si="55"/>
        <v>#VALUE!</v>
      </c>
    </row>
    <row r="433" spans="1:46" ht="60" x14ac:dyDescent="0.25">
      <c r="A433" s="9">
        <v>200008</v>
      </c>
      <c r="B433" s="10" t="s">
        <v>484</v>
      </c>
      <c r="C433" s="24" t="s">
        <v>28</v>
      </c>
      <c r="D433" s="18">
        <v>640</v>
      </c>
      <c r="E433" s="19">
        <v>0</v>
      </c>
      <c r="F433" s="21">
        <v>0</v>
      </c>
      <c r="G433" s="8">
        <v>640</v>
      </c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2"/>
      <c r="AA433" s="39" t="str">
        <f>IF(Z433="","ERROR, Indique si tiene Política de Canje",VLOOKUP(Z433,'listas '!A:B,2,0))</f>
        <v>ERROR, Indique si tiene Política de Canje</v>
      </c>
      <c r="AB433" s="40" t="e">
        <f t="shared" si="48"/>
        <v>#VALUE!</v>
      </c>
      <c r="AC433" s="40"/>
      <c r="AD433" s="41" t="str">
        <f>IF(AC433="","ERROR, Indique plazo de entrega",VLOOKUP(AC433,'listas '!D:E,2,0))</f>
        <v>ERROR, Indique plazo de entrega</v>
      </c>
      <c r="AE433" s="12" t="e">
        <f t="shared" si="49"/>
        <v>#VALUE!</v>
      </c>
      <c r="AF433" s="12"/>
      <c r="AG433" s="41" t="str">
        <f>IF(AF433="","ERROR, Indique Número de Cartas Presentadas",VLOOKUP(AF433,'listas '!G:H,2,0))</f>
        <v>ERROR, Indique Número de Cartas Presentadas</v>
      </c>
      <c r="AH433" s="12" t="e">
        <f t="shared" si="50"/>
        <v>#VALUE!</v>
      </c>
      <c r="AI433" s="13"/>
      <c r="AJ433" s="39" t="str">
        <f>IF(AI433="","ERROR, Indique experiencia anterior",VLOOKUP(AI433,'listas '!M:N,2,0))</f>
        <v>ERROR, Indique experiencia anterior</v>
      </c>
      <c r="AK433" s="12" t="e">
        <f t="shared" si="51"/>
        <v>#VALUE!</v>
      </c>
      <c r="AL433" s="12"/>
      <c r="AM433" s="41" t="str">
        <f>IF(AL433="","ERROR, Indique Evaluación técnica",VLOOKUP(AL433,'listas '!P:Q,2,0))</f>
        <v>ERROR, Indique Evaluación técnica</v>
      </c>
      <c r="AN433" s="12" t="e">
        <f t="shared" si="52"/>
        <v>#VALUE!</v>
      </c>
      <c r="AO433" s="12"/>
      <c r="AP433" s="41" t="e">
        <f t="shared" si="53"/>
        <v>#VALUE!</v>
      </c>
      <c r="AQ433" s="12" t="e">
        <f t="shared" si="54"/>
        <v>#VALUE!</v>
      </c>
      <c r="AR433" s="12"/>
      <c r="AS433" s="12" t="e">
        <f>VLOOKUP(AR433,'listas '!V:W,2,0)</f>
        <v>#N/A</v>
      </c>
      <c r="AT433" s="12" t="e">
        <f t="shared" si="55"/>
        <v>#VALUE!</v>
      </c>
    </row>
    <row r="434" spans="1:46" ht="60" x14ac:dyDescent="0.25">
      <c r="A434" s="6">
        <v>206835</v>
      </c>
      <c r="B434" s="7" t="s">
        <v>485</v>
      </c>
      <c r="C434" s="24" t="s">
        <v>258</v>
      </c>
      <c r="D434" s="18">
        <v>10</v>
      </c>
      <c r="E434" s="19">
        <v>0</v>
      </c>
      <c r="F434" s="21">
        <v>0</v>
      </c>
      <c r="G434" s="8">
        <v>10</v>
      </c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2"/>
      <c r="AA434" s="39" t="str">
        <f>IF(Z434="","ERROR, Indique si tiene Política de Canje",VLOOKUP(Z434,'listas '!A:B,2,0))</f>
        <v>ERROR, Indique si tiene Política de Canje</v>
      </c>
      <c r="AB434" s="40" t="e">
        <f t="shared" si="48"/>
        <v>#VALUE!</v>
      </c>
      <c r="AC434" s="40"/>
      <c r="AD434" s="41" t="str">
        <f>IF(AC434="","ERROR, Indique plazo de entrega",VLOOKUP(AC434,'listas '!D:E,2,0))</f>
        <v>ERROR, Indique plazo de entrega</v>
      </c>
      <c r="AE434" s="12" t="e">
        <f t="shared" si="49"/>
        <v>#VALUE!</v>
      </c>
      <c r="AF434" s="12"/>
      <c r="AG434" s="41" t="str">
        <f>IF(AF434="","ERROR, Indique Número de Cartas Presentadas",VLOOKUP(AF434,'listas '!G:H,2,0))</f>
        <v>ERROR, Indique Número de Cartas Presentadas</v>
      </c>
      <c r="AH434" s="12" t="e">
        <f t="shared" si="50"/>
        <v>#VALUE!</v>
      </c>
      <c r="AI434" s="13"/>
      <c r="AJ434" s="39" t="str">
        <f>IF(AI434="","ERROR, Indique experiencia anterior",VLOOKUP(AI434,'listas '!M:N,2,0))</f>
        <v>ERROR, Indique experiencia anterior</v>
      </c>
      <c r="AK434" s="12" t="e">
        <f t="shared" si="51"/>
        <v>#VALUE!</v>
      </c>
      <c r="AL434" s="12"/>
      <c r="AM434" s="41" t="str">
        <f>IF(AL434="","ERROR, Indique Evaluación técnica",VLOOKUP(AL434,'listas '!P:Q,2,0))</f>
        <v>ERROR, Indique Evaluación técnica</v>
      </c>
      <c r="AN434" s="12" t="e">
        <f t="shared" si="52"/>
        <v>#VALUE!</v>
      </c>
      <c r="AO434" s="12"/>
      <c r="AP434" s="41" t="e">
        <f t="shared" si="53"/>
        <v>#VALUE!</v>
      </c>
      <c r="AQ434" s="12" t="e">
        <f t="shared" si="54"/>
        <v>#VALUE!</v>
      </c>
      <c r="AR434" s="12"/>
      <c r="AS434" s="12" t="e">
        <f>VLOOKUP(AR434,'listas '!V:W,2,0)</f>
        <v>#N/A</v>
      </c>
      <c r="AT434" s="12" t="e">
        <f t="shared" si="55"/>
        <v>#VALUE!</v>
      </c>
    </row>
    <row r="435" spans="1:46" ht="60" x14ac:dyDescent="0.25">
      <c r="A435" s="11">
        <v>200378</v>
      </c>
      <c r="B435" s="10" t="s">
        <v>486</v>
      </c>
      <c r="C435" s="24" t="s">
        <v>85</v>
      </c>
      <c r="D435" s="18">
        <v>2</v>
      </c>
      <c r="E435" s="19">
        <v>0</v>
      </c>
      <c r="F435" s="21">
        <v>0</v>
      </c>
      <c r="G435" s="8">
        <v>2</v>
      </c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2"/>
      <c r="AA435" s="39" t="str">
        <f>IF(Z435="","ERROR, Indique si tiene Política de Canje",VLOOKUP(Z435,'listas '!A:B,2,0))</f>
        <v>ERROR, Indique si tiene Política de Canje</v>
      </c>
      <c r="AB435" s="40" t="e">
        <f t="shared" si="48"/>
        <v>#VALUE!</v>
      </c>
      <c r="AC435" s="40"/>
      <c r="AD435" s="41" t="str">
        <f>IF(AC435="","ERROR, Indique plazo de entrega",VLOOKUP(AC435,'listas '!D:E,2,0))</f>
        <v>ERROR, Indique plazo de entrega</v>
      </c>
      <c r="AE435" s="12" t="e">
        <f t="shared" si="49"/>
        <v>#VALUE!</v>
      </c>
      <c r="AF435" s="12"/>
      <c r="AG435" s="41" t="str">
        <f>IF(AF435="","ERROR, Indique Número de Cartas Presentadas",VLOOKUP(AF435,'listas '!G:H,2,0))</f>
        <v>ERROR, Indique Número de Cartas Presentadas</v>
      </c>
      <c r="AH435" s="12" t="e">
        <f t="shared" si="50"/>
        <v>#VALUE!</v>
      </c>
      <c r="AI435" s="13"/>
      <c r="AJ435" s="39" t="str">
        <f>IF(AI435="","ERROR, Indique experiencia anterior",VLOOKUP(AI435,'listas '!M:N,2,0))</f>
        <v>ERROR, Indique experiencia anterior</v>
      </c>
      <c r="AK435" s="12" t="e">
        <f t="shared" si="51"/>
        <v>#VALUE!</v>
      </c>
      <c r="AL435" s="12"/>
      <c r="AM435" s="41" t="str">
        <f>IF(AL435="","ERROR, Indique Evaluación técnica",VLOOKUP(AL435,'listas '!P:Q,2,0))</f>
        <v>ERROR, Indique Evaluación técnica</v>
      </c>
      <c r="AN435" s="12" t="e">
        <f t="shared" si="52"/>
        <v>#VALUE!</v>
      </c>
      <c r="AO435" s="12"/>
      <c r="AP435" s="41" t="e">
        <f t="shared" si="53"/>
        <v>#VALUE!</v>
      </c>
      <c r="AQ435" s="12" t="e">
        <f t="shared" si="54"/>
        <v>#VALUE!</v>
      </c>
      <c r="AR435" s="12"/>
      <c r="AS435" s="12" t="e">
        <f>VLOOKUP(AR435,'listas '!V:W,2,0)</f>
        <v>#N/A</v>
      </c>
      <c r="AT435" s="12" t="e">
        <f t="shared" si="55"/>
        <v>#VALUE!</v>
      </c>
    </row>
    <row r="436" spans="1:46" ht="60" x14ac:dyDescent="0.25">
      <c r="A436" s="6">
        <v>203856</v>
      </c>
      <c r="B436" s="7" t="s">
        <v>487</v>
      </c>
      <c r="C436" s="24" t="s">
        <v>85</v>
      </c>
      <c r="D436" s="18">
        <v>6</v>
      </c>
      <c r="E436" s="19">
        <v>0</v>
      </c>
      <c r="F436" s="21">
        <v>0</v>
      </c>
      <c r="G436" s="8">
        <v>6</v>
      </c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2"/>
      <c r="AA436" s="39" t="str">
        <f>IF(Z436="","ERROR, Indique si tiene Política de Canje",VLOOKUP(Z436,'listas '!A:B,2,0))</f>
        <v>ERROR, Indique si tiene Política de Canje</v>
      </c>
      <c r="AB436" s="40" t="e">
        <f t="shared" si="48"/>
        <v>#VALUE!</v>
      </c>
      <c r="AC436" s="40"/>
      <c r="AD436" s="41" t="str">
        <f>IF(AC436="","ERROR, Indique plazo de entrega",VLOOKUP(AC436,'listas '!D:E,2,0))</f>
        <v>ERROR, Indique plazo de entrega</v>
      </c>
      <c r="AE436" s="12" t="e">
        <f t="shared" si="49"/>
        <v>#VALUE!</v>
      </c>
      <c r="AF436" s="12"/>
      <c r="AG436" s="41" t="str">
        <f>IF(AF436="","ERROR, Indique Número de Cartas Presentadas",VLOOKUP(AF436,'listas '!G:H,2,0))</f>
        <v>ERROR, Indique Número de Cartas Presentadas</v>
      </c>
      <c r="AH436" s="12" t="e">
        <f t="shared" si="50"/>
        <v>#VALUE!</v>
      </c>
      <c r="AI436" s="13"/>
      <c r="AJ436" s="39" t="str">
        <f>IF(AI436="","ERROR, Indique experiencia anterior",VLOOKUP(AI436,'listas '!M:N,2,0))</f>
        <v>ERROR, Indique experiencia anterior</v>
      </c>
      <c r="AK436" s="12" t="e">
        <f t="shared" si="51"/>
        <v>#VALUE!</v>
      </c>
      <c r="AL436" s="12"/>
      <c r="AM436" s="41" t="str">
        <f>IF(AL436="","ERROR, Indique Evaluación técnica",VLOOKUP(AL436,'listas '!P:Q,2,0))</f>
        <v>ERROR, Indique Evaluación técnica</v>
      </c>
      <c r="AN436" s="12" t="e">
        <f t="shared" si="52"/>
        <v>#VALUE!</v>
      </c>
      <c r="AO436" s="12"/>
      <c r="AP436" s="41" t="e">
        <f t="shared" si="53"/>
        <v>#VALUE!</v>
      </c>
      <c r="AQ436" s="12" t="e">
        <f t="shared" si="54"/>
        <v>#VALUE!</v>
      </c>
      <c r="AR436" s="12"/>
      <c r="AS436" s="12" t="e">
        <f>VLOOKUP(AR436,'listas '!V:W,2,0)</f>
        <v>#N/A</v>
      </c>
      <c r="AT436" s="12" t="e">
        <f t="shared" si="55"/>
        <v>#VALUE!</v>
      </c>
    </row>
    <row r="437" spans="1:46" ht="60" x14ac:dyDescent="0.25">
      <c r="A437" s="6">
        <v>201864</v>
      </c>
      <c r="B437" s="7" t="s">
        <v>488</v>
      </c>
      <c r="C437" s="24" t="s">
        <v>161</v>
      </c>
      <c r="D437" s="18">
        <v>256</v>
      </c>
      <c r="E437" s="19">
        <v>0</v>
      </c>
      <c r="F437" s="21">
        <v>0</v>
      </c>
      <c r="G437" s="8">
        <v>256</v>
      </c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2"/>
      <c r="AA437" s="39" t="str">
        <f>IF(Z437="","ERROR, Indique si tiene Política de Canje",VLOOKUP(Z437,'listas '!A:B,2,0))</f>
        <v>ERROR, Indique si tiene Política de Canje</v>
      </c>
      <c r="AB437" s="40" t="e">
        <f t="shared" si="48"/>
        <v>#VALUE!</v>
      </c>
      <c r="AC437" s="40"/>
      <c r="AD437" s="41" t="str">
        <f>IF(AC437="","ERROR, Indique plazo de entrega",VLOOKUP(AC437,'listas '!D:E,2,0))</f>
        <v>ERROR, Indique plazo de entrega</v>
      </c>
      <c r="AE437" s="12" t="e">
        <f t="shared" si="49"/>
        <v>#VALUE!</v>
      </c>
      <c r="AF437" s="12"/>
      <c r="AG437" s="41" t="str">
        <f>IF(AF437="","ERROR, Indique Número de Cartas Presentadas",VLOOKUP(AF437,'listas '!G:H,2,0))</f>
        <v>ERROR, Indique Número de Cartas Presentadas</v>
      </c>
      <c r="AH437" s="12" t="e">
        <f t="shared" si="50"/>
        <v>#VALUE!</v>
      </c>
      <c r="AI437" s="13"/>
      <c r="AJ437" s="39" t="str">
        <f>IF(AI437="","ERROR, Indique experiencia anterior",VLOOKUP(AI437,'listas '!M:N,2,0))</f>
        <v>ERROR, Indique experiencia anterior</v>
      </c>
      <c r="AK437" s="12" t="e">
        <f t="shared" si="51"/>
        <v>#VALUE!</v>
      </c>
      <c r="AL437" s="12"/>
      <c r="AM437" s="41" t="str">
        <f>IF(AL437="","ERROR, Indique Evaluación técnica",VLOOKUP(AL437,'listas '!P:Q,2,0))</f>
        <v>ERROR, Indique Evaluación técnica</v>
      </c>
      <c r="AN437" s="12" t="e">
        <f t="shared" si="52"/>
        <v>#VALUE!</v>
      </c>
      <c r="AO437" s="12"/>
      <c r="AP437" s="41" t="e">
        <f t="shared" si="53"/>
        <v>#VALUE!</v>
      </c>
      <c r="AQ437" s="12" t="e">
        <f t="shared" si="54"/>
        <v>#VALUE!</v>
      </c>
      <c r="AR437" s="12"/>
      <c r="AS437" s="12" t="e">
        <f>VLOOKUP(AR437,'listas '!V:W,2,0)</f>
        <v>#N/A</v>
      </c>
      <c r="AT437" s="12" t="e">
        <f t="shared" si="55"/>
        <v>#VALUE!</v>
      </c>
    </row>
    <row r="438" spans="1:46" ht="60" x14ac:dyDescent="0.25">
      <c r="A438" s="6">
        <v>201866</v>
      </c>
      <c r="B438" s="7" t="s">
        <v>489</v>
      </c>
      <c r="C438" s="24" t="s">
        <v>161</v>
      </c>
      <c r="D438" s="18">
        <v>30</v>
      </c>
      <c r="E438" s="19">
        <v>0</v>
      </c>
      <c r="F438" s="21">
        <v>0</v>
      </c>
      <c r="G438" s="8">
        <v>30</v>
      </c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2"/>
      <c r="AA438" s="39" t="str">
        <f>IF(Z438="","ERROR, Indique si tiene Política de Canje",VLOOKUP(Z438,'listas '!A:B,2,0))</f>
        <v>ERROR, Indique si tiene Política de Canje</v>
      </c>
      <c r="AB438" s="40" t="e">
        <f t="shared" si="48"/>
        <v>#VALUE!</v>
      </c>
      <c r="AC438" s="40"/>
      <c r="AD438" s="41" t="str">
        <f>IF(AC438="","ERROR, Indique plazo de entrega",VLOOKUP(AC438,'listas '!D:E,2,0))</f>
        <v>ERROR, Indique plazo de entrega</v>
      </c>
      <c r="AE438" s="12" t="e">
        <f t="shared" si="49"/>
        <v>#VALUE!</v>
      </c>
      <c r="AF438" s="12"/>
      <c r="AG438" s="41" t="str">
        <f>IF(AF438="","ERROR, Indique Número de Cartas Presentadas",VLOOKUP(AF438,'listas '!G:H,2,0))</f>
        <v>ERROR, Indique Número de Cartas Presentadas</v>
      </c>
      <c r="AH438" s="12" t="e">
        <f t="shared" si="50"/>
        <v>#VALUE!</v>
      </c>
      <c r="AI438" s="13"/>
      <c r="AJ438" s="39" t="str">
        <f>IF(AI438="","ERROR, Indique experiencia anterior",VLOOKUP(AI438,'listas '!M:N,2,0))</f>
        <v>ERROR, Indique experiencia anterior</v>
      </c>
      <c r="AK438" s="12" t="e">
        <f t="shared" si="51"/>
        <v>#VALUE!</v>
      </c>
      <c r="AL438" s="12"/>
      <c r="AM438" s="41" t="str">
        <f>IF(AL438="","ERROR, Indique Evaluación técnica",VLOOKUP(AL438,'listas '!P:Q,2,0))</f>
        <v>ERROR, Indique Evaluación técnica</v>
      </c>
      <c r="AN438" s="12" t="e">
        <f t="shared" si="52"/>
        <v>#VALUE!</v>
      </c>
      <c r="AO438" s="12"/>
      <c r="AP438" s="41" t="e">
        <f t="shared" si="53"/>
        <v>#VALUE!</v>
      </c>
      <c r="AQ438" s="12" t="e">
        <f t="shared" si="54"/>
        <v>#VALUE!</v>
      </c>
      <c r="AR438" s="12"/>
      <c r="AS438" s="12" t="e">
        <f>VLOOKUP(AR438,'listas '!V:W,2,0)</f>
        <v>#N/A</v>
      </c>
      <c r="AT438" s="12" t="e">
        <f t="shared" si="55"/>
        <v>#VALUE!</v>
      </c>
    </row>
    <row r="439" spans="1:46" ht="60" x14ac:dyDescent="0.25">
      <c r="A439" s="9">
        <v>200380</v>
      </c>
      <c r="B439" s="10" t="s">
        <v>490</v>
      </c>
      <c r="C439" s="24" t="s">
        <v>115</v>
      </c>
      <c r="D439" s="18">
        <v>337</v>
      </c>
      <c r="E439" s="19">
        <v>0</v>
      </c>
      <c r="F439" s="21">
        <v>24</v>
      </c>
      <c r="G439" s="8">
        <v>361</v>
      </c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2"/>
      <c r="AA439" s="39" t="str">
        <f>IF(Z439="","ERROR, Indique si tiene Política de Canje",VLOOKUP(Z439,'listas '!A:B,2,0))</f>
        <v>ERROR, Indique si tiene Política de Canje</v>
      </c>
      <c r="AB439" s="40" t="e">
        <f t="shared" si="48"/>
        <v>#VALUE!</v>
      </c>
      <c r="AC439" s="40"/>
      <c r="AD439" s="41" t="str">
        <f>IF(AC439="","ERROR, Indique plazo de entrega",VLOOKUP(AC439,'listas '!D:E,2,0))</f>
        <v>ERROR, Indique plazo de entrega</v>
      </c>
      <c r="AE439" s="12" t="e">
        <f t="shared" si="49"/>
        <v>#VALUE!</v>
      </c>
      <c r="AF439" s="12"/>
      <c r="AG439" s="41" t="str">
        <f>IF(AF439="","ERROR, Indique Número de Cartas Presentadas",VLOOKUP(AF439,'listas '!G:H,2,0))</f>
        <v>ERROR, Indique Número de Cartas Presentadas</v>
      </c>
      <c r="AH439" s="12" t="e">
        <f t="shared" si="50"/>
        <v>#VALUE!</v>
      </c>
      <c r="AI439" s="13"/>
      <c r="AJ439" s="39" t="str">
        <f>IF(AI439="","ERROR, Indique experiencia anterior",VLOOKUP(AI439,'listas '!M:N,2,0))</f>
        <v>ERROR, Indique experiencia anterior</v>
      </c>
      <c r="AK439" s="12" t="e">
        <f t="shared" si="51"/>
        <v>#VALUE!</v>
      </c>
      <c r="AL439" s="12"/>
      <c r="AM439" s="41" t="str">
        <f>IF(AL439="","ERROR, Indique Evaluación técnica",VLOOKUP(AL439,'listas '!P:Q,2,0))</f>
        <v>ERROR, Indique Evaluación técnica</v>
      </c>
      <c r="AN439" s="12" t="e">
        <f t="shared" si="52"/>
        <v>#VALUE!</v>
      </c>
      <c r="AO439" s="12"/>
      <c r="AP439" s="41" t="e">
        <f t="shared" si="53"/>
        <v>#VALUE!</v>
      </c>
      <c r="AQ439" s="12" t="e">
        <f t="shared" si="54"/>
        <v>#VALUE!</v>
      </c>
      <c r="AR439" s="12"/>
      <c r="AS439" s="12" t="e">
        <f>VLOOKUP(AR439,'listas '!V:W,2,0)</f>
        <v>#N/A</v>
      </c>
      <c r="AT439" s="12" t="e">
        <f t="shared" si="55"/>
        <v>#VALUE!</v>
      </c>
    </row>
    <row r="440" spans="1:46" ht="60" x14ac:dyDescent="0.25">
      <c r="A440" s="9">
        <v>200392</v>
      </c>
      <c r="B440" s="10" t="s">
        <v>491</v>
      </c>
      <c r="C440" s="24" t="s">
        <v>492</v>
      </c>
      <c r="D440" s="18">
        <v>137533</v>
      </c>
      <c r="E440" s="19">
        <v>3700</v>
      </c>
      <c r="F440" s="21">
        <v>2600</v>
      </c>
      <c r="G440" s="8">
        <v>143833</v>
      </c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2"/>
      <c r="AA440" s="39" t="str">
        <f>IF(Z440="","ERROR, Indique si tiene Política de Canje",VLOOKUP(Z440,'listas '!A:B,2,0))</f>
        <v>ERROR, Indique si tiene Política de Canje</v>
      </c>
      <c r="AB440" s="40" t="e">
        <f t="shared" si="48"/>
        <v>#VALUE!</v>
      </c>
      <c r="AC440" s="40"/>
      <c r="AD440" s="41" t="str">
        <f>IF(AC440="","ERROR, Indique plazo de entrega",VLOOKUP(AC440,'listas '!D:E,2,0))</f>
        <v>ERROR, Indique plazo de entrega</v>
      </c>
      <c r="AE440" s="12" t="e">
        <f t="shared" si="49"/>
        <v>#VALUE!</v>
      </c>
      <c r="AF440" s="12"/>
      <c r="AG440" s="41" t="str">
        <f>IF(AF440="","ERROR, Indique Número de Cartas Presentadas",VLOOKUP(AF440,'listas '!G:H,2,0))</f>
        <v>ERROR, Indique Número de Cartas Presentadas</v>
      </c>
      <c r="AH440" s="12" t="e">
        <f t="shared" si="50"/>
        <v>#VALUE!</v>
      </c>
      <c r="AI440" s="13"/>
      <c r="AJ440" s="39" t="str">
        <f>IF(AI440="","ERROR, Indique experiencia anterior",VLOOKUP(AI440,'listas '!M:N,2,0))</f>
        <v>ERROR, Indique experiencia anterior</v>
      </c>
      <c r="AK440" s="12" t="e">
        <f t="shared" si="51"/>
        <v>#VALUE!</v>
      </c>
      <c r="AL440" s="12"/>
      <c r="AM440" s="41" t="str">
        <f>IF(AL440="","ERROR, Indique Evaluación técnica",VLOOKUP(AL440,'listas '!P:Q,2,0))</f>
        <v>ERROR, Indique Evaluación técnica</v>
      </c>
      <c r="AN440" s="12" t="e">
        <f t="shared" si="52"/>
        <v>#VALUE!</v>
      </c>
      <c r="AO440" s="12"/>
      <c r="AP440" s="41" t="e">
        <f t="shared" si="53"/>
        <v>#VALUE!</v>
      </c>
      <c r="AQ440" s="12" t="e">
        <f t="shared" si="54"/>
        <v>#VALUE!</v>
      </c>
      <c r="AR440" s="12"/>
      <c r="AS440" s="12" t="e">
        <f>VLOOKUP(AR440,'listas '!V:W,2,0)</f>
        <v>#N/A</v>
      </c>
      <c r="AT440" s="12" t="e">
        <f t="shared" si="55"/>
        <v>#VALUE!</v>
      </c>
    </row>
    <row r="441" spans="1:46" ht="60" x14ac:dyDescent="0.25">
      <c r="A441" s="9">
        <v>200391</v>
      </c>
      <c r="B441" s="10" t="s">
        <v>493</v>
      </c>
      <c r="C441" s="24" t="s">
        <v>492</v>
      </c>
      <c r="D441" s="18">
        <v>18353</v>
      </c>
      <c r="E441" s="19">
        <v>0</v>
      </c>
      <c r="F441" s="21">
        <v>2100</v>
      </c>
      <c r="G441" s="8">
        <v>20453</v>
      </c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2"/>
      <c r="AA441" s="39" t="str">
        <f>IF(Z441="","ERROR, Indique si tiene Política de Canje",VLOOKUP(Z441,'listas '!A:B,2,0))</f>
        <v>ERROR, Indique si tiene Política de Canje</v>
      </c>
      <c r="AB441" s="40" t="e">
        <f t="shared" si="48"/>
        <v>#VALUE!</v>
      </c>
      <c r="AC441" s="40"/>
      <c r="AD441" s="41" t="str">
        <f>IF(AC441="","ERROR, Indique plazo de entrega",VLOOKUP(AC441,'listas '!D:E,2,0))</f>
        <v>ERROR, Indique plazo de entrega</v>
      </c>
      <c r="AE441" s="12" t="e">
        <f t="shared" si="49"/>
        <v>#VALUE!</v>
      </c>
      <c r="AF441" s="12"/>
      <c r="AG441" s="41" t="str">
        <f>IF(AF441="","ERROR, Indique Número de Cartas Presentadas",VLOOKUP(AF441,'listas '!G:H,2,0))</f>
        <v>ERROR, Indique Número de Cartas Presentadas</v>
      </c>
      <c r="AH441" s="12" t="e">
        <f t="shared" si="50"/>
        <v>#VALUE!</v>
      </c>
      <c r="AI441" s="13"/>
      <c r="AJ441" s="39" t="str">
        <f>IF(AI441="","ERROR, Indique experiencia anterior",VLOOKUP(AI441,'listas '!M:N,2,0))</f>
        <v>ERROR, Indique experiencia anterior</v>
      </c>
      <c r="AK441" s="12" t="e">
        <f t="shared" si="51"/>
        <v>#VALUE!</v>
      </c>
      <c r="AL441" s="12"/>
      <c r="AM441" s="41" t="str">
        <f>IF(AL441="","ERROR, Indique Evaluación técnica",VLOOKUP(AL441,'listas '!P:Q,2,0))</f>
        <v>ERROR, Indique Evaluación técnica</v>
      </c>
      <c r="AN441" s="12" t="e">
        <f t="shared" si="52"/>
        <v>#VALUE!</v>
      </c>
      <c r="AO441" s="12"/>
      <c r="AP441" s="41" t="e">
        <f t="shared" si="53"/>
        <v>#VALUE!</v>
      </c>
      <c r="AQ441" s="12" t="e">
        <f t="shared" si="54"/>
        <v>#VALUE!</v>
      </c>
      <c r="AR441" s="12"/>
      <c r="AS441" s="12" t="e">
        <f>VLOOKUP(AR441,'listas '!V:W,2,0)</f>
        <v>#N/A</v>
      </c>
      <c r="AT441" s="12" t="e">
        <f t="shared" si="55"/>
        <v>#VALUE!</v>
      </c>
    </row>
    <row r="442" spans="1:46" ht="60" x14ac:dyDescent="0.25">
      <c r="A442" s="9">
        <v>200393</v>
      </c>
      <c r="B442" s="10" t="s">
        <v>494</v>
      </c>
      <c r="C442" s="24" t="s">
        <v>492</v>
      </c>
      <c r="D442" s="18">
        <v>29049</v>
      </c>
      <c r="E442" s="19">
        <v>0</v>
      </c>
      <c r="F442" s="21">
        <v>1350</v>
      </c>
      <c r="G442" s="8">
        <v>30399</v>
      </c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2"/>
      <c r="AA442" s="39" t="str">
        <f>IF(Z442="","ERROR, Indique si tiene Política de Canje",VLOOKUP(Z442,'listas '!A:B,2,0))</f>
        <v>ERROR, Indique si tiene Política de Canje</v>
      </c>
      <c r="AB442" s="40" t="e">
        <f t="shared" si="48"/>
        <v>#VALUE!</v>
      </c>
      <c r="AC442" s="40"/>
      <c r="AD442" s="41" t="str">
        <f>IF(AC442="","ERROR, Indique plazo de entrega",VLOOKUP(AC442,'listas '!D:E,2,0))</f>
        <v>ERROR, Indique plazo de entrega</v>
      </c>
      <c r="AE442" s="12" t="e">
        <f t="shared" si="49"/>
        <v>#VALUE!</v>
      </c>
      <c r="AF442" s="12"/>
      <c r="AG442" s="41" t="str">
        <f>IF(AF442="","ERROR, Indique Número de Cartas Presentadas",VLOOKUP(AF442,'listas '!G:H,2,0))</f>
        <v>ERROR, Indique Número de Cartas Presentadas</v>
      </c>
      <c r="AH442" s="12" t="e">
        <f t="shared" si="50"/>
        <v>#VALUE!</v>
      </c>
      <c r="AI442" s="13"/>
      <c r="AJ442" s="39" t="str">
        <f>IF(AI442="","ERROR, Indique experiencia anterior",VLOOKUP(AI442,'listas '!M:N,2,0))</f>
        <v>ERROR, Indique experiencia anterior</v>
      </c>
      <c r="AK442" s="12" t="e">
        <f t="shared" si="51"/>
        <v>#VALUE!</v>
      </c>
      <c r="AL442" s="12"/>
      <c r="AM442" s="41" t="str">
        <f>IF(AL442="","ERROR, Indique Evaluación técnica",VLOOKUP(AL442,'listas '!P:Q,2,0))</f>
        <v>ERROR, Indique Evaluación técnica</v>
      </c>
      <c r="AN442" s="12" t="e">
        <f t="shared" si="52"/>
        <v>#VALUE!</v>
      </c>
      <c r="AO442" s="12"/>
      <c r="AP442" s="41" t="e">
        <f t="shared" si="53"/>
        <v>#VALUE!</v>
      </c>
      <c r="AQ442" s="12" t="e">
        <f t="shared" si="54"/>
        <v>#VALUE!</v>
      </c>
      <c r="AR442" s="12"/>
      <c r="AS442" s="12" t="e">
        <f>VLOOKUP(AR442,'listas '!V:W,2,0)</f>
        <v>#N/A</v>
      </c>
      <c r="AT442" s="12" t="e">
        <f t="shared" si="55"/>
        <v>#VALUE!</v>
      </c>
    </row>
    <row r="443" spans="1:46" ht="60" x14ac:dyDescent="0.25">
      <c r="A443" s="9">
        <v>200394</v>
      </c>
      <c r="B443" s="10" t="s">
        <v>495</v>
      </c>
      <c r="C443" s="24" t="s">
        <v>492</v>
      </c>
      <c r="D443" s="18">
        <v>6500</v>
      </c>
      <c r="E443" s="19">
        <v>0</v>
      </c>
      <c r="F443" s="21">
        <v>0</v>
      </c>
      <c r="G443" s="8">
        <v>6500</v>
      </c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2"/>
      <c r="AA443" s="39" t="str">
        <f>IF(Z443="","ERROR, Indique si tiene Política de Canje",VLOOKUP(Z443,'listas '!A:B,2,0))</f>
        <v>ERROR, Indique si tiene Política de Canje</v>
      </c>
      <c r="AB443" s="40" t="e">
        <f t="shared" si="48"/>
        <v>#VALUE!</v>
      </c>
      <c r="AC443" s="40"/>
      <c r="AD443" s="41" t="str">
        <f>IF(AC443="","ERROR, Indique plazo de entrega",VLOOKUP(AC443,'listas '!D:E,2,0))</f>
        <v>ERROR, Indique plazo de entrega</v>
      </c>
      <c r="AE443" s="12" t="e">
        <f t="shared" si="49"/>
        <v>#VALUE!</v>
      </c>
      <c r="AF443" s="12"/>
      <c r="AG443" s="41" t="str">
        <f>IF(AF443="","ERROR, Indique Número de Cartas Presentadas",VLOOKUP(AF443,'listas '!G:H,2,0))</f>
        <v>ERROR, Indique Número de Cartas Presentadas</v>
      </c>
      <c r="AH443" s="12" t="e">
        <f t="shared" si="50"/>
        <v>#VALUE!</v>
      </c>
      <c r="AI443" s="13"/>
      <c r="AJ443" s="39" t="str">
        <f>IF(AI443="","ERROR, Indique experiencia anterior",VLOOKUP(AI443,'listas '!M:N,2,0))</f>
        <v>ERROR, Indique experiencia anterior</v>
      </c>
      <c r="AK443" s="12" t="e">
        <f t="shared" si="51"/>
        <v>#VALUE!</v>
      </c>
      <c r="AL443" s="12"/>
      <c r="AM443" s="41" t="str">
        <f>IF(AL443="","ERROR, Indique Evaluación técnica",VLOOKUP(AL443,'listas '!P:Q,2,0))</f>
        <v>ERROR, Indique Evaluación técnica</v>
      </c>
      <c r="AN443" s="12" t="e">
        <f t="shared" si="52"/>
        <v>#VALUE!</v>
      </c>
      <c r="AO443" s="12"/>
      <c r="AP443" s="41" t="e">
        <f t="shared" si="53"/>
        <v>#VALUE!</v>
      </c>
      <c r="AQ443" s="12" t="e">
        <f t="shared" si="54"/>
        <v>#VALUE!</v>
      </c>
      <c r="AR443" s="12"/>
      <c r="AS443" s="12" t="e">
        <f>VLOOKUP(AR443,'listas '!V:W,2,0)</f>
        <v>#N/A</v>
      </c>
      <c r="AT443" s="12" t="e">
        <f t="shared" si="55"/>
        <v>#VALUE!</v>
      </c>
    </row>
    <row r="444" spans="1:46" ht="60" x14ac:dyDescent="0.25">
      <c r="A444" s="9">
        <v>200395</v>
      </c>
      <c r="B444" s="10" t="s">
        <v>496</v>
      </c>
      <c r="C444" s="24" t="s">
        <v>492</v>
      </c>
      <c r="D444" s="18">
        <v>138976</v>
      </c>
      <c r="E444" s="19">
        <v>0</v>
      </c>
      <c r="F444" s="21">
        <v>2500</v>
      </c>
      <c r="G444" s="8">
        <v>141476</v>
      </c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2"/>
      <c r="AA444" s="39" t="str">
        <f>IF(Z444="","ERROR, Indique si tiene Política de Canje",VLOOKUP(Z444,'listas '!A:B,2,0))</f>
        <v>ERROR, Indique si tiene Política de Canje</v>
      </c>
      <c r="AB444" s="40" t="e">
        <f t="shared" si="48"/>
        <v>#VALUE!</v>
      </c>
      <c r="AC444" s="40"/>
      <c r="AD444" s="41" t="str">
        <f>IF(AC444="","ERROR, Indique plazo de entrega",VLOOKUP(AC444,'listas '!D:E,2,0))</f>
        <v>ERROR, Indique plazo de entrega</v>
      </c>
      <c r="AE444" s="12" t="e">
        <f t="shared" si="49"/>
        <v>#VALUE!</v>
      </c>
      <c r="AF444" s="12"/>
      <c r="AG444" s="41" t="str">
        <f>IF(AF444="","ERROR, Indique Número de Cartas Presentadas",VLOOKUP(AF444,'listas '!G:H,2,0))</f>
        <v>ERROR, Indique Número de Cartas Presentadas</v>
      </c>
      <c r="AH444" s="12" t="e">
        <f t="shared" si="50"/>
        <v>#VALUE!</v>
      </c>
      <c r="AI444" s="13"/>
      <c r="AJ444" s="39" t="str">
        <f>IF(AI444="","ERROR, Indique experiencia anterior",VLOOKUP(AI444,'listas '!M:N,2,0))</f>
        <v>ERROR, Indique experiencia anterior</v>
      </c>
      <c r="AK444" s="12" t="e">
        <f t="shared" si="51"/>
        <v>#VALUE!</v>
      </c>
      <c r="AL444" s="12"/>
      <c r="AM444" s="41" t="str">
        <f>IF(AL444="","ERROR, Indique Evaluación técnica",VLOOKUP(AL444,'listas '!P:Q,2,0))</f>
        <v>ERROR, Indique Evaluación técnica</v>
      </c>
      <c r="AN444" s="12" t="e">
        <f t="shared" si="52"/>
        <v>#VALUE!</v>
      </c>
      <c r="AO444" s="12"/>
      <c r="AP444" s="41" t="e">
        <f t="shared" si="53"/>
        <v>#VALUE!</v>
      </c>
      <c r="AQ444" s="12" t="e">
        <f t="shared" si="54"/>
        <v>#VALUE!</v>
      </c>
      <c r="AR444" s="12"/>
      <c r="AS444" s="12" t="e">
        <f>VLOOKUP(AR444,'listas '!V:W,2,0)</f>
        <v>#N/A</v>
      </c>
      <c r="AT444" s="12" t="e">
        <f t="shared" si="55"/>
        <v>#VALUE!</v>
      </c>
    </row>
    <row r="445" spans="1:46" ht="60" x14ac:dyDescent="0.25">
      <c r="A445" s="9">
        <v>200390</v>
      </c>
      <c r="B445" s="10" t="s">
        <v>497</v>
      </c>
      <c r="C445" s="24" t="s">
        <v>492</v>
      </c>
      <c r="D445" s="18">
        <v>448</v>
      </c>
      <c r="E445" s="19">
        <v>0</v>
      </c>
      <c r="F445" s="21">
        <v>0</v>
      </c>
      <c r="G445" s="8">
        <v>448</v>
      </c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2"/>
      <c r="AA445" s="39" t="str">
        <f>IF(Z445="","ERROR, Indique si tiene Política de Canje",VLOOKUP(Z445,'listas '!A:B,2,0))</f>
        <v>ERROR, Indique si tiene Política de Canje</v>
      </c>
      <c r="AB445" s="40" t="e">
        <f t="shared" si="48"/>
        <v>#VALUE!</v>
      </c>
      <c r="AC445" s="40"/>
      <c r="AD445" s="41" t="str">
        <f>IF(AC445="","ERROR, Indique plazo de entrega",VLOOKUP(AC445,'listas '!D:E,2,0))</f>
        <v>ERROR, Indique plazo de entrega</v>
      </c>
      <c r="AE445" s="12" t="e">
        <f t="shared" si="49"/>
        <v>#VALUE!</v>
      </c>
      <c r="AF445" s="12"/>
      <c r="AG445" s="41" t="str">
        <f>IF(AF445="","ERROR, Indique Número de Cartas Presentadas",VLOOKUP(AF445,'listas '!G:H,2,0))</f>
        <v>ERROR, Indique Número de Cartas Presentadas</v>
      </c>
      <c r="AH445" s="12" t="e">
        <f t="shared" si="50"/>
        <v>#VALUE!</v>
      </c>
      <c r="AI445" s="13"/>
      <c r="AJ445" s="39" t="str">
        <f>IF(AI445="","ERROR, Indique experiencia anterior",VLOOKUP(AI445,'listas '!M:N,2,0))</f>
        <v>ERROR, Indique experiencia anterior</v>
      </c>
      <c r="AK445" s="12" t="e">
        <f t="shared" si="51"/>
        <v>#VALUE!</v>
      </c>
      <c r="AL445" s="12"/>
      <c r="AM445" s="41" t="str">
        <f>IF(AL445="","ERROR, Indique Evaluación técnica",VLOOKUP(AL445,'listas '!P:Q,2,0))</f>
        <v>ERROR, Indique Evaluación técnica</v>
      </c>
      <c r="AN445" s="12" t="e">
        <f t="shared" si="52"/>
        <v>#VALUE!</v>
      </c>
      <c r="AO445" s="12"/>
      <c r="AP445" s="41" t="e">
        <f t="shared" si="53"/>
        <v>#VALUE!</v>
      </c>
      <c r="AQ445" s="12" t="e">
        <f t="shared" si="54"/>
        <v>#VALUE!</v>
      </c>
      <c r="AR445" s="12"/>
      <c r="AS445" s="12" t="e">
        <f>VLOOKUP(AR445,'listas '!V:W,2,0)</f>
        <v>#N/A</v>
      </c>
      <c r="AT445" s="12" t="e">
        <f t="shared" si="55"/>
        <v>#VALUE!</v>
      </c>
    </row>
    <row r="446" spans="1:46" ht="60" x14ac:dyDescent="0.25">
      <c r="A446" s="9">
        <v>200396</v>
      </c>
      <c r="B446" s="10" t="s">
        <v>498</v>
      </c>
      <c r="C446" s="24" t="s">
        <v>492</v>
      </c>
      <c r="D446" s="18">
        <v>9941</v>
      </c>
      <c r="E446" s="19">
        <v>0</v>
      </c>
      <c r="F446" s="21">
        <v>100</v>
      </c>
      <c r="G446" s="8">
        <v>10041</v>
      </c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2"/>
      <c r="AA446" s="39" t="str">
        <f>IF(Z446="","ERROR, Indique si tiene Política de Canje",VLOOKUP(Z446,'listas '!A:B,2,0))</f>
        <v>ERROR, Indique si tiene Política de Canje</v>
      </c>
      <c r="AB446" s="40" t="e">
        <f t="shared" si="48"/>
        <v>#VALUE!</v>
      </c>
      <c r="AC446" s="40"/>
      <c r="AD446" s="41" t="str">
        <f>IF(AC446="","ERROR, Indique plazo de entrega",VLOOKUP(AC446,'listas '!D:E,2,0))</f>
        <v>ERROR, Indique plazo de entrega</v>
      </c>
      <c r="AE446" s="12" t="e">
        <f t="shared" si="49"/>
        <v>#VALUE!</v>
      </c>
      <c r="AF446" s="12"/>
      <c r="AG446" s="41" t="str">
        <f>IF(AF446="","ERROR, Indique Número de Cartas Presentadas",VLOOKUP(AF446,'listas '!G:H,2,0))</f>
        <v>ERROR, Indique Número de Cartas Presentadas</v>
      </c>
      <c r="AH446" s="12" t="e">
        <f t="shared" si="50"/>
        <v>#VALUE!</v>
      </c>
      <c r="AI446" s="13"/>
      <c r="AJ446" s="39" t="str">
        <f>IF(AI446="","ERROR, Indique experiencia anterior",VLOOKUP(AI446,'listas '!M:N,2,0))</f>
        <v>ERROR, Indique experiencia anterior</v>
      </c>
      <c r="AK446" s="12" t="e">
        <f t="shared" si="51"/>
        <v>#VALUE!</v>
      </c>
      <c r="AL446" s="12"/>
      <c r="AM446" s="41" t="str">
        <f>IF(AL446="","ERROR, Indique Evaluación técnica",VLOOKUP(AL446,'listas '!P:Q,2,0))</f>
        <v>ERROR, Indique Evaluación técnica</v>
      </c>
      <c r="AN446" s="12" t="e">
        <f t="shared" si="52"/>
        <v>#VALUE!</v>
      </c>
      <c r="AO446" s="12"/>
      <c r="AP446" s="41" t="e">
        <f t="shared" si="53"/>
        <v>#VALUE!</v>
      </c>
      <c r="AQ446" s="12" t="e">
        <f t="shared" si="54"/>
        <v>#VALUE!</v>
      </c>
      <c r="AR446" s="12"/>
      <c r="AS446" s="12" t="e">
        <f>VLOOKUP(AR446,'listas '!V:W,2,0)</f>
        <v>#N/A</v>
      </c>
      <c r="AT446" s="12" t="e">
        <f t="shared" si="55"/>
        <v>#VALUE!</v>
      </c>
    </row>
    <row r="447" spans="1:46" ht="60" x14ac:dyDescent="0.25">
      <c r="A447" s="6">
        <v>200397</v>
      </c>
      <c r="B447" s="7" t="s">
        <v>499</v>
      </c>
      <c r="C447" s="24" t="s">
        <v>492</v>
      </c>
      <c r="D447" s="18">
        <v>16176</v>
      </c>
      <c r="E447" s="19">
        <v>1000</v>
      </c>
      <c r="F447" s="21">
        <v>0</v>
      </c>
      <c r="G447" s="8">
        <v>17176</v>
      </c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2"/>
      <c r="AA447" s="39" t="str">
        <f>IF(Z447="","ERROR, Indique si tiene Política de Canje",VLOOKUP(Z447,'listas '!A:B,2,0))</f>
        <v>ERROR, Indique si tiene Política de Canje</v>
      </c>
      <c r="AB447" s="40" t="e">
        <f t="shared" si="48"/>
        <v>#VALUE!</v>
      </c>
      <c r="AC447" s="40"/>
      <c r="AD447" s="41" t="str">
        <f>IF(AC447="","ERROR, Indique plazo de entrega",VLOOKUP(AC447,'listas '!D:E,2,0))</f>
        <v>ERROR, Indique plazo de entrega</v>
      </c>
      <c r="AE447" s="12" t="e">
        <f t="shared" si="49"/>
        <v>#VALUE!</v>
      </c>
      <c r="AF447" s="12"/>
      <c r="AG447" s="41" t="str">
        <f>IF(AF447="","ERROR, Indique Número de Cartas Presentadas",VLOOKUP(AF447,'listas '!G:H,2,0))</f>
        <v>ERROR, Indique Número de Cartas Presentadas</v>
      </c>
      <c r="AH447" s="12" t="e">
        <f t="shared" si="50"/>
        <v>#VALUE!</v>
      </c>
      <c r="AI447" s="13"/>
      <c r="AJ447" s="39" t="str">
        <f>IF(AI447="","ERROR, Indique experiencia anterior",VLOOKUP(AI447,'listas '!M:N,2,0))</f>
        <v>ERROR, Indique experiencia anterior</v>
      </c>
      <c r="AK447" s="12" t="e">
        <f t="shared" si="51"/>
        <v>#VALUE!</v>
      </c>
      <c r="AL447" s="12"/>
      <c r="AM447" s="41" t="str">
        <f>IF(AL447="","ERROR, Indique Evaluación técnica",VLOOKUP(AL447,'listas '!P:Q,2,0))</f>
        <v>ERROR, Indique Evaluación técnica</v>
      </c>
      <c r="AN447" s="12" t="e">
        <f t="shared" si="52"/>
        <v>#VALUE!</v>
      </c>
      <c r="AO447" s="12"/>
      <c r="AP447" s="41" t="e">
        <f t="shared" si="53"/>
        <v>#VALUE!</v>
      </c>
      <c r="AQ447" s="12" t="e">
        <f t="shared" si="54"/>
        <v>#VALUE!</v>
      </c>
      <c r="AR447" s="12"/>
      <c r="AS447" s="12" t="e">
        <f>VLOOKUP(AR447,'listas '!V:W,2,0)</f>
        <v>#N/A</v>
      </c>
      <c r="AT447" s="12" t="e">
        <f t="shared" si="55"/>
        <v>#VALUE!</v>
      </c>
    </row>
    <row r="448" spans="1:46" ht="60" x14ac:dyDescent="0.25">
      <c r="A448" s="9">
        <v>200398</v>
      </c>
      <c r="B448" s="10" t="s">
        <v>500</v>
      </c>
      <c r="C448" s="24" t="s">
        <v>492</v>
      </c>
      <c r="D448" s="18">
        <v>4177</v>
      </c>
      <c r="E448" s="19">
        <v>0</v>
      </c>
      <c r="F448" s="21">
        <v>0</v>
      </c>
      <c r="G448" s="8">
        <v>4177</v>
      </c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2"/>
      <c r="AA448" s="39" t="str">
        <f>IF(Z448="","ERROR, Indique si tiene Política de Canje",VLOOKUP(Z448,'listas '!A:B,2,0))</f>
        <v>ERROR, Indique si tiene Política de Canje</v>
      </c>
      <c r="AB448" s="40" t="e">
        <f t="shared" si="48"/>
        <v>#VALUE!</v>
      </c>
      <c r="AC448" s="40"/>
      <c r="AD448" s="41" t="str">
        <f>IF(AC448="","ERROR, Indique plazo de entrega",VLOOKUP(AC448,'listas '!D:E,2,0))</f>
        <v>ERROR, Indique plazo de entrega</v>
      </c>
      <c r="AE448" s="12" t="e">
        <f t="shared" si="49"/>
        <v>#VALUE!</v>
      </c>
      <c r="AF448" s="12"/>
      <c r="AG448" s="41" t="str">
        <f>IF(AF448="","ERROR, Indique Número de Cartas Presentadas",VLOOKUP(AF448,'listas '!G:H,2,0))</f>
        <v>ERROR, Indique Número de Cartas Presentadas</v>
      </c>
      <c r="AH448" s="12" t="e">
        <f t="shared" si="50"/>
        <v>#VALUE!</v>
      </c>
      <c r="AI448" s="13"/>
      <c r="AJ448" s="39" t="str">
        <f>IF(AI448="","ERROR, Indique experiencia anterior",VLOOKUP(AI448,'listas '!M:N,2,0))</f>
        <v>ERROR, Indique experiencia anterior</v>
      </c>
      <c r="AK448" s="12" t="e">
        <f t="shared" si="51"/>
        <v>#VALUE!</v>
      </c>
      <c r="AL448" s="12"/>
      <c r="AM448" s="41" t="str">
        <f>IF(AL448="","ERROR, Indique Evaluación técnica",VLOOKUP(AL448,'listas '!P:Q,2,0))</f>
        <v>ERROR, Indique Evaluación técnica</v>
      </c>
      <c r="AN448" s="12" t="e">
        <f t="shared" si="52"/>
        <v>#VALUE!</v>
      </c>
      <c r="AO448" s="12"/>
      <c r="AP448" s="41" t="e">
        <f t="shared" si="53"/>
        <v>#VALUE!</v>
      </c>
      <c r="AQ448" s="12" t="e">
        <f t="shared" si="54"/>
        <v>#VALUE!</v>
      </c>
      <c r="AR448" s="12"/>
      <c r="AS448" s="12" t="e">
        <f>VLOOKUP(AR448,'listas '!V:W,2,0)</f>
        <v>#N/A</v>
      </c>
      <c r="AT448" s="12" t="e">
        <f t="shared" si="55"/>
        <v>#VALUE!</v>
      </c>
    </row>
    <row r="449" spans="1:46" ht="60" x14ac:dyDescent="0.25">
      <c r="A449" s="9">
        <v>200400</v>
      </c>
      <c r="B449" s="10" t="s">
        <v>501</v>
      </c>
      <c r="C449" s="24" t="s">
        <v>492</v>
      </c>
      <c r="D449" s="18">
        <v>46542</v>
      </c>
      <c r="E449" s="19">
        <v>0</v>
      </c>
      <c r="F449" s="21">
        <v>0</v>
      </c>
      <c r="G449" s="8">
        <v>46542</v>
      </c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2"/>
      <c r="AA449" s="39" t="str">
        <f>IF(Z449="","ERROR, Indique si tiene Política de Canje",VLOOKUP(Z449,'listas '!A:B,2,0))</f>
        <v>ERROR, Indique si tiene Política de Canje</v>
      </c>
      <c r="AB449" s="40" t="e">
        <f t="shared" si="48"/>
        <v>#VALUE!</v>
      </c>
      <c r="AC449" s="40"/>
      <c r="AD449" s="41" t="str">
        <f>IF(AC449="","ERROR, Indique plazo de entrega",VLOOKUP(AC449,'listas '!D:E,2,0))</f>
        <v>ERROR, Indique plazo de entrega</v>
      </c>
      <c r="AE449" s="12" t="e">
        <f t="shared" si="49"/>
        <v>#VALUE!</v>
      </c>
      <c r="AF449" s="12"/>
      <c r="AG449" s="41" t="str">
        <f>IF(AF449="","ERROR, Indique Número de Cartas Presentadas",VLOOKUP(AF449,'listas '!G:H,2,0))</f>
        <v>ERROR, Indique Número de Cartas Presentadas</v>
      </c>
      <c r="AH449" s="12" t="e">
        <f t="shared" si="50"/>
        <v>#VALUE!</v>
      </c>
      <c r="AI449" s="13"/>
      <c r="AJ449" s="39" t="str">
        <f>IF(AI449="","ERROR, Indique experiencia anterior",VLOOKUP(AI449,'listas '!M:N,2,0))</f>
        <v>ERROR, Indique experiencia anterior</v>
      </c>
      <c r="AK449" s="12" t="e">
        <f t="shared" si="51"/>
        <v>#VALUE!</v>
      </c>
      <c r="AL449" s="12"/>
      <c r="AM449" s="41" t="str">
        <f>IF(AL449="","ERROR, Indique Evaluación técnica",VLOOKUP(AL449,'listas '!P:Q,2,0))</f>
        <v>ERROR, Indique Evaluación técnica</v>
      </c>
      <c r="AN449" s="12" t="e">
        <f t="shared" si="52"/>
        <v>#VALUE!</v>
      </c>
      <c r="AO449" s="12"/>
      <c r="AP449" s="41" t="e">
        <f t="shared" si="53"/>
        <v>#VALUE!</v>
      </c>
      <c r="AQ449" s="12" t="e">
        <f t="shared" si="54"/>
        <v>#VALUE!</v>
      </c>
      <c r="AR449" s="12"/>
      <c r="AS449" s="12" t="e">
        <f>VLOOKUP(AR449,'listas '!V:W,2,0)</f>
        <v>#N/A</v>
      </c>
      <c r="AT449" s="12" t="e">
        <f t="shared" si="55"/>
        <v>#VALUE!</v>
      </c>
    </row>
    <row r="450" spans="1:46" ht="60" x14ac:dyDescent="0.25">
      <c r="A450" s="9">
        <v>200401</v>
      </c>
      <c r="B450" s="10" t="s">
        <v>502</v>
      </c>
      <c r="C450" s="24" t="s">
        <v>492</v>
      </c>
      <c r="D450" s="18">
        <v>13384</v>
      </c>
      <c r="E450" s="19">
        <v>900</v>
      </c>
      <c r="F450" s="21">
        <v>0</v>
      </c>
      <c r="G450" s="8">
        <v>14284</v>
      </c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2"/>
      <c r="AA450" s="39" t="str">
        <f>IF(Z450="","ERROR, Indique si tiene Política de Canje",VLOOKUP(Z450,'listas '!A:B,2,0))</f>
        <v>ERROR, Indique si tiene Política de Canje</v>
      </c>
      <c r="AB450" s="40" t="e">
        <f t="shared" si="48"/>
        <v>#VALUE!</v>
      </c>
      <c r="AC450" s="40"/>
      <c r="AD450" s="41" t="str">
        <f>IF(AC450="","ERROR, Indique plazo de entrega",VLOOKUP(AC450,'listas '!D:E,2,0))</f>
        <v>ERROR, Indique plazo de entrega</v>
      </c>
      <c r="AE450" s="12" t="e">
        <f t="shared" si="49"/>
        <v>#VALUE!</v>
      </c>
      <c r="AF450" s="12"/>
      <c r="AG450" s="41" t="str">
        <f>IF(AF450="","ERROR, Indique Número de Cartas Presentadas",VLOOKUP(AF450,'listas '!G:H,2,0))</f>
        <v>ERROR, Indique Número de Cartas Presentadas</v>
      </c>
      <c r="AH450" s="12" t="e">
        <f t="shared" si="50"/>
        <v>#VALUE!</v>
      </c>
      <c r="AI450" s="13"/>
      <c r="AJ450" s="39" t="str">
        <f>IF(AI450="","ERROR, Indique experiencia anterior",VLOOKUP(AI450,'listas '!M:N,2,0))</f>
        <v>ERROR, Indique experiencia anterior</v>
      </c>
      <c r="AK450" s="12" t="e">
        <f t="shared" si="51"/>
        <v>#VALUE!</v>
      </c>
      <c r="AL450" s="12"/>
      <c r="AM450" s="41" t="str">
        <f>IF(AL450="","ERROR, Indique Evaluación técnica",VLOOKUP(AL450,'listas '!P:Q,2,0))</f>
        <v>ERROR, Indique Evaluación técnica</v>
      </c>
      <c r="AN450" s="12" t="e">
        <f t="shared" si="52"/>
        <v>#VALUE!</v>
      </c>
      <c r="AO450" s="12"/>
      <c r="AP450" s="41" t="e">
        <f t="shared" si="53"/>
        <v>#VALUE!</v>
      </c>
      <c r="AQ450" s="12" t="e">
        <f t="shared" si="54"/>
        <v>#VALUE!</v>
      </c>
      <c r="AR450" s="12"/>
      <c r="AS450" s="12" t="e">
        <f>VLOOKUP(AR450,'listas '!V:W,2,0)</f>
        <v>#N/A</v>
      </c>
      <c r="AT450" s="12" t="e">
        <f t="shared" si="55"/>
        <v>#VALUE!</v>
      </c>
    </row>
    <row r="451" spans="1:46" ht="60" x14ac:dyDescent="0.25">
      <c r="A451" s="9">
        <v>200402</v>
      </c>
      <c r="B451" s="10" t="s">
        <v>503</v>
      </c>
      <c r="C451" s="24" t="s">
        <v>492</v>
      </c>
      <c r="D451" s="18">
        <v>2500</v>
      </c>
      <c r="E451" s="19">
        <v>150</v>
      </c>
      <c r="F451" s="21">
        <v>0</v>
      </c>
      <c r="G451" s="8">
        <v>2650</v>
      </c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2"/>
      <c r="AA451" s="39" t="str">
        <f>IF(Z451="","ERROR, Indique si tiene Política de Canje",VLOOKUP(Z451,'listas '!A:B,2,0))</f>
        <v>ERROR, Indique si tiene Política de Canje</v>
      </c>
      <c r="AB451" s="40" t="e">
        <f t="shared" ref="AB451:AB514" si="56">AA451*5%</f>
        <v>#VALUE!</v>
      </c>
      <c r="AC451" s="40"/>
      <c r="AD451" s="41" t="str">
        <f>IF(AC451="","ERROR, Indique plazo de entrega",VLOOKUP(AC451,'listas '!D:E,2,0))</f>
        <v>ERROR, Indique plazo de entrega</v>
      </c>
      <c r="AE451" s="12" t="e">
        <f t="shared" ref="AE451:AE514" si="57">AD451*10%</f>
        <v>#VALUE!</v>
      </c>
      <c r="AF451" s="12"/>
      <c r="AG451" s="41" t="str">
        <f>IF(AF451="","ERROR, Indique Número de Cartas Presentadas",VLOOKUP(AF451,'listas '!G:H,2,0))</f>
        <v>ERROR, Indique Número de Cartas Presentadas</v>
      </c>
      <c r="AH451" s="12" t="e">
        <f t="shared" ref="AH451:AH514" si="58">AG451*5%</f>
        <v>#VALUE!</v>
      </c>
      <c r="AI451" s="13"/>
      <c r="AJ451" s="39" t="str">
        <f>IF(AI451="","ERROR, Indique experiencia anterior",VLOOKUP(AI451,'listas '!M:N,2,0))</f>
        <v>ERROR, Indique experiencia anterior</v>
      </c>
      <c r="AK451" s="12" t="e">
        <f t="shared" ref="AK451:AK514" si="59">AJ451*30%</f>
        <v>#VALUE!</v>
      </c>
      <c r="AL451" s="12"/>
      <c r="AM451" s="41" t="str">
        <f>IF(AL451="","ERROR, Indique Evaluación técnica",VLOOKUP(AL451,'listas '!P:Q,2,0))</f>
        <v>ERROR, Indique Evaluación técnica</v>
      </c>
      <c r="AN451" s="12" t="e">
        <f t="shared" ref="AN451:AN514" si="60">AM451*50%</f>
        <v>#VALUE!</v>
      </c>
      <c r="AO451" s="12"/>
      <c r="AP451" s="41" t="e">
        <f t="shared" ref="AP451:AP514" si="61">IF(AN451=0,"ERROR, Indique motivo del rechazo o de la NO evaluación")</f>
        <v>#VALUE!</v>
      </c>
      <c r="AQ451" s="12" t="e">
        <f t="shared" ref="AQ451:AQ514" si="62">AA451+AD451+AG451+AJ451+AM451</f>
        <v>#VALUE!</v>
      </c>
      <c r="AR451" s="12"/>
      <c r="AS451" s="12" t="e">
        <f>VLOOKUP(AR451,'listas '!V:W,2,0)</f>
        <v>#N/A</v>
      </c>
      <c r="AT451" s="12" t="e">
        <f t="shared" ref="AT451:AT514" si="63">AQ451+AS451</f>
        <v>#VALUE!</v>
      </c>
    </row>
    <row r="452" spans="1:46" ht="60" x14ac:dyDescent="0.25">
      <c r="A452" s="9">
        <v>200403</v>
      </c>
      <c r="B452" s="10" t="s">
        <v>504</v>
      </c>
      <c r="C452" s="24" t="s">
        <v>492</v>
      </c>
      <c r="D452" s="18">
        <v>14381</v>
      </c>
      <c r="E452" s="19">
        <v>0</v>
      </c>
      <c r="F452" s="21">
        <v>0</v>
      </c>
      <c r="G452" s="8">
        <v>14381</v>
      </c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2"/>
      <c r="AA452" s="39" t="str">
        <f>IF(Z452="","ERROR, Indique si tiene Política de Canje",VLOOKUP(Z452,'listas '!A:B,2,0))</f>
        <v>ERROR, Indique si tiene Política de Canje</v>
      </c>
      <c r="AB452" s="40" t="e">
        <f t="shared" si="56"/>
        <v>#VALUE!</v>
      </c>
      <c r="AC452" s="40"/>
      <c r="AD452" s="41" t="str">
        <f>IF(AC452="","ERROR, Indique plazo de entrega",VLOOKUP(AC452,'listas '!D:E,2,0))</f>
        <v>ERROR, Indique plazo de entrega</v>
      </c>
      <c r="AE452" s="12" t="e">
        <f t="shared" si="57"/>
        <v>#VALUE!</v>
      </c>
      <c r="AF452" s="12"/>
      <c r="AG452" s="41" t="str">
        <f>IF(AF452="","ERROR, Indique Número de Cartas Presentadas",VLOOKUP(AF452,'listas '!G:H,2,0))</f>
        <v>ERROR, Indique Número de Cartas Presentadas</v>
      </c>
      <c r="AH452" s="12" t="e">
        <f t="shared" si="58"/>
        <v>#VALUE!</v>
      </c>
      <c r="AI452" s="13"/>
      <c r="AJ452" s="39" t="str">
        <f>IF(AI452="","ERROR, Indique experiencia anterior",VLOOKUP(AI452,'listas '!M:N,2,0))</f>
        <v>ERROR, Indique experiencia anterior</v>
      </c>
      <c r="AK452" s="12" t="e">
        <f t="shared" si="59"/>
        <v>#VALUE!</v>
      </c>
      <c r="AL452" s="12"/>
      <c r="AM452" s="41" t="str">
        <f>IF(AL452="","ERROR, Indique Evaluación técnica",VLOOKUP(AL452,'listas '!P:Q,2,0))</f>
        <v>ERROR, Indique Evaluación técnica</v>
      </c>
      <c r="AN452" s="12" t="e">
        <f t="shared" si="60"/>
        <v>#VALUE!</v>
      </c>
      <c r="AO452" s="12"/>
      <c r="AP452" s="41" t="e">
        <f t="shared" si="61"/>
        <v>#VALUE!</v>
      </c>
      <c r="AQ452" s="12" t="e">
        <f t="shared" si="62"/>
        <v>#VALUE!</v>
      </c>
      <c r="AR452" s="12"/>
      <c r="AS452" s="12" t="e">
        <f>VLOOKUP(AR452,'listas '!V:W,2,0)</f>
        <v>#N/A</v>
      </c>
      <c r="AT452" s="12" t="e">
        <f t="shared" si="63"/>
        <v>#VALUE!</v>
      </c>
    </row>
    <row r="453" spans="1:46" ht="60" x14ac:dyDescent="0.25">
      <c r="A453" s="6">
        <v>201410</v>
      </c>
      <c r="B453" s="7" t="s">
        <v>505</v>
      </c>
      <c r="C453" s="24" t="s">
        <v>82</v>
      </c>
      <c r="D453" s="18">
        <v>89215</v>
      </c>
      <c r="E453" s="19">
        <v>0</v>
      </c>
      <c r="F453" s="21">
        <v>0</v>
      </c>
      <c r="G453" s="8">
        <v>89215</v>
      </c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2"/>
      <c r="AA453" s="39" t="str">
        <f>IF(Z453="","ERROR, Indique si tiene Política de Canje",VLOOKUP(Z453,'listas '!A:B,2,0))</f>
        <v>ERROR, Indique si tiene Política de Canje</v>
      </c>
      <c r="AB453" s="40" t="e">
        <f t="shared" si="56"/>
        <v>#VALUE!</v>
      </c>
      <c r="AC453" s="40"/>
      <c r="AD453" s="41" t="str">
        <f>IF(AC453="","ERROR, Indique plazo de entrega",VLOOKUP(AC453,'listas '!D:E,2,0))</f>
        <v>ERROR, Indique plazo de entrega</v>
      </c>
      <c r="AE453" s="12" t="e">
        <f t="shared" si="57"/>
        <v>#VALUE!</v>
      </c>
      <c r="AF453" s="12"/>
      <c r="AG453" s="41" t="str">
        <f>IF(AF453="","ERROR, Indique Número de Cartas Presentadas",VLOOKUP(AF453,'listas '!G:H,2,0))</f>
        <v>ERROR, Indique Número de Cartas Presentadas</v>
      </c>
      <c r="AH453" s="12" t="e">
        <f t="shared" si="58"/>
        <v>#VALUE!</v>
      </c>
      <c r="AI453" s="13"/>
      <c r="AJ453" s="39" t="str">
        <f>IF(AI453="","ERROR, Indique experiencia anterior",VLOOKUP(AI453,'listas '!M:N,2,0))</f>
        <v>ERROR, Indique experiencia anterior</v>
      </c>
      <c r="AK453" s="12" t="e">
        <f t="shared" si="59"/>
        <v>#VALUE!</v>
      </c>
      <c r="AL453" s="12"/>
      <c r="AM453" s="41" t="str">
        <f>IF(AL453="","ERROR, Indique Evaluación técnica",VLOOKUP(AL453,'listas '!P:Q,2,0))</f>
        <v>ERROR, Indique Evaluación técnica</v>
      </c>
      <c r="AN453" s="12" t="e">
        <f t="shared" si="60"/>
        <v>#VALUE!</v>
      </c>
      <c r="AO453" s="12"/>
      <c r="AP453" s="41" t="e">
        <f t="shared" si="61"/>
        <v>#VALUE!</v>
      </c>
      <c r="AQ453" s="12" t="e">
        <f t="shared" si="62"/>
        <v>#VALUE!</v>
      </c>
      <c r="AR453" s="12"/>
      <c r="AS453" s="12" t="e">
        <f>VLOOKUP(AR453,'listas '!V:W,2,0)</f>
        <v>#N/A</v>
      </c>
      <c r="AT453" s="12" t="e">
        <f t="shared" si="63"/>
        <v>#VALUE!</v>
      </c>
    </row>
    <row r="454" spans="1:46" ht="60" x14ac:dyDescent="0.25">
      <c r="A454" s="6">
        <v>201005</v>
      </c>
      <c r="B454" s="7" t="s">
        <v>506</v>
      </c>
      <c r="C454" s="24" t="s">
        <v>419</v>
      </c>
      <c r="D454" s="18">
        <v>12637</v>
      </c>
      <c r="E454" s="19">
        <v>0</v>
      </c>
      <c r="F454" s="21">
        <v>0</v>
      </c>
      <c r="G454" s="8">
        <v>12637</v>
      </c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2"/>
      <c r="AA454" s="39" t="str">
        <f>IF(Z454="","ERROR, Indique si tiene Política de Canje",VLOOKUP(Z454,'listas '!A:B,2,0))</f>
        <v>ERROR, Indique si tiene Política de Canje</v>
      </c>
      <c r="AB454" s="40" t="e">
        <f t="shared" si="56"/>
        <v>#VALUE!</v>
      </c>
      <c r="AC454" s="40"/>
      <c r="AD454" s="41" t="str">
        <f>IF(AC454="","ERROR, Indique plazo de entrega",VLOOKUP(AC454,'listas '!D:E,2,0))</f>
        <v>ERROR, Indique plazo de entrega</v>
      </c>
      <c r="AE454" s="12" t="e">
        <f t="shared" si="57"/>
        <v>#VALUE!</v>
      </c>
      <c r="AF454" s="12"/>
      <c r="AG454" s="41" t="str">
        <f>IF(AF454="","ERROR, Indique Número de Cartas Presentadas",VLOOKUP(AF454,'listas '!G:H,2,0))</f>
        <v>ERROR, Indique Número de Cartas Presentadas</v>
      </c>
      <c r="AH454" s="12" t="e">
        <f t="shared" si="58"/>
        <v>#VALUE!</v>
      </c>
      <c r="AI454" s="13"/>
      <c r="AJ454" s="39" t="str">
        <f>IF(AI454="","ERROR, Indique experiencia anterior",VLOOKUP(AI454,'listas '!M:N,2,0))</f>
        <v>ERROR, Indique experiencia anterior</v>
      </c>
      <c r="AK454" s="12" t="e">
        <f t="shared" si="59"/>
        <v>#VALUE!</v>
      </c>
      <c r="AL454" s="12"/>
      <c r="AM454" s="41" t="str">
        <f>IF(AL454="","ERROR, Indique Evaluación técnica",VLOOKUP(AL454,'listas '!P:Q,2,0))</f>
        <v>ERROR, Indique Evaluación técnica</v>
      </c>
      <c r="AN454" s="12" t="e">
        <f t="shared" si="60"/>
        <v>#VALUE!</v>
      </c>
      <c r="AO454" s="12"/>
      <c r="AP454" s="41" t="e">
        <f t="shared" si="61"/>
        <v>#VALUE!</v>
      </c>
      <c r="AQ454" s="12" t="e">
        <f t="shared" si="62"/>
        <v>#VALUE!</v>
      </c>
      <c r="AR454" s="12"/>
      <c r="AS454" s="12" t="e">
        <f>VLOOKUP(AR454,'listas '!V:W,2,0)</f>
        <v>#N/A</v>
      </c>
      <c r="AT454" s="12" t="e">
        <f t="shared" si="63"/>
        <v>#VALUE!</v>
      </c>
    </row>
    <row r="455" spans="1:46" ht="60" x14ac:dyDescent="0.25">
      <c r="A455" s="6">
        <v>201156</v>
      </c>
      <c r="B455" s="7" t="s">
        <v>507</v>
      </c>
      <c r="C455" s="24" t="s">
        <v>82</v>
      </c>
      <c r="D455" s="18">
        <v>13</v>
      </c>
      <c r="E455" s="19">
        <v>0</v>
      </c>
      <c r="F455" s="21">
        <v>0</v>
      </c>
      <c r="G455" s="8">
        <v>13</v>
      </c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2"/>
      <c r="AA455" s="39" t="str">
        <f>IF(Z455="","ERROR, Indique si tiene Política de Canje",VLOOKUP(Z455,'listas '!A:B,2,0))</f>
        <v>ERROR, Indique si tiene Política de Canje</v>
      </c>
      <c r="AB455" s="40" t="e">
        <f t="shared" si="56"/>
        <v>#VALUE!</v>
      </c>
      <c r="AC455" s="40"/>
      <c r="AD455" s="41" t="str">
        <f>IF(AC455="","ERROR, Indique plazo de entrega",VLOOKUP(AC455,'listas '!D:E,2,0))</f>
        <v>ERROR, Indique plazo de entrega</v>
      </c>
      <c r="AE455" s="12" t="e">
        <f t="shared" si="57"/>
        <v>#VALUE!</v>
      </c>
      <c r="AF455" s="12"/>
      <c r="AG455" s="41" t="str">
        <f>IF(AF455="","ERROR, Indique Número de Cartas Presentadas",VLOOKUP(AF455,'listas '!G:H,2,0))</f>
        <v>ERROR, Indique Número de Cartas Presentadas</v>
      </c>
      <c r="AH455" s="12" t="e">
        <f t="shared" si="58"/>
        <v>#VALUE!</v>
      </c>
      <c r="AI455" s="13"/>
      <c r="AJ455" s="39" t="str">
        <f>IF(AI455="","ERROR, Indique experiencia anterior",VLOOKUP(AI455,'listas '!M:N,2,0))</f>
        <v>ERROR, Indique experiencia anterior</v>
      </c>
      <c r="AK455" s="12" t="e">
        <f t="shared" si="59"/>
        <v>#VALUE!</v>
      </c>
      <c r="AL455" s="12"/>
      <c r="AM455" s="41" t="str">
        <f>IF(AL455="","ERROR, Indique Evaluación técnica",VLOOKUP(AL455,'listas '!P:Q,2,0))</f>
        <v>ERROR, Indique Evaluación técnica</v>
      </c>
      <c r="AN455" s="12" t="e">
        <f t="shared" si="60"/>
        <v>#VALUE!</v>
      </c>
      <c r="AO455" s="12"/>
      <c r="AP455" s="41" t="e">
        <f t="shared" si="61"/>
        <v>#VALUE!</v>
      </c>
      <c r="AQ455" s="12" t="e">
        <f t="shared" si="62"/>
        <v>#VALUE!</v>
      </c>
      <c r="AR455" s="12"/>
      <c r="AS455" s="12" t="e">
        <f>VLOOKUP(AR455,'listas '!V:W,2,0)</f>
        <v>#N/A</v>
      </c>
      <c r="AT455" s="12" t="e">
        <f t="shared" si="63"/>
        <v>#VALUE!</v>
      </c>
    </row>
    <row r="456" spans="1:46" ht="60" x14ac:dyDescent="0.25">
      <c r="A456" s="9">
        <v>201008</v>
      </c>
      <c r="B456" s="10" t="s">
        <v>508</v>
      </c>
      <c r="C456" s="24" t="s">
        <v>92</v>
      </c>
      <c r="D456" s="18">
        <v>5997</v>
      </c>
      <c r="E456" s="19">
        <v>0</v>
      </c>
      <c r="F456" s="21">
        <v>60</v>
      </c>
      <c r="G456" s="8">
        <v>6057</v>
      </c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2"/>
      <c r="AA456" s="39" t="str">
        <f>IF(Z456="","ERROR, Indique si tiene Política de Canje",VLOOKUP(Z456,'listas '!A:B,2,0))</f>
        <v>ERROR, Indique si tiene Política de Canje</v>
      </c>
      <c r="AB456" s="40" t="e">
        <f t="shared" si="56"/>
        <v>#VALUE!</v>
      </c>
      <c r="AC456" s="40"/>
      <c r="AD456" s="41" t="str">
        <f>IF(AC456="","ERROR, Indique plazo de entrega",VLOOKUP(AC456,'listas '!D:E,2,0))</f>
        <v>ERROR, Indique plazo de entrega</v>
      </c>
      <c r="AE456" s="12" t="e">
        <f t="shared" si="57"/>
        <v>#VALUE!</v>
      </c>
      <c r="AF456" s="12"/>
      <c r="AG456" s="41" t="str">
        <f>IF(AF456="","ERROR, Indique Número de Cartas Presentadas",VLOOKUP(AF456,'listas '!G:H,2,0))</f>
        <v>ERROR, Indique Número de Cartas Presentadas</v>
      </c>
      <c r="AH456" s="12" t="e">
        <f t="shared" si="58"/>
        <v>#VALUE!</v>
      </c>
      <c r="AI456" s="13"/>
      <c r="AJ456" s="39" t="str">
        <f>IF(AI456="","ERROR, Indique experiencia anterior",VLOOKUP(AI456,'listas '!M:N,2,0))</f>
        <v>ERROR, Indique experiencia anterior</v>
      </c>
      <c r="AK456" s="12" t="e">
        <f t="shared" si="59"/>
        <v>#VALUE!</v>
      </c>
      <c r="AL456" s="12"/>
      <c r="AM456" s="41" t="str">
        <f>IF(AL456="","ERROR, Indique Evaluación técnica",VLOOKUP(AL456,'listas '!P:Q,2,0))</f>
        <v>ERROR, Indique Evaluación técnica</v>
      </c>
      <c r="AN456" s="12" t="e">
        <f t="shared" si="60"/>
        <v>#VALUE!</v>
      </c>
      <c r="AO456" s="12"/>
      <c r="AP456" s="41" t="e">
        <f t="shared" si="61"/>
        <v>#VALUE!</v>
      </c>
      <c r="AQ456" s="12" t="e">
        <f t="shared" si="62"/>
        <v>#VALUE!</v>
      </c>
      <c r="AR456" s="12"/>
      <c r="AS456" s="12" t="e">
        <f>VLOOKUP(AR456,'listas '!V:W,2,0)</f>
        <v>#N/A</v>
      </c>
      <c r="AT456" s="12" t="e">
        <f t="shared" si="63"/>
        <v>#VALUE!</v>
      </c>
    </row>
    <row r="457" spans="1:46" ht="60" x14ac:dyDescent="0.25">
      <c r="A457" s="6">
        <v>201413</v>
      </c>
      <c r="B457" s="7" t="s">
        <v>509</v>
      </c>
      <c r="C457" s="24" t="s">
        <v>510</v>
      </c>
      <c r="D457" s="18">
        <v>14181</v>
      </c>
      <c r="E457" s="19">
        <v>0</v>
      </c>
      <c r="F457" s="21">
        <v>0</v>
      </c>
      <c r="G457" s="8">
        <v>14181</v>
      </c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2"/>
      <c r="AA457" s="39" t="str">
        <f>IF(Z457="","ERROR, Indique si tiene Política de Canje",VLOOKUP(Z457,'listas '!A:B,2,0))</f>
        <v>ERROR, Indique si tiene Política de Canje</v>
      </c>
      <c r="AB457" s="40" t="e">
        <f t="shared" si="56"/>
        <v>#VALUE!</v>
      </c>
      <c r="AC457" s="40"/>
      <c r="AD457" s="41" t="str">
        <f>IF(AC457="","ERROR, Indique plazo de entrega",VLOOKUP(AC457,'listas '!D:E,2,0))</f>
        <v>ERROR, Indique plazo de entrega</v>
      </c>
      <c r="AE457" s="12" t="e">
        <f t="shared" si="57"/>
        <v>#VALUE!</v>
      </c>
      <c r="AF457" s="12"/>
      <c r="AG457" s="41" t="str">
        <f>IF(AF457="","ERROR, Indique Número de Cartas Presentadas",VLOOKUP(AF457,'listas '!G:H,2,0))</f>
        <v>ERROR, Indique Número de Cartas Presentadas</v>
      </c>
      <c r="AH457" s="12" t="e">
        <f t="shared" si="58"/>
        <v>#VALUE!</v>
      </c>
      <c r="AI457" s="13"/>
      <c r="AJ457" s="39" t="str">
        <f>IF(AI457="","ERROR, Indique experiencia anterior",VLOOKUP(AI457,'listas '!M:N,2,0))</f>
        <v>ERROR, Indique experiencia anterior</v>
      </c>
      <c r="AK457" s="12" t="e">
        <f t="shared" si="59"/>
        <v>#VALUE!</v>
      </c>
      <c r="AL457" s="12"/>
      <c r="AM457" s="41" t="str">
        <f>IF(AL457="","ERROR, Indique Evaluación técnica",VLOOKUP(AL457,'listas '!P:Q,2,0))</f>
        <v>ERROR, Indique Evaluación técnica</v>
      </c>
      <c r="AN457" s="12" t="e">
        <f t="shared" si="60"/>
        <v>#VALUE!</v>
      </c>
      <c r="AO457" s="12"/>
      <c r="AP457" s="41" t="e">
        <f t="shared" si="61"/>
        <v>#VALUE!</v>
      </c>
      <c r="AQ457" s="12" t="e">
        <f t="shared" si="62"/>
        <v>#VALUE!</v>
      </c>
      <c r="AR457" s="12"/>
      <c r="AS457" s="12" t="e">
        <f>VLOOKUP(AR457,'listas '!V:W,2,0)</f>
        <v>#N/A</v>
      </c>
      <c r="AT457" s="12" t="e">
        <f t="shared" si="63"/>
        <v>#VALUE!</v>
      </c>
    </row>
    <row r="458" spans="1:46" ht="60" x14ac:dyDescent="0.25">
      <c r="A458" s="6">
        <v>201159</v>
      </c>
      <c r="B458" s="7" t="s">
        <v>511</v>
      </c>
      <c r="C458" s="24" t="s">
        <v>510</v>
      </c>
      <c r="D458" s="18">
        <v>7</v>
      </c>
      <c r="E458" s="19">
        <v>0</v>
      </c>
      <c r="F458" s="21">
        <v>0</v>
      </c>
      <c r="G458" s="8">
        <v>7</v>
      </c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2"/>
      <c r="AA458" s="39" t="str">
        <f>IF(Z458="","ERROR, Indique si tiene Política de Canje",VLOOKUP(Z458,'listas '!A:B,2,0))</f>
        <v>ERROR, Indique si tiene Política de Canje</v>
      </c>
      <c r="AB458" s="40" t="e">
        <f t="shared" si="56"/>
        <v>#VALUE!</v>
      </c>
      <c r="AC458" s="40"/>
      <c r="AD458" s="41" t="str">
        <f>IF(AC458="","ERROR, Indique plazo de entrega",VLOOKUP(AC458,'listas '!D:E,2,0))</f>
        <v>ERROR, Indique plazo de entrega</v>
      </c>
      <c r="AE458" s="12" t="e">
        <f t="shared" si="57"/>
        <v>#VALUE!</v>
      </c>
      <c r="AF458" s="12"/>
      <c r="AG458" s="41" t="str">
        <f>IF(AF458="","ERROR, Indique Número de Cartas Presentadas",VLOOKUP(AF458,'listas '!G:H,2,0))</f>
        <v>ERROR, Indique Número de Cartas Presentadas</v>
      </c>
      <c r="AH458" s="12" t="e">
        <f t="shared" si="58"/>
        <v>#VALUE!</v>
      </c>
      <c r="AI458" s="13"/>
      <c r="AJ458" s="39" t="str">
        <f>IF(AI458="","ERROR, Indique experiencia anterior",VLOOKUP(AI458,'listas '!M:N,2,0))</f>
        <v>ERROR, Indique experiencia anterior</v>
      </c>
      <c r="AK458" s="12" t="e">
        <f t="shared" si="59"/>
        <v>#VALUE!</v>
      </c>
      <c r="AL458" s="12"/>
      <c r="AM458" s="41" t="str">
        <f>IF(AL458="","ERROR, Indique Evaluación técnica",VLOOKUP(AL458,'listas '!P:Q,2,0))</f>
        <v>ERROR, Indique Evaluación técnica</v>
      </c>
      <c r="AN458" s="12" t="e">
        <f t="shared" si="60"/>
        <v>#VALUE!</v>
      </c>
      <c r="AO458" s="12"/>
      <c r="AP458" s="41" t="e">
        <f t="shared" si="61"/>
        <v>#VALUE!</v>
      </c>
      <c r="AQ458" s="12" t="e">
        <f t="shared" si="62"/>
        <v>#VALUE!</v>
      </c>
      <c r="AR458" s="12"/>
      <c r="AS458" s="12" t="e">
        <f>VLOOKUP(AR458,'listas '!V:W,2,0)</f>
        <v>#N/A</v>
      </c>
      <c r="AT458" s="12" t="e">
        <f t="shared" si="63"/>
        <v>#VALUE!</v>
      </c>
    </row>
    <row r="459" spans="1:46" ht="60" x14ac:dyDescent="0.25">
      <c r="A459" s="6">
        <v>201010</v>
      </c>
      <c r="B459" s="7" t="s">
        <v>511</v>
      </c>
      <c r="C459" s="24" t="s">
        <v>510</v>
      </c>
      <c r="D459" s="18">
        <v>12</v>
      </c>
      <c r="E459" s="19">
        <v>6</v>
      </c>
      <c r="F459" s="21">
        <v>0</v>
      </c>
      <c r="G459" s="8">
        <v>18</v>
      </c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2"/>
      <c r="AA459" s="39" t="str">
        <f>IF(Z459="","ERROR, Indique si tiene Política de Canje",VLOOKUP(Z459,'listas '!A:B,2,0))</f>
        <v>ERROR, Indique si tiene Política de Canje</v>
      </c>
      <c r="AB459" s="40" t="e">
        <f t="shared" si="56"/>
        <v>#VALUE!</v>
      </c>
      <c r="AC459" s="40"/>
      <c r="AD459" s="41" t="str">
        <f>IF(AC459="","ERROR, Indique plazo de entrega",VLOOKUP(AC459,'listas '!D:E,2,0))</f>
        <v>ERROR, Indique plazo de entrega</v>
      </c>
      <c r="AE459" s="12" t="e">
        <f t="shared" si="57"/>
        <v>#VALUE!</v>
      </c>
      <c r="AF459" s="12"/>
      <c r="AG459" s="41" t="str">
        <f>IF(AF459="","ERROR, Indique Número de Cartas Presentadas",VLOOKUP(AF459,'listas '!G:H,2,0))</f>
        <v>ERROR, Indique Número de Cartas Presentadas</v>
      </c>
      <c r="AH459" s="12" t="e">
        <f t="shared" si="58"/>
        <v>#VALUE!</v>
      </c>
      <c r="AI459" s="13"/>
      <c r="AJ459" s="39" t="str">
        <f>IF(AI459="","ERROR, Indique experiencia anterior",VLOOKUP(AI459,'listas '!M:N,2,0))</f>
        <v>ERROR, Indique experiencia anterior</v>
      </c>
      <c r="AK459" s="12" t="e">
        <f t="shared" si="59"/>
        <v>#VALUE!</v>
      </c>
      <c r="AL459" s="12"/>
      <c r="AM459" s="41" t="str">
        <f>IF(AL459="","ERROR, Indique Evaluación técnica",VLOOKUP(AL459,'listas '!P:Q,2,0))</f>
        <v>ERROR, Indique Evaluación técnica</v>
      </c>
      <c r="AN459" s="12" t="e">
        <f t="shared" si="60"/>
        <v>#VALUE!</v>
      </c>
      <c r="AO459" s="12"/>
      <c r="AP459" s="41" t="e">
        <f t="shared" si="61"/>
        <v>#VALUE!</v>
      </c>
      <c r="AQ459" s="12" t="e">
        <f t="shared" si="62"/>
        <v>#VALUE!</v>
      </c>
      <c r="AR459" s="12"/>
      <c r="AS459" s="12" t="e">
        <f>VLOOKUP(AR459,'listas '!V:W,2,0)</f>
        <v>#N/A</v>
      </c>
      <c r="AT459" s="12" t="e">
        <f t="shared" si="63"/>
        <v>#VALUE!</v>
      </c>
    </row>
    <row r="460" spans="1:46" ht="60" x14ac:dyDescent="0.25">
      <c r="A460" s="9">
        <v>201012</v>
      </c>
      <c r="B460" s="10" t="s">
        <v>512</v>
      </c>
      <c r="C460" s="24" t="s">
        <v>17</v>
      </c>
      <c r="D460" s="18">
        <v>133516</v>
      </c>
      <c r="E460" s="19">
        <v>0</v>
      </c>
      <c r="F460" s="21">
        <v>1100</v>
      </c>
      <c r="G460" s="8">
        <v>134616</v>
      </c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2"/>
      <c r="AA460" s="39" t="str">
        <f>IF(Z460="","ERROR, Indique si tiene Política de Canje",VLOOKUP(Z460,'listas '!A:B,2,0))</f>
        <v>ERROR, Indique si tiene Política de Canje</v>
      </c>
      <c r="AB460" s="40" t="e">
        <f t="shared" si="56"/>
        <v>#VALUE!</v>
      </c>
      <c r="AC460" s="40"/>
      <c r="AD460" s="41" t="str">
        <f>IF(AC460="","ERROR, Indique plazo de entrega",VLOOKUP(AC460,'listas '!D:E,2,0))</f>
        <v>ERROR, Indique plazo de entrega</v>
      </c>
      <c r="AE460" s="12" t="e">
        <f t="shared" si="57"/>
        <v>#VALUE!</v>
      </c>
      <c r="AF460" s="12"/>
      <c r="AG460" s="41" t="str">
        <f>IF(AF460="","ERROR, Indique Número de Cartas Presentadas",VLOOKUP(AF460,'listas '!G:H,2,0))</f>
        <v>ERROR, Indique Número de Cartas Presentadas</v>
      </c>
      <c r="AH460" s="12" t="e">
        <f t="shared" si="58"/>
        <v>#VALUE!</v>
      </c>
      <c r="AI460" s="13"/>
      <c r="AJ460" s="39" t="str">
        <f>IF(AI460="","ERROR, Indique experiencia anterior",VLOOKUP(AI460,'listas '!M:N,2,0))</f>
        <v>ERROR, Indique experiencia anterior</v>
      </c>
      <c r="AK460" s="12" t="e">
        <f t="shared" si="59"/>
        <v>#VALUE!</v>
      </c>
      <c r="AL460" s="12"/>
      <c r="AM460" s="41" t="str">
        <f>IF(AL460="","ERROR, Indique Evaluación técnica",VLOOKUP(AL460,'listas '!P:Q,2,0))</f>
        <v>ERROR, Indique Evaluación técnica</v>
      </c>
      <c r="AN460" s="12" t="e">
        <f t="shared" si="60"/>
        <v>#VALUE!</v>
      </c>
      <c r="AO460" s="12"/>
      <c r="AP460" s="41" t="e">
        <f t="shared" si="61"/>
        <v>#VALUE!</v>
      </c>
      <c r="AQ460" s="12" t="e">
        <f t="shared" si="62"/>
        <v>#VALUE!</v>
      </c>
      <c r="AR460" s="12"/>
      <c r="AS460" s="12" t="e">
        <f>VLOOKUP(AR460,'listas '!V:W,2,0)</f>
        <v>#N/A</v>
      </c>
      <c r="AT460" s="12" t="e">
        <f t="shared" si="63"/>
        <v>#VALUE!</v>
      </c>
    </row>
    <row r="461" spans="1:46" ht="60" x14ac:dyDescent="0.25">
      <c r="A461" s="6">
        <v>201164</v>
      </c>
      <c r="B461" s="7" t="s">
        <v>513</v>
      </c>
      <c r="C461" s="10" t="s">
        <v>64</v>
      </c>
      <c r="D461" s="18">
        <v>7</v>
      </c>
      <c r="E461" s="19">
        <v>0</v>
      </c>
      <c r="F461" s="21">
        <v>0</v>
      </c>
      <c r="G461" s="8">
        <v>7</v>
      </c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2"/>
      <c r="AA461" s="39" t="str">
        <f>IF(Z461="","ERROR, Indique si tiene Política de Canje",VLOOKUP(Z461,'listas '!A:B,2,0))</f>
        <v>ERROR, Indique si tiene Política de Canje</v>
      </c>
      <c r="AB461" s="40" t="e">
        <f t="shared" si="56"/>
        <v>#VALUE!</v>
      </c>
      <c r="AC461" s="40"/>
      <c r="AD461" s="41" t="str">
        <f>IF(AC461="","ERROR, Indique plazo de entrega",VLOOKUP(AC461,'listas '!D:E,2,0))</f>
        <v>ERROR, Indique plazo de entrega</v>
      </c>
      <c r="AE461" s="12" t="e">
        <f t="shared" si="57"/>
        <v>#VALUE!</v>
      </c>
      <c r="AF461" s="12"/>
      <c r="AG461" s="41" t="str">
        <f>IF(AF461="","ERROR, Indique Número de Cartas Presentadas",VLOOKUP(AF461,'listas '!G:H,2,0))</f>
        <v>ERROR, Indique Número de Cartas Presentadas</v>
      </c>
      <c r="AH461" s="12" t="e">
        <f t="shared" si="58"/>
        <v>#VALUE!</v>
      </c>
      <c r="AI461" s="13"/>
      <c r="AJ461" s="39" t="str">
        <f>IF(AI461="","ERROR, Indique experiencia anterior",VLOOKUP(AI461,'listas '!M:N,2,0))</f>
        <v>ERROR, Indique experiencia anterior</v>
      </c>
      <c r="AK461" s="12" t="e">
        <f t="shared" si="59"/>
        <v>#VALUE!</v>
      </c>
      <c r="AL461" s="12"/>
      <c r="AM461" s="41" t="str">
        <f>IF(AL461="","ERROR, Indique Evaluación técnica",VLOOKUP(AL461,'listas '!P:Q,2,0))</f>
        <v>ERROR, Indique Evaluación técnica</v>
      </c>
      <c r="AN461" s="12" t="e">
        <f t="shared" si="60"/>
        <v>#VALUE!</v>
      </c>
      <c r="AO461" s="12"/>
      <c r="AP461" s="41" t="e">
        <f t="shared" si="61"/>
        <v>#VALUE!</v>
      </c>
      <c r="AQ461" s="12" t="e">
        <f t="shared" si="62"/>
        <v>#VALUE!</v>
      </c>
      <c r="AR461" s="12"/>
      <c r="AS461" s="12" t="e">
        <f>VLOOKUP(AR461,'listas '!V:W,2,0)</f>
        <v>#N/A</v>
      </c>
      <c r="AT461" s="12" t="e">
        <f t="shared" si="63"/>
        <v>#VALUE!</v>
      </c>
    </row>
    <row r="462" spans="1:46" ht="60" x14ac:dyDescent="0.25">
      <c r="A462" s="6">
        <v>201411</v>
      </c>
      <c r="B462" s="7" t="s">
        <v>514</v>
      </c>
      <c r="C462" s="24" t="s">
        <v>419</v>
      </c>
      <c r="D462" s="18">
        <v>28056</v>
      </c>
      <c r="E462" s="19">
        <v>0</v>
      </c>
      <c r="F462" s="21">
        <v>0</v>
      </c>
      <c r="G462" s="8">
        <v>28056</v>
      </c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2"/>
      <c r="AA462" s="39" t="str">
        <f>IF(Z462="","ERROR, Indique si tiene Política de Canje",VLOOKUP(Z462,'listas '!A:B,2,0))</f>
        <v>ERROR, Indique si tiene Política de Canje</v>
      </c>
      <c r="AB462" s="40" t="e">
        <f t="shared" si="56"/>
        <v>#VALUE!</v>
      </c>
      <c r="AC462" s="40"/>
      <c r="AD462" s="41" t="str">
        <f>IF(AC462="","ERROR, Indique plazo de entrega",VLOOKUP(AC462,'listas '!D:E,2,0))</f>
        <v>ERROR, Indique plazo de entrega</v>
      </c>
      <c r="AE462" s="12" t="e">
        <f t="shared" si="57"/>
        <v>#VALUE!</v>
      </c>
      <c r="AF462" s="12"/>
      <c r="AG462" s="41" t="str">
        <f>IF(AF462="","ERROR, Indique Número de Cartas Presentadas",VLOOKUP(AF462,'listas '!G:H,2,0))</f>
        <v>ERROR, Indique Número de Cartas Presentadas</v>
      </c>
      <c r="AH462" s="12" t="e">
        <f t="shared" si="58"/>
        <v>#VALUE!</v>
      </c>
      <c r="AI462" s="13"/>
      <c r="AJ462" s="39" t="str">
        <f>IF(AI462="","ERROR, Indique experiencia anterior",VLOOKUP(AI462,'listas '!M:N,2,0))</f>
        <v>ERROR, Indique experiencia anterior</v>
      </c>
      <c r="AK462" s="12" t="e">
        <f t="shared" si="59"/>
        <v>#VALUE!</v>
      </c>
      <c r="AL462" s="12"/>
      <c r="AM462" s="41" t="str">
        <f>IF(AL462="","ERROR, Indique Evaluación técnica",VLOOKUP(AL462,'listas '!P:Q,2,0))</f>
        <v>ERROR, Indique Evaluación técnica</v>
      </c>
      <c r="AN462" s="12" t="e">
        <f t="shared" si="60"/>
        <v>#VALUE!</v>
      </c>
      <c r="AO462" s="12"/>
      <c r="AP462" s="41" t="e">
        <f t="shared" si="61"/>
        <v>#VALUE!</v>
      </c>
      <c r="AQ462" s="12" t="e">
        <f t="shared" si="62"/>
        <v>#VALUE!</v>
      </c>
      <c r="AR462" s="12"/>
      <c r="AS462" s="12" t="e">
        <f>VLOOKUP(AR462,'listas '!V:W,2,0)</f>
        <v>#N/A</v>
      </c>
      <c r="AT462" s="12" t="e">
        <f t="shared" si="63"/>
        <v>#VALUE!</v>
      </c>
    </row>
    <row r="463" spans="1:46" ht="60" x14ac:dyDescent="0.25">
      <c r="A463" s="9">
        <v>201020</v>
      </c>
      <c r="B463" s="10" t="s">
        <v>515</v>
      </c>
      <c r="C463" s="24" t="s">
        <v>516</v>
      </c>
      <c r="D463" s="18">
        <v>3861</v>
      </c>
      <c r="E463" s="19">
        <v>0</v>
      </c>
      <c r="F463" s="21">
        <v>0</v>
      </c>
      <c r="G463" s="8">
        <v>3861</v>
      </c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2"/>
      <c r="AA463" s="39" t="str">
        <f>IF(Z463="","ERROR, Indique si tiene Política de Canje",VLOOKUP(Z463,'listas '!A:B,2,0))</f>
        <v>ERROR, Indique si tiene Política de Canje</v>
      </c>
      <c r="AB463" s="40" t="e">
        <f t="shared" si="56"/>
        <v>#VALUE!</v>
      </c>
      <c r="AC463" s="40"/>
      <c r="AD463" s="41" t="str">
        <f>IF(AC463="","ERROR, Indique plazo de entrega",VLOOKUP(AC463,'listas '!D:E,2,0))</f>
        <v>ERROR, Indique plazo de entrega</v>
      </c>
      <c r="AE463" s="12" t="e">
        <f t="shared" si="57"/>
        <v>#VALUE!</v>
      </c>
      <c r="AF463" s="12"/>
      <c r="AG463" s="41" t="str">
        <f>IF(AF463="","ERROR, Indique Número de Cartas Presentadas",VLOOKUP(AF463,'listas '!G:H,2,0))</f>
        <v>ERROR, Indique Número de Cartas Presentadas</v>
      </c>
      <c r="AH463" s="12" t="e">
        <f t="shared" si="58"/>
        <v>#VALUE!</v>
      </c>
      <c r="AI463" s="13"/>
      <c r="AJ463" s="39" t="str">
        <f>IF(AI463="","ERROR, Indique experiencia anterior",VLOOKUP(AI463,'listas '!M:N,2,0))</f>
        <v>ERROR, Indique experiencia anterior</v>
      </c>
      <c r="AK463" s="12" t="e">
        <f t="shared" si="59"/>
        <v>#VALUE!</v>
      </c>
      <c r="AL463" s="12"/>
      <c r="AM463" s="41" t="str">
        <f>IF(AL463="","ERROR, Indique Evaluación técnica",VLOOKUP(AL463,'listas '!P:Q,2,0))</f>
        <v>ERROR, Indique Evaluación técnica</v>
      </c>
      <c r="AN463" s="12" t="e">
        <f t="shared" si="60"/>
        <v>#VALUE!</v>
      </c>
      <c r="AO463" s="12"/>
      <c r="AP463" s="41" t="e">
        <f t="shared" si="61"/>
        <v>#VALUE!</v>
      </c>
      <c r="AQ463" s="12" t="e">
        <f t="shared" si="62"/>
        <v>#VALUE!</v>
      </c>
      <c r="AR463" s="12"/>
      <c r="AS463" s="12" t="e">
        <f>VLOOKUP(AR463,'listas '!V:W,2,0)</f>
        <v>#N/A</v>
      </c>
      <c r="AT463" s="12" t="e">
        <f t="shared" si="63"/>
        <v>#VALUE!</v>
      </c>
    </row>
    <row r="464" spans="1:46" ht="60" x14ac:dyDescent="0.25">
      <c r="A464" s="6">
        <v>201239</v>
      </c>
      <c r="B464" s="7" t="s">
        <v>517</v>
      </c>
      <c r="C464" s="24" t="s">
        <v>255</v>
      </c>
      <c r="D464" s="18">
        <v>309</v>
      </c>
      <c r="E464" s="19">
        <v>0</v>
      </c>
      <c r="F464" s="21">
        <v>0</v>
      </c>
      <c r="G464" s="8">
        <v>309</v>
      </c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2"/>
      <c r="AA464" s="39" t="str">
        <f>IF(Z464="","ERROR, Indique si tiene Política de Canje",VLOOKUP(Z464,'listas '!A:B,2,0))</f>
        <v>ERROR, Indique si tiene Política de Canje</v>
      </c>
      <c r="AB464" s="40" t="e">
        <f t="shared" si="56"/>
        <v>#VALUE!</v>
      </c>
      <c r="AC464" s="40"/>
      <c r="AD464" s="41" t="str">
        <f>IF(AC464="","ERROR, Indique plazo de entrega",VLOOKUP(AC464,'listas '!D:E,2,0))</f>
        <v>ERROR, Indique plazo de entrega</v>
      </c>
      <c r="AE464" s="12" t="e">
        <f t="shared" si="57"/>
        <v>#VALUE!</v>
      </c>
      <c r="AF464" s="12"/>
      <c r="AG464" s="41" t="str">
        <f>IF(AF464="","ERROR, Indique Número de Cartas Presentadas",VLOOKUP(AF464,'listas '!G:H,2,0))</f>
        <v>ERROR, Indique Número de Cartas Presentadas</v>
      </c>
      <c r="AH464" s="12" t="e">
        <f t="shared" si="58"/>
        <v>#VALUE!</v>
      </c>
      <c r="AI464" s="13"/>
      <c r="AJ464" s="39" t="str">
        <f>IF(AI464="","ERROR, Indique experiencia anterior",VLOOKUP(AI464,'listas '!M:N,2,0))</f>
        <v>ERROR, Indique experiencia anterior</v>
      </c>
      <c r="AK464" s="12" t="e">
        <f t="shared" si="59"/>
        <v>#VALUE!</v>
      </c>
      <c r="AL464" s="12"/>
      <c r="AM464" s="41" t="str">
        <f>IF(AL464="","ERROR, Indique Evaluación técnica",VLOOKUP(AL464,'listas '!P:Q,2,0))</f>
        <v>ERROR, Indique Evaluación técnica</v>
      </c>
      <c r="AN464" s="12" t="e">
        <f t="shared" si="60"/>
        <v>#VALUE!</v>
      </c>
      <c r="AO464" s="12"/>
      <c r="AP464" s="41" t="e">
        <f t="shared" si="61"/>
        <v>#VALUE!</v>
      </c>
      <c r="AQ464" s="12" t="e">
        <f t="shared" si="62"/>
        <v>#VALUE!</v>
      </c>
      <c r="AR464" s="12"/>
      <c r="AS464" s="12" t="e">
        <f>VLOOKUP(AR464,'listas '!V:W,2,0)</f>
        <v>#N/A</v>
      </c>
      <c r="AT464" s="12" t="e">
        <f t="shared" si="63"/>
        <v>#VALUE!</v>
      </c>
    </row>
    <row r="465" spans="1:46" ht="60" x14ac:dyDescent="0.25">
      <c r="A465" s="6">
        <v>201021</v>
      </c>
      <c r="B465" s="7" t="s">
        <v>518</v>
      </c>
      <c r="C465" s="24" t="s">
        <v>519</v>
      </c>
      <c r="D465" s="18">
        <v>28</v>
      </c>
      <c r="E465" s="19">
        <v>0</v>
      </c>
      <c r="F465" s="21">
        <v>0</v>
      </c>
      <c r="G465" s="8">
        <v>28</v>
      </c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2"/>
      <c r="AA465" s="39" t="str">
        <f>IF(Z465="","ERROR, Indique si tiene Política de Canje",VLOOKUP(Z465,'listas '!A:B,2,0))</f>
        <v>ERROR, Indique si tiene Política de Canje</v>
      </c>
      <c r="AB465" s="40" t="e">
        <f t="shared" si="56"/>
        <v>#VALUE!</v>
      </c>
      <c r="AC465" s="40"/>
      <c r="AD465" s="41" t="str">
        <f>IF(AC465="","ERROR, Indique plazo de entrega",VLOOKUP(AC465,'listas '!D:E,2,0))</f>
        <v>ERROR, Indique plazo de entrega</v>
      </c>
      <c r="AE465" s="12" t="e">
        <f t="shared" si="57"/>
        <v>#VALUE!</v>
      </c>
      <c r="AF465" s="12"/>
      <c r="AG465" s="41" t="str">
        <f>IF(AF465="","ERROR, Indique Número de Cartas Presentadas",VLOOKUP(AF465,'listas '!G:H,2,0))</f>
        <v>ERROR, Indique Número de Cartas Presentadas</v>
      </c>
      <c r="AH465" s="12" t="e">
        <f t="shared" si="58"/>
        <v>#VALUE!</v>
      </c>
      <c r="AI465" s="13"/>
      <c r="AJ465" s="39" t="str">
        <f>IF(AI465="","ERROR, Indique experiencia anterior",VLOOKUP(AI465,'listas '!M:N,2,0))</f>
        <v>ERROR, Indique experiencia anterior</v>
      </c>
      <c r="AK465" s="12" t="e">
        <f t="shared" si="59"/>
        <v>#VALUE!</v>
      </c>
      <c r="AL465" s="12"/>
      <c r="AM465" s="41" t="str">
        <f>IF(AL465="","ERROR, Indique Evaluación técnica",VLOOKUP(AL465,'listas '!P:Q,2,0))</f>
        <v>ERROR, Indique Evaluación técnica</v>
      </c>
      <c r="AN465" s="12" t="e">
        <f t="shared" si="60"/>
        <v>#VALUE!</v>
      </c>
      <c r="AO465" s="12"/>
      <c r="AP465" s="41" t="e">
        <f t="shared" si="61"/>
        <v>#VALUE!</v>
      </c>
      <c r="AQ465" s="12" t="e">
        <f t="shared" si="62"/>
        <v>#VALUE!</v>
      </c>
      <c r="AR465" s="12"/>
      <c r="AS465" s="12" t="e">
        <f>VLOOKUP(AR465,'listas '!V:W,2,0)</f>
        <v>#N/A</v>
      </c>
      <c r="AT465" s="12" t="e">
        <f t="shared" si="63"/>
        <v>#VALUE!</v>
      </c>
    </row>
    <row r="466" spans="1:46" ht="60" x14ac:dyDescent="0.25">
      <c r="A466" s="9">
        <v>201171</v>
      </c>
      <c r="B466" s="10" t="s">
        <v>520</v>
      </c>
      <c r="C466" s="24" t="s">
        <v>109</v>
      </c>
      <c r="D466" s="18">
        <v>666</v>
      </c>
      <c r="E466" s="19">
        <v>0</v>
      </c>
      <c r="F466" s="21">
        <v>0</v>
      </c>
      <c r="G466" s="8">
        <v>666</v>
      </c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2"/>
      <c r="AA466" s="39" t="str">
        <f>IF(Z466="","ERROR, Indique si tiene Política de Canje",VLOOKUP(Z466,'listas '!A:B,2,0))</f>
        <v>ERROR, Indique si tiene Política de Canje</v>
      </c>
      <c r="AB466" s="40" t="e">
        <f t="shared" si="56"/>
        <v>#VALUE!</v>
      </c>
      <c r="AC466" s="40"/>
      <c r="AD466" s="41" t="str">
        <f>IF(AC466="","ERROR, Indique plazo de entrega",VLOOKUP(AC466,'listas '!D:E,2,0))</f>
        <v>ERROR, Indique plazo de entrega</v>
      </c>
      <c r="AE466" s="12" t="e">
        <f t="shared" si="57"/>
        <v>#VALUE!</v>
      </c>
      <c r="AF466" s="12"/>
      <c r="AG466" s="41" t="str">
        <f>IF(AF466="","ERROR, Indique Número de Cartas Presentadas",VLOOKUP(AF466,'listas '!G:H,2,0))</f>
        <v>ERROR, Indique Número de Cartas Presentadas</v>
      </c>
      <c r="AH466" s="12" t="e">
        <f t="shared" si="58"/>
        <v>#VALUE!</v>
      </c>
      <c r="AI466" s="13"/>
      <c r="AJ466" s="39" t="str">
        <f>IF(AI466="","ERROR, Indique experiencia anterior",VLOOKUP(AI466,'listas '!M:N,2,0))</f>
        <v>ERROR, Indique experiencia anterior</v>
      </c>
      <c r="AK466" s="12" t="e">
        <f t="shared" si="59"/>
        <v>#VALUE!</v>
      </c>
      <c r="AL466" s="12"/>
      <c r="AM466" s="41" t="str">
        <f>IF(AL466="","ERROR, Indique Evaluación técnica",VLOOKUP(AL466,'listas '!P:Q,2,0))</f>
        <v>ERROR, Indique Evaluación técnica</v>
      </c>
      <c r="AN466" s="12" t="e">
        <f t="shared" si="60"/>
        <v>#VALUE!</v>
      </c>
      <c r="AO466" s="12"/>
      <c r="AP466" s="41" t="e">
        <f t="shared" si="61"/>
        <v>#VALUE!</v>
      </c>
      <c r="AQ466" s="12" t="e">
        <f t="shared" si="62"/>
        <v>#VALUE!</v>
      </c>
      <c r="AR466" s="12"/>
      <c r="AS466" s="12" t="e">
        <f>VLOOKUP(AR466,'listas '!V:W,2,0)</f>
        <v>#N/A</v>
      </c>
      <c r="AT466" s="12" t="e">
        <f t="shared" si="63"/>
        <v>#VALUE!</v>
      </c>
    </row>
    <row r="467" spans="1:46" ht="60" x14ac:dyDescent="0.25">
      <c r="A467" s="9">
        <v>201172</v>
      </c>
      <c r="B467" s="10" t="s">
        <v>521</v>
      </c>
      <c r="C467" s="24" t="s">
        <v>109</v>
      </c>
      <c r="D467" s="18">
        <v>5987</v>
      </c>
      <c r="E467" s="19">
        <v>0</v>
      </c>
      <c r="F467" s="21">
        <v>0</v>
      </c>
      <c r="G467" s="8">
        <v>5987</v>
      </c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2"/>
      <c r="AA467" s="39" t="str">
        <f>IF(Z467="","ERROR, Indique si tiene Política de Canje",VLOOKUP(Z467,'listas '!A:B,2,0))</f>
        <v>ERROR, Indique si tiene Política de Canje</v>
      </c>
      <c r="AB467" s="40" t="e">
        <f t="shared" si="56"/>
        <v>#VALUE!</v>
      </c>
      <c r="AC467" s="40"/>
      <c r="AD467" s="41" t="str">
        <f>IF(AC467="","ERROR, Indique plazo de entrega",VLOOKUP(AC467,'listas '!D:E,2,0))</f>
        <v>ERROR, Indique plazo de entrega</v>
      </c>
      <c r="AE467" s="12" t="e">
        <f t="shared" si="57"/>
        <v>#VALUE!</v>
      </c>
      <c r="AF467" s="12"/>
      <c r="AG467" s="41" t="str">
        <f>IF(AF467="","ERROR, Indique Número de Cartas Presentadas",VLOOKUP(AF467,'listas '!G:H,2,0))</f>
        <v>ERROR, Indique Número de Cartas Presentadas</v>
      </c>
      <c r="AH467" s="12" t="e">
        <f t="shared" si="58"/>
        <v>#VALUE!</v>
      </c>
      <c r="AI467" s="13"/>
      <c r="AJ467" s="39" t="str">
        <f>IF(AI467="","ERROR, Indique experiencia anterior",VLOOKUP(AI467,'listas '!M:N,2,0))</f>
        <v>ERROR, Indique experiencia anterior</v>
      </c>
      <c r="AK467" s="12" t="e">
        <f t="shared" si="59"/>
        <v>#VALUE!</v>
      </c>
      <c r="AL467" s="12"/>
      <c r="AM467" s="41" t="str">
        <f>IF(AL467="","ERROR, Indique Evaluación técnica",VLOOKUP(AL467,'listas '!P:Q,2,0))</f>
        <v>ERROR, Indique Evaluación técnica</v>
      </c>
      <c r="AN467" s="12" t="e">
        <f t="shared" si="60"/>
        <v>#VALUE!</v>
      </c>
      <c r="AO467" s="12"/>
      <c r="AP467" s="41" t="e">
        <f t="shared" si="61"/>
        <v>#VALUE!</v>
      </c>
      <c r="AQ467" s="12" t="e">
        <f t="shared" si="62"/>
        <v>#VALUE!</v>
      </c>
      <c r="AR467" s="12"/>
      <c r="AS467" s="12" t="e">
        <f>VLOOKUP(AR467,'listas '!V:W,2,0)</f>
        <v>#N/A</v>
      </c>
      <c r="AT467" s="12" t="e">
        <f t="shared" si="63"/>
        <v>#VALUE!</v>
      </c>
    </row>
    <row r="468" spans="1:46" ht="60" x14ac:dyDescent="0.25">
      <c r="A468" s="6">
        <v>201173</v>
      </c>
      <c r="B468" s="7" t="s">
        <v>522</v>
      </c>
      <c r="C468" s="24" t="s">
        <v>185</v>
      </c>
      <c r="D468" s="18">
        <v>16</v>
      </c>
      <c r="E468" s="19">
        <v>0</v>
      </c>
      <c r="F468" s="21">
        <v>0</v>
      </c>
      <c r="G468" s="8">
        <v>16</v>
      </c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2"/>
      <c r="AA468" s="39" t="str">
        <f>IF(Z468="","ERROR, Indique si tiene Política de Canje",VLOOKUP(Z468,'listas '!A:B,2,0))</f>
        <v>ERROR, Indique si tiene Política de Canje</v>
      </c>
      <c r="AB468" s="40" t="e">
        <f t="shared" si="56"/>
        <v>#VALUE!</v>
      </c>
      <c r="AC468" s="40"/>
      <c r="AD468" s="41" t="str">
        <f>IF(AC468="","ERROR, Indique plazo de entrega",VLOOKUP(AC468,'listas '!D:E,2,0))</f>
        <v>ERROR, Indique plazo de entrega</v>
      </c>
      <c r="AE468" s="12" t="e">
        <f t="shared" si="57"/>
        <v>#VALUE!</v>
      </c>
      <c r="AF468" s="12"/>
      <c r="AG468" s="41" t="str">
        <f>IF(AF468="","ERROR, Indique Número de Cartas Presentadas",VLOOKUP(AF468,'listas '!G:H,2,0))</f>
        <v>ERROR, Indique Número de Cartas Presentadas</v>
      </c>
      <c r="AH468" s="12" t="e">
        <f t="shared" si="58"/>
        <v>#VALUE!</v>
      </c>
      <c r="AI468" s="13"/>
      <c r="AJ468" s="39" t="str">
        <f>IF(AI468="","ERROR, Indique experiencia anterior",VLOOKUP(AI468,'listas '!M:N,2,0))</f>
        <v>ERROR, Indique experiencia anterior</v>
      </c>
      <c r="AK468" s="12" t="e">
        <f t="shared" si="59"/>
        <v>#VALUE!</v>
      </c>
      <c r="AL468" s="12"/>
      <c r="AM468" s="41" t="str">
        <f>IF(AL468="","ERROR, Indique Evaluación técnica",VLOOKUP(AL468,'listas '!P:Q,2,0))</f>
        <v>ERROR, Indique Evaluación técnica</v>
      </c>
      <c r="AN468" s="12" t="e">
        <f t="shared" si="60"/>
        <v>#VALUE!</v>
      </c>
      <c r="AO468" s="12"/>
      <c r="AP468" s="41" t="e">
        <f t="shared" si="61"/>
        <v>#VALUE!</v>
      </c>
      <c r="AQ468" s="12" t="e">
        <f t="shared" si="62"/>
        <v>#VALUE!</v>
      </c>
      <c r="AR468" s="12"/>
      <c r="AS468" s="12" t="e">
        <f>VLOOKUP(AR468,'listas '!V:W,2,0)</f>
        <v>#N/A</v>
      </c>
      <c r="AT468" s="12" t="e">
        <f t="shared" si="63"/>
        <v>#VALUE!</v>
      </c>
    </row>
    <row r="469" spans="1:46" ht="60" x14ac:dyDescent="0.25">
      <c r="A469" s="6">
        <v>201174</v>
      </c>
      <c r="B469" s="7" t="s">
        <v>523</v>
      </c>
      <c r="C469" s="24" t="s">
        <v>185</v>
      </c>
      <c r="D469" s="18">
        <v>12</v>
      </c>
      <c r="E469" s="19">
        <v>0</v>
      </c>
      <c r="F469" s="21">
        <v>0</v>
      </c>
      <c r="G469" s="8">
        <v>12</v>
      </c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2"/>
      <c r="AA469" s="39" t="str">
        <f>IF(Z469="","ERROR, Indique si tiene Política de Canje",VLOOKUP(Z469,'listas '!A:B,2,0))</f>
        <v>ERROR, Indique si tiene Política de Canje</v>
      </c>
      <c r="AB469" s="40" t="e">
        <f t="shared" si="56"/>
        <v>#VALUE!</v>
      </c>
      <c r="AC469" s="40"/>
      <c r="AD469" s="41" t="str">
        <f>IF(AC469="","ERROR, Indique plazo de entrega",VLOOKUP(AC469,'listas '!D:E,2,0))</f>
        <v>ERROR, Indique plazo de entrega</v>
      </c>
      <c r="AE469" s="12" t="e">
        <f t="shared" si="57"/>
        <v>#VALUE!</v>
      </c>
      <c r="AF469" s="12"/>
      <c r="AG469" s="41" t="str">
        <f>IF(AF469="","ERROR, Indique Número de Cartas Presentadas",VLOOKUP(AF469,'listas '!G:H,2,0))</f>
        <v>ERROR, Indique Número de Cartas Presentadas</v>
      </c>
      <c r="AH469" s="12" t="e">
        <f t="shared" si="58"/>
        <v>#VALUE!</v>
      </c>
      <c r="AI469" s="13"/>
      <c r="AJ469" s="39" t="str">
        <f>IF(AI469="","ERROR, Indique experiencia anterior",VLOOKUP(AI469,'listas '!M:N,2,0))</f>
        <v>ERROR, Indique experiencia anterior</v>
      </c>
      <c r="AK469" s="12" t="e">
        <f t="shared" si="59"/>
        <v>#VALUE!</v>
      </c>
      <c r="AL469" s="12"/>
      <c r="AM469" s="41" t="str">
        <f>IF(AL469="","ERROR, Indique Evaluación técnica",VLOOKUP(AL469,'listas '!P:Q,2,0))</f>
        <v>ERROR, Indique Evaluación técnica</v>
      </c>
      <c r="AN469" s="12" t="e">
        <f t="shared" si="60"/>
        <v>#VALUE!</v>
      </c>
      <c r="AO469" s="12"/>
      <c r="AP469" s="41" t="e">
        <f t="shared" si="61"/>
        <v>#VALUE!</v>
      </c>
      <c r="AQ469" s="12" t="e">
        <f t="shared" si="62"/>
        <v>#VALUE!</v>
      </c>
      <c r="AR469" s="12"/>
      <c r="AS469" s="12" t="e">
        <f>VLOOKUP(AR469,'listas '!V:W,2,0)</f>
        <v>#N/A</v>
      </c>
      <c r="AT469" s="12" t="e">
        <f t="shared" si="63"/>
        <v>#VALUE!</v>
      </c>
    </row>
    <row r="470" spans="1:46" ht="60" x14ac:dyDescent="0.25">
      <c r="A470" s="9">
        <v>200404</v>
      </c>
      <c r="B470" s="10" t="s">
        <v>524</v>
      </c>
      <c r="C470" s="24" t="s">
        <v>109</v>
      </c>
      <c r="D470" s="18">
        <v>5676</v>
      </c>
      <c r="E470" s="19">
        <v>0</v>
      </c>
      <c r="F470" s="21">
        <v>0</v>
      </c>
      <c r="G470" s="8">
        <v>5676</v>
      </c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2"/>
      <c r="AA470" s="39" t="str">
        <f>IF(Z470="","ERROR, Indique si tiene Política de Canje",VLOOKUP(Z470,'listas '!A:B,2,0))</f>
        <v>ERROR, Indique si tiene Política de Canje</v>
      </c>
      <c r="AB470" s="40" t="e">
        <f t="shared" si="56"/>
        <v>#VALUE!</v>
      </c>
      <c r="AC470" s="40"/>
      <c r="AD470" s="41" t="str">
        <f>IF(AC470="","ERROR, Indique plazo de entrega",VLOOKUP(AC470,'listas '!D:E,2,0))</f>
        <v>ERROR, Indique plazo de entrega</v>
      </c>
      <c r="AE470" s="12" t="e">
        <f t="shared" si="57"/>
        <v>#VALUE!</v>
      </c>
      <c r="AF470" s="12"/>
      <c r="AG470" s="41" t="str">
        <f>IF(AF470="","ERROR, Indique Número de Cartas Presentadas",VLOOKUP(AF470,'listas '!G:H,2,0))</f>
        <v>ERROR, Indique Número de Cartas Presentadas</v>
      </c>
      <c r="AH470" s="12" t="e">
        <f t="shared" si="58"/>
        <v>#VALUE!</v>
      </c>
      <c r="AI470" s="13"/>
      <c r="AJ470" s="39" t="str">
        <f>IF(AI470="","ERROR, Indique experiencia anterior",VLOOKUP(AI470,'listas '!M:N,2,0))</f>
        <v>ERROR, Indique experiencia anterior</v>
      </c>
      <c r="AK470" s="12" t="e">
        <f t="shared" si="59"/>
        <v>#VALUE!</v>
      </c>
      <c r="AL470" s="12"/>
      <c r="AM470" s="41" t="str">
        <f>IF(AL470="","ERROR, Indique Evaluación técnica",VLOOKUP(AL470,'listas '!P:Q,2,0))</f>
        <v>ERROR, Indique Evaluación técnica</v>
      </c>
      <c r="AN470" s="12" t="e">
        <f t="shared" si="60"/>
        <v>#VALUE!</v>
      </c>
      <c r="AO470" s="12"/>
      <c r="AP470" s="41" t="e">
        <f t="shared" si="61"/>
        <v>#VALUE!</v>
      </c>
      <c r="AQ470" s="12" t="e">
        <f t="shared" si="62"/>
        <v>#VALUE!</v>
      </c>
      <c r="AR470" s="12"/>
      <c r="AS470" s="12" t="e">
        <f>VLOOKUP(AR470,'listas '!V:W,2,0)</f>
        <v>#N/A</v>
      </c>
      <c r="AT470" s="12" t="e">
        <f t="shared" si="63"/>
        <v>#VALUE!</v>
      </c>
    </row>
    <row r="471" spans="1:46" ht="60" x14ac:dyDescent="0.25">
      <c r="A471" s="6">
        <v>201175</v>
      </c>
      <c r="B471" s="7" t="s">
        <v>525</v>
      </c>
      <c r="C471" s="24" t="s">
        <v>391</v>
      </c>
      <c r="D471" s="18">
        <v>10</v>
      </c>
      <c r="E471" s="19">
        <v>0</v>
      </c>
      <c r="F471" s="21">
        <v>0</v>
      </c>
      <c r="G471" s="8">
        <v>10</v>
      </c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2"/>
      <c r="AA471" s="39" t="str">
        <f>IF(Z471="","ERROR, Indique si tiene Política de Canje",VLOOKUP(Z471,'listas '!A:B,2,0))</f>
        <v>ERROR, Indique si tiene Política de Canje</v>
      </c>
      <c r="AB471" s="40" t="e">
        <f t="shared" si="56"/>
        <v>#VALUE!</v>
      </c>
      <c r="AC471" s="40"/>
      <c r="AD471" s="41" t="str">
        <f>IF(AC471="","ERROR, Indique plazo de entrega",VLOOKUP(AC471,'listas '!D:E,2,0))</f>
        <v>ERROR, Indique plazo de entrega</v>
      </c>
      <c r="AE471" s="12" t="e">
        <f t="shared" si="57"/>
        <v>#VALUE!</v>
      </c>
      <c r="AF471" s="12"/>
      <c r="AG471" s="41" t="str">
        <f>IF(AF471="","ERROR, Indique Número de Cartas Presentadas",VLOOKUP(AF471,'listas '!G:H,2,0))</f>
        <v>ERROR, Indique Número de Cartas Presentadas</v>
      </c>
      <c r="AH471" s="12" t="e">
        <f t="shared" si="58"/>
        <v>#VALUE!</v>
      </c>
      <c r="AI471" s="13"/>
      <c r="AJ471" s="39" t="str">
        <f>IF(AI471="","ERROR, Indique experiencia anterior",VLOOKUP(AI471,'listas '!M:N,2,0))</f>
        <v>ERROR, Indique experiencia anterior</v>
      </c>
      <c r="AK471" s="12" t="e">
        <f t="shared" si="59"/>
        <v>#VALUE!</v>
      </c>
      <c r="AL471" s="12"/>
      <c r="AM471" s="41" t="str">
        <f>IF(AL471="","ERROR, Indique Evaluación técnica",VLOOKUP(AL471,'listas '!P:Q,2,0))</f>
        <v>ERROR, Indique Evaluación técnica</v>
      </c>
      <c r="AN471" s="12" t="e">
        <f t="shared" si="60"/>
        <v>#VALUE!</v>
      </c>
      <c r="AO471" s="12"/>
      <c r="AP471" s="41" t="e">
        <f t="shared" si="61"/>
        <v>#VALUE!</v>
      </c>
      <c r="AQ471" s="12" t="e">
        <f t="shared" si="62"/>
        <v>#VALUE!</v>
      </c>
      <c r="AR471" s="12"/>
      <c r="AS471" s="12" t="e">
        <f>VLOOKUP(AR471,'listas '!V:W,2,0)</f>
        <v>#N/A</v>
      </c>
      <c r="AT471" s="12" t="e">
        <f t="shared" si="63"/>
        <v>#VALUE!</v>
      </c>
    </row>
    <row r="472" spans="1:46" ht="60" x14ac:dyDescent="0.25">
      <c r="A472" s="6">
        <v>201782</v>
      </c>
      <c r="B472" s="7" t="s">
        <v>526</v>
      </c>
      <c r="C472" s="24" t="s">
        <v>120</v>
      </c>
      <c r="D472" s="18">
        <v>57</v>
      </c>
      <c r="E472" s="19">
        <v>0</v>
      </c>
      <c r="F472" s="21">
        <v>0</v>
      </c>
      <c r="G472" s="8">
        <v>57</v>
      </c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2"/>
      <c r="AA472" s="39" t="str">
        <f>IF(Z472="","ERROR, Indique si tiene Política de Canje",VLOOKUP(Z472,'listas '!A:B,2,0))</f>
        <v>ERROR, Indique si tiene Política de Canje</v>
      </c>
      <c r="AB472" s="40" t="e">
        <f t="shared" si="56"/>
        <v>#VALUE!</v>
      </c>
      <c r="AC472" s="40"/>
      <c r="AD472" s="41" t="str">
        <f>IF(AC472="","ERROR, Indique plazo de entrega",VLOOKUP(AC472,'listas '!D:E,2,0))</f>
        <v>ERROR, Indique plazo de entrega</v>
      </c>
      <c r="AE472" s="12" t="e">
        <f t="shared" si="57"/>
        <v>#VALUE!</v>
      </c>
      <c r="AF472" s="12"/>
      <c r="AG472" s="41" t="str">
        <f>IF(AF472="","ERROR, Indique Número de Cartas Presentadas",VLOOKUP(AF472,'listas '!G:H,2,0))</f>
        <v>ERROR, Indique Número de Cartas Presentadas</v>
      </c>
      <c r="AH472" s="12" t="e">
        <f t="shared" si="58"/>
        <v>#VALUE!</v>
      </c>
      <c r="AI472" s="13"/>
      <c r="AJ472" s="39" t="str">
        <f>IF(AI472="","ERROR, Indique experiencia anterior",VLOOKUP(AI472,'listas '!M:N,2,0))</f>
        <v>ERROR, Indique experiencia anterior</v>
      </c>
      <c r="AK472" s="12" t="e">
        <f t="shared" si="59"/>
        <v>#VALUE!</v>
      </c>
      <c r="AL472" s="12"/>
      <c r="AM472" s="41" t="str">
        <f>IF(AL472="","ERROR, Indique Evaluación técnica",VLOOKUP(AL472,'listas '!P:Q,2,0))</f>
        <v>ERROR, Indique Evaluación técnica</v>
      </c>
      <c r="AN472" s="12" t="e">
        <f t="shared" si="60"/>
        <v>#VALUE!</v>
      </c>
      <c r="AO472" s="12"/>
      <c r="AP472" s="41" t="e">
        <f t="shared" si="61"/>
        <v>#VALUE!</v>
      </c>
      <c r="AQ472" s="12" t="e">
        <f t="shared" si="62"/>
        <v>#VALUE!</v>
      </c>
      <c r="AR472" s="12"/>
      <c r="AS472" s="12" t="e">
        <f>VLOOKUP(AR472,'listas '!V:W,2,0)</f>
        <v>#N/A</v>
      </c>
      <c r="AT472" s="12" t="e">
        <f t="shared" si="63"/>
        <v>#VALUE!</v>
      </c>
    </row>
    <row r="473" spans="1:46" ht="60" x14ac:dyDescent="0.25">
      <c r="A473" s="9">
        <v>201416</v>
      </c>
      <c r="B473" s="10" t="s">
        <v>527</v>
      </c>
      <c r="C473" s="24" t="s">
        <v>82</v>
      </c>
      <c r="D473" s="18">
        <v>21346</v>
      </c>
      <c r="E473" s="19">
        <v>0</v>
      </c>
      <c r="F473" s="21">
        <v>0</v>
      </c>
      <c r="G473" s="8">
        <v>21346</v>
      </c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2"/>
      <c r="AA473" s="39" t="str">
        <f>IF(Z473="","ERROR, Indique si tiene Política de Canje",VLOOKUP(Z473,'listas '!A:B,2,0))</f>
        <v>ERROR, Indique si tiene Política de Canje</v>
      </c>
      <c r="AB473" s="40" t="e">
        <f t="shared" si="56"/>
        <v>#VALUE!</v>
      </c>
      <c r="AC473" s="40"/>
      <c r="AD473" s="41" t="str">
        <f>IF(AC473="","ERROR, Indique plazo de entrega",VLOOKUP(AC473,'listas '!D:E,2,0))</f>
        <v>ERROR, Indique plazo de entrega</v>
      </c>
      <c r="AE473" s="12" t="e">
        <f t="shared" si="57"/>
        <v>#VALUE!</v>
      </c>
      <c r="AF473" s="12"/>
      <c r="AG473" s="41" t="str">
        <f>IF(AF473="","ERROR, Indique Número de Cartas Presentadas",VLOOKUP(AF473,'listas '!G:H,2,0))</f>
        <v>ERROR, Indique Número de Cartas Presentadas</v>
      </c>
      <c r="AH473" s="12" t="e">
        <f t="shared" si="58"/>
        <v>#VALUE!</v>
      </c>
      <c r="AI473" s="13"/>
      <c r="AJ473" s="39" t="str">
        <f>IF(AI473="","ERROR, Indique experiencia anterior",VLOOKUP(AI473,'listas '!M:N,2,0))</f>
        <v>ERROR, Indique experiencia anterior</v>
      </c>
      <c r="AK473" s="12" t="e">
        <f t="shared" si="59"/>
        <v>#VALUE!</v>
      </c>
      <c r="AL473" s="12"/>
      <c r="AM473" s="41" t="str">
        <f>IF(AL473="","ERROR, Indique Evaluación técnica",VLOOKUP(AL473,'listas '!P:Q,2,0))</f>
        <v>ERROR, Indique Evaluación técnica</v>
      </c>
      <c r="AN473" s="12" t="e">
        <f t="shared" si="60"/>
        <v>#VALUE!</v>
      </c>
      <c r="AO473" s="12"/>
      <c r="AP473" s="41" t="e">
        <f t="shared" si="61"/>
        <v>#VALUE!</v>
      </c>
      <c r="AQ473" s="12" t="e">
        <f t="shared" si="62"/>
        <v>#VALUE!</v>
      </c>
      <c r="AR473" s="12"/>
      <c r="AS473" s="12" t="e">
        <f>VLOOKUP(AR473,'listas '!V:W,2,0)</f>
        <v>#N/A</v>
      </c>
      <c r="AT473" s="12" t="e">
        <f t="shared" si="63"/>
        <v>#VALUE!</v>
      </c>
    </row>
    <row r="474" spans="1:46" ht="60" x14ac:dyDescent="0.25">
      <c r="A474" s="6">
        <v>204665</v>
      </c>
      <c r="B474" s="7" t="s">
        <v>528</v>
      </c>
      <c r="C474" s="24" t="s">
        <v>115</v>
      </c>
      <c r="D474" s="18">
        <v>10</v>
      </c>
      <c r="E474" s="19">
        <v>0</v>
      </c>
      <c r="F474" s="21">
        <v>0</v>
      </c>
      <c r="G474" s="8">
        <v>10</v>
      </c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2"/>
      <c r="AA474" s="39" t="str">
        <f>IF(Z474="","ERROR, Indique si tiene Política de Canje",VLOOKUP(Z474,'listas '!A:B,2,0))</f>
        <v>ERROR, Indique si tiene Política de Canje</v>
      </c>
      <c r="AB474" s="40" t="e">
        <f t="shared" si="56"/>
        <v>#VALUE!</v>
      </c>
      <c r="AC474" s="40"/>
      <c r="AD474" s="41" t="str">
        <f>IF(AC474="","ERROR, Indique plazo de entrega",VLOOKUP(AC474,'listas '!D:E,2,0))</f>
        <v>ERROR, Indique plazo de entrega</v>
      </c>
      <c r="AE474" s="12" t="e">
        <f t="shared" si="57"/>
        <v>#VALUE!</v>
      </c>
      <c r="AF474" s="12"/>
      <c r="AG474" s="41" t="str">
        <f>IF(AF474="","ERROR, Indique Número de Cartas Presentadas",VLOOKUP(AF474,'listas '!G:H,2,0))</f>
        <v>ERROR, Indique Número de Cartas Presentadas</v>
      </c>
      <c r="AH474" s="12" t="e">
        <f t="shared" si="58"/>
        <v>#VALUE!</v>
      </c>
      <c r="AI474" s="13"/>
      <c r="AJ474" s="39" t="str">
        <f>IF(AI474="","ERROR, Indique experiencia anterior",VLOOKUP(AI474,'listas '!M:N,2,0))</f>
        <v>ERROR, Indique experiencia anterior</v>
      </c>
      <c r="AK474" s="12" t="e">
        <f t="shared" si="59"/>
        <v>#VALUE!</v>
      </c>
      <c r="AL474" s="12"/>
      <c r="AM474" s="41" t="str">
        <f>IF(AL474="","ERROR, Indique Evaluación técnica",VLOOKUP(AL474,'listas '!P:Q,2,0))</f>
        <v>ERROR, Indique Evaluación técnica</v>
      </c>
      <c r="AN474" s="12" t="e">
        <f t="shared" si="60"/>
        <v>#VALUE!</v>
      </c>
      <c r="AO474" s="12"/>
      <c r="AP474" s="41" t="e">
        <f t="shared" si="61"/>
        <v>#VALUE!</v>
      </c>
      <c r="AQ474" s="12" t="e">
        <f t="shared" si="62"/>
        <v>#VALUE!</v>
      </c>
      <c r="AR474" s="12"/>
      <c r="AS474" s="12" t="e">
        <f>VLOOKUP(AR474,'listas '!V:W,2,0)</f>
        <v>#N/A</v>
      </c>
      <c r="AT474" s="12" t="e">
        <f t="shared" si="63"/>
        <v>#VALUE!</v>
      </c>
    </row>
    <row r="475" spans="1:46" ht="60" x14ac:dyDescent="0.25">
      <c r="A475" s="6">
        <v>200405</v>
      </c>
      <c r="B475" s="7" t="s">
        <v>529</v>
      </c>
      <c r="C475" s="24" t="s">
        <v>10</v>
      </c>
      <c r="D475" s="18">
        <v>173</v>
      </c>
      <c r="E475" s="19">
        <v>0</v>
      </c>
      <c r="F475" s="21">
        <v>0</v>
      </c>
      <c r="G475" s="8">
        <v>173</v>
      </c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2"/>
      <c r="AA475" s="39" t="str">
        <f>IF(Z475="","ERROR, Indique si tiene Política de Canje",VLOOKUP(Z475,'listas '!A:B,2,0))</f>
        <v>ERROR, Indique si tiene Política de Canje</v>
      </c>
      <c r="AB475" s="40" t="e">
        <f t="shared" si="56"/>
        <v>#VALUE!</v>
      </c>
      <c r="AC475" s="40"/>
      <c r="AD475" s="41" t="str">
        <f>IF(AC475="","ERROR, Indique plazo de entrega",VLOOKUP(AC475,'listas '!D:E,2,0))</f>
        <v>ERROR, Indique plazo de entrega</v>
      </c>
      <c r="AE475" s="12" t="e">
        <f t="shared" si="57"/>
        <v>#VALUE!</v>
      </c>
      <c r="AF475" s="12"/>
      <c r="AG475" s="41" t="str">
        <f>IF(AF475="","ERROR, Indique Número de Cartas Presentadas",VLOOKUP(AF475,'listas '!G:H,2,0))</f>
        <v>ERROR, Indique Número de Cartas Presentadas</v>
      </c>
      <c r="AH475" s="12" t="e">
        <f t="shared" si="58"/>
        <v>#VALUE!</v>
      </c>
      <c r="AI475" s="13"/>
      <c r="AJ475" s="39" t="str">
        <f>IF(AI475="","ERROR, Indique experiencia anterior",VLOOKUP(AI475,'listas '!M:N,2,0))</f>
        <v>ERROR, Indique experiencia anterior</v>
      </c>
      <c r="AK475" s="12" t="e">
        <f t="shared" si="59"/>
        <v>#VALUE!</v>
      </c>
      <c r="AL475" s="12"/>
      <c r="AM475" s="41" t="str">
        <f>IF(AL475="","ERROR, Indique Evaluación técnica",VLOOKUP(AL475,'listas '!P:Q,2,0))</f>
        <v>ERROR, Indique Evaluación técnica</v>
      </c>
      <c r="AN475" s="12" t="e">
        <f t="shared" si="60"/>
        <v>#VALUE!</v>
      </c>
      <c r="AO475" s="12"/>
      <c r="AP475" s="41" t="e">
        <f t="shared" si="61"/>
        <v>#VALUE!</v>
      </c>
      <c r="AQ475" s="12" t="e">
        <f t="shared" si="62"/>
        <v>#VALUE!</v>
      </c>
      <c r="AR475" s="12"/>
      <c r="AS475" s="12" t="e">
        <f>VLOOKUP(AR475,'listas '!V:W,2,0)</f>
        <v>#N/A</v>
      </c>
      <c r="AT475" s="12" t="e">
        <f t="shared" si="63"/>
        <v>#VALUE!</v>
      </c>
    </row>
    <row r="476" spans="1:46" ht="60" x14ac:dyDescent="0.25">
      <c r="A476" s="9">
        <v>201028</v>
      </c>
      <c r="B476" s="10" t="s">
        <v>530</v>
      </c>
      <c r="C476" s="24" t="s">
        <v>92</v>
      </c>
      <c r="D476" s="18">
        <v>14696</v>
      </c>
      <c r="E476" s="19">
        <v>0</v>
      </c>
      <c r="F476" s="21">
        <v>0</v>
      </c>
      <c r="G476" s="8">
        <v>14696</v>
      </c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2"/>
      <c r="AA476" s="39" t="str">
        <f>IF(Z476="","ERROR, Indique si tiene Política de Canje",VLOOKUP(Z476,'listas '!A:B,2,0))</f>
        <v>ERROR, Indique si tiene Política de Canje</v>
      </c>
      <c r="AB476" s="40" t="e">
        <f t="shared" si="56"/>
        <v>#VALUE!</v>
      </c>
      <c r="AC476" s="40"/>
      <c r="AD476" s="41" t="str">
        <f>IF(AC476="","ERROR, Indique plazo de entrega",VLOOKUP(AC476,'listas '!D:E,2,0))</f>
        <v>ERROR, Indique plazo de entrega</v>
      </c>
      <c r="AE476" s="12" t="e">
        <f t="shared" si="57"/>
        <v>#VALUE!</v>
      </c>
      <c r="AF476" s="12"/>
      <c r="AG476" s="41" t="str">
        <f>IF(AF476="","ERROR, Indique Número de Cartas Presentadas",VLOOKUP(AF476,'listas '!G:H,2,0))</f>
        <v>ERROR, Indique Número de Cartas Presentadas</v>
      </c>
      <c r="AH476" s="12" t="e">
        <f t="shared" si="58"/>
        <v>#VALUE!</v>
      </c>
      <c r="AI476" s="13"/>
      <c r="AJ476" s="39" t="str">
        <f>IF(AI476="","ERROR, Indique experiencia anterior",VLOOKUP(AI476,'listas '!M:N,2,0))</f>
        <v>ERROR, Indique experiencia anterior</v>
      </c>
      <c r="AK476" s="12" t="e">
        <f t="shared" si="59"/>
        <v>#VALUE!</v>
      </c>
      <c r="AL476" s="12"/>
      <c r="AM476" s="41" t="str">
        <f>IF(AL476="","ERROR, Indique Evaluación técnica",VLOOKUP(AL476,'listas '!P:Q,2,0))</f>
        <v>ERROR, Indique Evaluación técnica</v>
      </c>
      <c r="AN476" s="12" t="e">
        <f t="shared" si="60"/>
        <v>#VALUE!</v>
      </c>
      <c r="AO476" s="12"/>
      <c r="AP476" s="41" t="e">
        <f t="shared" si="61"/>
        <v>#VALUE!</v>
      </c>
      <c r="AQ476" s="12" t="e">
        <f t="shared" si="62"/>
        <v>#VALUE!</v>
      </c>
      <c r="AR476" s="12"/>
      <c r="AS476" s="12" t="e">
        <f>VLOOKUP(AR476,'listas '!V:W,2,0)</f>
        <v>#N/A</v>
      </c>
      <c r="AT476" s="12" t="e">
        <f t="shared" si="63"/>
        <v>#VALUE!</v>
      </c>
    </row>
    <row r="477" spans="1:46" ht="60" x14ac:dyDescent="0.25">
      <c r="A477" s="6">
        <v>200407</v>
      </c>
      <c r="B477" s="7" t="s">
        <v>531</v>
      </c>
      <c r="C477" s="24" t="s">
        <v>10</v>
      </c>
      <c r="D477" s="18">
        <v>455</v>
      </c>
      <c r="E477" s="19">
        <v>0</v>
      </c>
      <c r="F477" s="21">
        <v>0</v>
      </c>
      <c r="G477" s="8">
        <v>455</v>
      </c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2"/>
      <c r="AA477" s="39" t="str">
        <f>IF(Z477="","ERROR, Indique si tiene Política de Canje",VLOOKUP(Z477,'listas '!A:B,2,0))</f>
        <v>ERROR, Indique si tiene Política de Canje</v>
      </c>
      <c r="AB477" s="40" t="e">
        <f t="shared" si="56"/>
        <v>#VALUE!</v>
      </c>
      <c r="AC477" s="40"/>
      <c r="AD477" s="41" t="str">
        <f>IF(AC477="","ERROR, Indique plazo de entrega",VLOOKUP(AC477,'listas '!D:E,2,0))</f>
        <v>ERROR, Indique plazo de entrega</v>
      </c>
      <c r="AE477" s="12" t="e">
        <f t="shared" si="57"/>
        <v>#VALUE!</v>
      </c>
      <c r="AF477" s="12"/>
      <c r="AG477" s="41" t="str">
        <f>IF(AF477="","ERROR, Indique Número de Cartas Presentadas",VLOOKUP(AF477,'listas '!G:H,2,0))</f>
        <v>ERROR, Indique Número de Cartas Presentadas</v>
      </c>
      <c r="AH477" s="12" t="e">
        <f t="shared" si="58"/>
        <v>#VALUE!</v>
      </c>
      <c r="AI477" s="13"/>
      <c r="AJ477" s="39" t="str">
        <f>IF(AI477="","ERROR, Indique experiencia anterior",VLOOKUP(AI477,'listas '!M:N,2,0))</f>
        <v>ERROR, Indique experiencia anterior</v>
      </c>
      <c r="AK477" s="12" t="e">
        <f t="shared" si="59"/>
        <v>#VALUE!</v>
      </c>
      <c r="AL477" s="12"/>
      <c r="AM477" s="41" t="str">
        <f>IF(AL477="","ERROR, Indique Evaluación técnica",VLOOKUP(AL477,'listas '!P:Q,2,0))</f>
        <v>ERROR, Indique Evaluación técnica</v>
      </c>
      <c r="AN477" s="12" t="e">
        <f t="shared" si="60"/>
        <v>#VALUE!</v>
      </c>
      <c r="AO477" s="12"/>
      <c r="AP477" s="41" t="e">
        <f t="shared" si="61"/>
        <v>#VALUE!</v>
      </c>
      <c r="AQ477" s="12" t="e">
        <f t="shared" si="62"/>
        <v>#VALUE!</v>
      </c>
      <c r="AR477" s="12"/>
      <c r="AS477" s="12" t="e">
        <f>VLOOKUP(AR477,'listas '!V:W,2,0)</f>
        <v>#N/A</v>
      </c>
      <c r="AT477" s="12" t="e">
        <f t="shared" si="63"/>
        <v>#VALUE!</v>
      </c>
    </row>
    <row r="478" spans="1:46" ht="60" x14ac:dyDescent="0.25">
      <c r="A478" s="6">
        <v>205236</v>
      </c>
      <c r="B478" s="7" t="s">
        <v>532</v>
      </c>
      <c r="C478" s="24" t="s">
        <v>17</v>
      </c>
      <c r="D478" s="18">
        <v>1775</v>
      </c>
      <c r="E478" s="19">
        <v>1000</v>
      </c>
      <c r="F478" s="21">
        <v>0</v>
      </c>
      <c r="G478" s="8">
        <v>2775</v>
      </c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2"/>
      <c r="AA478" s="39" t="str">
        <f>IF(Z478="","ERROR, Indique si tiene Política de Canje",VLOOKUP(Z478,'listas '!A:B,2,0))</f>
        <v>ERROR, Indique si tiene Política de Canje</v>
      </c>
      <c r="AB478" s="40" t="e">
        <f t="shared" si="56"/>
        <v>#VALUE!</v>
      </c>
      <c r="AC478" s="40"/>
      <c r="AD478" s="41" t="str">
        <f>IF(AC478="","ERROR, Indique plazo de entrega",VLOOKUP(AC478,'listas '!D:E,2,0))</f>
        <v>ERROR, Indique plazo de entrega</v>
      </c>
      <c r="AE478" s="12" t="e">
        <f t="shared" si="57"/>
        <v>#VALUE!</v>
      </c>
      <c r="AF478" s="12"/>
      <c r="AG478" s="41" t="str">
        <f>IF(AF478="","ERROR, Indique Número de Cartas Presentadas",VLOOKUP(AF478,'listas '!G:H,2,0))</f>
        <v>ERROR, Indique Número de Cartas Presentadas</v>
      </c>
      <c r="AH478" s="12" t="e">
        <f t="shared" si="58"/>
        <v>#VALUE!</v>
      </c>
      <c r="AI478" s="13"/>
      <c r="AJ478" s="39" t="str">
        <f>IF(AI478="","ERROR, Indique experiencia anterior",VLOOKUP(AI478,'listas '!M:N,2,0))</f>
        <v>ERROR, Indique experiencia anterior</v>
      </c>
      <c r="AK478" s="12" t="e">
        <f t="shared" si="59"/>
        <v>#VALUE!</v>
      </c>
      <c r="AL478" s="12"/>
      <c r="AM478" s="41" t="str">
        <f>IF(AL478="","ERROR, Indique Evaluación técnica",VLOOKUP(AL478,'listas '!P:Q,2,0))</f>
        <v>ERROR, Indique Evaluación técnica</v>
      </c>
      <c r="AN478" s="12" t="e">
        <f t="shared" si="60"/>
        <v>#VALUE!</v>
      </c>
      <c r="AO478" s="12"/>
      <c r="AP478" s="41" t="e">
        <f t="shared" si="61"/>
        <v>#VALUE!</v>
      </c>
      <c r="AQ478" s="12" t="e">
        <f t="shared" si="62"/>
        <v>#VALUE!</v>
      </c>
      <c r="AR478" s="12"/>
      <c r="AS478" s="12" t="e">
        <f>VLOOKUP(AR478,'listas '!V:W,2,0)</f>
        <v>#N/A</v>
      </c>
      <c r="AT478" s="12" t="e">
        <f t="shared" si="63"/>
        <v>#VALUE!</v>
      </c>
    </row>
    <row r="479" spans="1:46" ht="60" x14ac:dyDescent="0.25">
      <c r="A479" s="9">
        <v>200964</v>
      </c>
      <c r="B479" s="10" t="s">
        <v>533</v>
      </c>
      <c r="C479" s="24" t="s">
        <v>8</v>
      </c>
      <c r="D479" s="18">
        <v>1991</v>
      </c>
      <c r="E479" s="19">
        <v>0</v>
      </c>
      <c r="F479" s="21">
        <v>0</v>
      </c>
      <c r="G479" s="8">
        <v>1991</v>
      </c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2"/>
      <c r="AA479" s="39" t="str">
        <f>IF(Z479="","ERROR, Indique si tiene Política de Canje",VLOOKUP(Z479,'listas '!A:B,2,0))</f>
        <v>ERROR, Indique si tiene Política de Canje</v>
      </c>
      <c r="AB479" s="40" t="e">
        <f t="shared" si="56"/>
        <v>#VALUE!</v>
      </c>
      <c r="AC479" s="40"/>
      <c r="AD479" s="41" t="str">
        <f>IF(AC479="","ERROR, Indique plazo de entrega",VLOOKUP(AC479,'listas '!D:E,2,0))</f>
        <v>ERROR, Indique plazo de entrega</v>
      </c>
      <c r="AE479" s="12" t="e">
        <f t="shared" si="57"/>
        <v>#VALUE!</v>
      </c>
      <c r="AF479" s="12"/>
      <c r="AG479" s="41" t="str">
        <f>IF(AF479="","ERROR, Indique Número de Cartas Presentadas",VLOOKUP(AF479,'listas '!G:H,2,0))</f>
        <v>ERROR, Indique Número de Cartas Presentadas</v>
      </c>
      <c r="AH479" s="12" t="e">
        <f t="shared" si="58"/>
        <v>#VALUE!</v>
      </c>
      <c r="AI479" s="13"/>
      <c r="AJ479" s="39" t="str">
        <f>IF(AI479="","ERROR, Indique experiencia anterior",VLOOKUP(AI479,'listas '!M:N,2,0))</f>
        <v>ERROR, Indique experiencia anterior</v>
      </c>
      <c r="AK479" s="12" t="e">
        <f t="shared" si="59"/>
        <v>#VALUE!</v>
      </c>
      <c r="AL479" s="12"/>
      <c r="AM479" s="41" t="str">
        <f>IF(AL479="","ERROR, Indique Evaluación técnica",VLOOKUP(AL479,'listas '!P:Q,2,0))</f>
        <v>ERROR, Indique Evaluación técnica</v>
      </c>
      <c r="AN479" s="12" t="e">
        <f t="shared" si="60"/>
        <v>#VALUE!</v>
      </c>
      <c r="AO479" s="12"/>
      <c r="AP479" s="41" t="e">
        <f t="shared" si="61"/>
        <v>#VALUE!</v>
      </c>
      <c r="AQ479" s="12" t="e">
        <f t="shared" si="62"/>
        <v>#VALUE!</v>
      </c>
      <c r="AR479" s="12"/>
      <c r="AS479" s="12" t="e">
        <f>VLOOKUP(AR479,'listas '!V:W,2,0)</f>
        <v>#N/A</v>
      </c>
      <c r="AT479" s="12" t="e">
        <f t="shared" si="63"/>
        <v>#VALUE!</v>
      </c>
    </row>
    <row r="480" spans="1:46" ht="60" x14ac:dyDescent="0.25">
      <c r="A480" s="6">
        <v>200408</v>
      </c>
      <c r="B480" s="7" t="s">
        <v>534</v>
      </c>
      <c r="C480" s="24" t="s">
        <v>535</v>
      </c>
      <c r="D480" s="18">
        <v>54</v>
      </c>
      <c r="E480" s="19">
        <v>0</v>
      </c>
      <c r="F480" s="21">
        <v>0</v>
      </c>
      <c r="G480" s="8">
        <v>54</v>
      </c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2"/>
      <c r="AA480" s="39" t="str">
        <f>IF(Z480="","ERROR, Indique si tiene Política de Canje",VLOOKUP(Z480,'listas '!A:B,2,0))</f>
        <v>ERROR, Indique si tiene Política de Canje</v>
      </c>
      <c r="AB480" s="40" t="e">
        <f t="shared" si="56"/>
        <v>#VALUE!</v>
      </c>
      <c r="AC480" s="40"/>
      <c r="AD480" s="41" t="str">
        <f>IF(AC480="","ERROR, Indique plazo de entrega",VLOOKUP(AC480,'listas '!D:E,2,0))</f>
        <v>ERROR, Indique plazo de entrega</v>
      </c>
      <c r="AE480" s="12" t="e">
        <f t="shared" si="57"/>
        <v>#VALUE!</v>
      </c>
      <c r="AF480" s="12"/>
      <c r="AG480" s="41" t="str">
        <f>IF(AF480="","ERROR, Indique Número de Cartas Presentadas",VLOOKUP(AF480,'listas '!G:H,2,0))</f>
        <v>ERROR, Indique Número de Cartas Presentadas</v>
      </c>
      <c r="AH480" s="12" t="e">
        <f t="shared" si="58"/>
        <v>#VALUE!</v>
      </c>
      <c r="AI480" s="13"/>
      <c r="AJ480" s="39" t="str">
        <f>IF(AI480="","ERROR, Indique experiencia anterior",VLOOKUP(AI480,'listas '!M:N,2,0))</f>
        <v>ERROR, Indique experiencia anterior</v>
      </c>
      <c r="AK480" s="12" t="e">
        <f t="shared" si="59"/>
        <v>#VALUE!</v>
      </c>
      <c r="AL480" s="12"/>
      <c r="AM480" s="41" t="str">
        <f>IF(AL480="","ERROR, Indique Evaluación técnica",VLOOKUP(AL480,'listas '!P:Q,2,0))</f>
        <v>ERROR, Indique Evaluación técnica</v>
      </c>
      <c r="AN480" s="12" t="e">
        <f t="shared" si="60"/>
        <v>#VALUE!</v>
      </c>
      <c r="AO480" s="12"/>
      <c r="AP480" s="41" t="e">
        <f t="shared" si="61"/>
        <v>#VALUE!</v>
      </c>
      <c r="AQ480" s="12" t="e">
        <f t="shared" si="62"/>
        <v>#VALUE!</v>
      </c>
      <c r="AR480" s="12"/>
      <c r="AS480" s="12" t="e">
        <f>VLOOKUP(AR480,'listas '!V:W,2,0)</f>
        <v>#N/A</v>
      </c>
      <c r="AT480" s="12" t="e">
        <f t="shared" si="63"/>
        <v>#VALUE!</v>
      </c>
    </row>
    <row r="481" spans="1:46" ht="60" x14ac:dyDescent="0.25">
      <c r="A481" s="6">
        <v>201178</v>
      </c>
      <c r="B481" s="7" t="s">
        <v>536</v>
      </c>
      <c r="C481" s="24" t="s">
        <v>391</v>
      </c>
      <c r="D481" s="18">
        <v>159</v>
      </c>
      <c r="E481" s="19">
        <v>0</v>
      </c>
      <c r="F481" s="21">
        <v>0</v>
      </c>
      <c r="G481" s="8">
        <v>159</v>
      </c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2"/>
      <c r="AA481" s="39" t="str">
        <f>IF(Z481="","ERROR, Indique si tiene Política de Canje",VLOOKUP(Z481,'listas '!A:B,2,0))</f>
        <v>ERROR, Indique si tiene Política de Canje</v>
      </c>
      <c r="AB481" s="40" t="e">
        <f t="shared" si="56"/>
        <v>#VALUE!</v>
      </c>
      <c r="AC481" s="40"/>
      <c r="AD481" s="41" t="str">
        <f>IF(AC481="","ERROR, Indique plazo de entrega",VLOOKUP(AC481,'listas '!D:E,2,0))</f>
        <v>ERROR, Indique plazo de entrega</v>
      </c>
      <c r="AE481" s="12" t="e">
        <f t="shared" si="57"/>
        <v>#VALUE!</v>
      </c>
      <c r="AF481" s="12"/>
      <c r="AG481" s="41" t="str">
        <f>IF(AF481="","ERROR, Indique Número de Cartas Presentadas",VLOOKUP(AF481,'listas '!G:H,2,0))</f>
        <v>ERROR, Indique Número de Cartas Presentadas</v>
      </c>
      <c r="AH481" s="12" t="e">
        <f t="shared" si="58"/>
        <v>#VALUE!</v>
      </c>
      <c r="AI481" s="13"/>
      <c r="AJ481" s="39" t="str">
        <f>IF(AI481="","ERROR, Indique experiencia anterior",VLOOKUP(AI481,'listas '!M:N,2,0))</f>
        <v>ERROR, Indique experiencia anterior</v>
      </c>
      <c r="AK481" s="12" t="e">
        <f t="shared" si="59"/>
        <v>#VALUE!</v>
      </c>
      <c r="AL481" s="12"/>
      <c r="AM481" s="41" t="str">
        <f>IF(AL481="","ERROR, Indique Evaluación técnica",VLOOKUP(AL481,'listas '!P:Q,2,0))</f>
        <v>ERROR, Indique Evaluación técnica</v>
      </c>
      <c r="AN481" s="12" t="e">
        <f t="shared" si="60"/>
        <v>#VALUE!</v>
      </c>
      <c r="AO481" s="12"/>
      <c r="AP481" s="41" t="e">
        <f t="shared" si="61"/>
        <v>#VALUE!</v>
      </c>
      <c r="AQ481" s="12" t="e">
        <f t="shared" si="62"/>
        <v>#VALUE!</v>
      </c>
      <c r="AR481" s="12"/>
      <c r="AS481" s="12" t="e">
        <f>VLOOKUP(AR481,'listas '!V:W,2,0)</f>
        <v>#N/A</v>
      </c>
      <c r="AT481" s="12" t="e">
        <f t="shared" si="63"/>
        <v>#VALUE!</v>
      </c>
    </row>
    <row r="482" spans="1:46" ht="60" x14ac:dyDescent="0.25">
      <c r="A482" s="11">
        <v>205360</v>
      </c>
      <c r="B482" s="10" t="s">
        <v>537</v>
      </c>
      <c r="C482" s="24" t="s">
        <v>24</v>
      </c>
      <c r="D482" s="18">
        <v>130</v>
      </c>
      <c r="E482" s="19">
        <v>0</v>
      </c>
      <c r="F482" s="21">
        <v>0</v>
      </c>
      <c r="G482" s="8">
        <v>130</v>
      </c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2"/>
      <c r="AA482" s="39" t="str">
        <f>IF(Z482="","ERROR, Indique si tiene Política de Canje",VLOOKUP(Z482,'listas '!A:B,2,0))</f>
        <v>ERROR, Indique si tiene Política de Canje</v>
      </c>
      <c r="AB482" s="40" t="e">
        <f t="shared" si="56"/>
        <v>#VALUE!</v>
      </c>
      <c r="AC482" s="40"/>
      <c r="AD482" s="41" t="str">
        <f>IF(AC482="","ERROR, Indique plazo de entrega",VLOOKUP(AC482,'listas '!D:E,2,0))</f>
        <v>ERROR, Indique plazo de entrega</v>
      </c>
      <c r="AE482" s="12" t="e">
        <f t="shared" si="57"/>
        <v>#VALUE!</v>
      </c>
      <c r="AF482" s="12"/>
      <c r="AG482" s="41" t="str">
        <f>IF(AF482="","ERROR, Indique Número de Cartas Presentadas",VLOOKUP(AF482,'listas '!G:H,2,0))</f>
        <v>ERROR, Indique Número de Cartas Presentadas</v>
      </c>
      <c r="AH482" s="12" t="e">
        <f t="shared" si="58"/>
        <v>#VALUE!</v>
      </c>
      <c r="AI482" s="13"/>
      <c r="AJ482" s="39" t="str">
        <f>IF(AI482="","ERROR, Indique experiencia anterior",VLOOKUP(AI482,'listas '!M:N,2,0))</f>
        <v>ERROR, Indique experiencia anterior</v>
      </c>
      <c r="AK482" s="12" t="e">
        <f t="shared" si="59"/>
        <v>#VALUE!</v>
      </c>
      <c r="AL482" s="12"/>
      <c r="AM482" s="41" t="str">
        <f>IF(AL482="","ERROR, Indique Evaluación técnica",VLOOKUP(AL482,'listas '!P:Q,2,0))</f>
        <v>ERROR, Indique Evaluación técnica</v>
      </c>
      <c r="AN482" s="12" t="e">
        <f t="shared" si="60"/>
        <v>#VALUE!</v>
      </c>
      <c r="AO482" s="12"/>
      <c r="AP482" s="41" t="e">
        <f t="shared" si="61"/>
        <v>#VALUE!</v>
      </c>
      <c r="AQ482" s="12" t="e">
        <f t="shared" si="62"/>
        <v>#VALUE!</v>
      </c>
      <c r="AR482" s="12"/>
      <c r="AS482" s="12" t="e">
        <f>VLOOKUP(AR482,'listas '!V:W,2,0)</f>
        <v>#N/A</v>
      </c>
      <c r="AT482" s="12" t="e">
        <f t="shared" si="63"/>
        <v>#VALUE!</v>
      </c>
    </row>
    <row r="483" spans="1:46" ht="60" x14ac:dyDescent="0.25">
      <c r="A483" s="6">
        <v>200410</v>
      </c>
      <c r="B483" s="7" t="s">
        <v>538</v>
      </c>
      <c r="C483" s="24" t="s">
        <v>161</v>
      </c>
      <c r="D483" s="18">
        <v>7121</v>
      </c>
      <c r="E483" s="19">
        <v>0</v>
      </c>
      <c r="F483" s="21">
        <v>0</v>
      </c>
      <c r="G483" s="8">
        <v>7121</v>
      </c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2"/>
      <c r="AA483" s="39" t="str">
        <f>IF(Z483="","ERROR, Indique si tiene Política de Canje",VLOOKUP(Z483,'listas '!A:B,2,0))</f>
        <v>ERROR, Indique si tiene Política de Canje</v>
      </c>
      <c r="AB483" s="40" t="e">
        <f t="shared" si="56"/>
        <v>#VALUE!</v>
      </c>
      <c r="AC483" s="40"/>
      <c r="AD483" s="41" t="str">
        <f>IF(AC483="","ERROR, Indique plazo de entrega",VLOOKUP(AC483,'listas '!D:E,2,0))</f>
        <v>ERROR, Indique plazo de entrega</v>
      </c>
      <c r="AE483" s="12" t="e">
        <f t="shared" si="57"/>
        <v>#VALUE!</v>
      </c>
      <c r="AF483" s="12"/>
      <c r="AG483" s="41" t="str">
        <f>IF(AF483="","ERROR, Indique Número de Cartas Presentadas",VLOOKUP(AF483,'listas '!G:H,2,0))</f>
        <v>ERROR, Indique Número de Cartas Presentadas</v>
      </c>
      <c r="AH483" s="12" t="e">
        <f t="shared" si="58"/>
        <v>#VALUE!</v>
      </c>
      <c r="AI483" s="13"/>
      <c r="AJ483" s="39" t="str">
        <f>IF(AI483="","ERROR, Indique experiencia anterior",VLOOKUP(AI483,'listas '!M:N,2,0))</f>
        <v>ERROR, Indique experiencia anterior</v>
      </c>
      <c r="AK483" s="12" t="e">
        <f t="shared" si="59"/>
        <v>#VALUE!</v>
      </c>
      <c r="AL483" s="12"/>
      <c r="AM483" s="41" t="str">
        <f>IF(AL483="","ERROR, Indique Evaluación técnica",VLOOKUP(AL483,'listas '!P:Q,2,0))</f>
        <v>ERROR, Indique Evaluación técnica</v>
      </c>
      <c r="AN483" s="12" t="e">
        <f t="shared" si="60"/>
        <v>#VALUE!</v>
      </c>
      <c r="AO483" s="12"/>
      <c r="AP483" s="41" t="e">
        <f t="shared" si="61"/>
        <v>#VALUE!</v>
      </c>
      <c r="AQ483" s="12" t="e">
        <f t="shared" si="62"/>
        <v>#VALUE!</v>
      </c>
      <c r="AR483" s="12"/>
      <c r="AS483" s="12" t="e">
        <f>VLOOKUP(AR483,'listas '!V:W,2,0)</f>
        <v>#N/A</v>
      </c>
      <c r="AT483" s="12" t="e">
        <f t="shared" si="63"/>
        <v>#VALUE!</v>
      </c>
    </row>
    <row r="484" spans="1:46" ht="60" x14ac:dyDescent="0.25">
      <c r="A484" s="9">
        <v>200411</v>
      </c>
      <c r="B484" s="10" t="s">
        <v>539</v>
      </c>
      <c r="C484" s="24" t="s">
        <v>12</v>
      </c>
      <c r="D484" s="18">
        <v>5334</v>
      </c>
      <c r="E484" s="19">
        <v>100</v>
      </c>
      <c r="F484" s="21">
        <v>0</v>
      </c>
      <c r="G484" s="8">
        <v>5434</v>
      </c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2"/>
      <c r="AA484" s="39" t="str">
        <f>IF(Z484="","ERROR, Indique si tiene Política de Canje",VLOOKUP(Z484,'listas '!A:B,2,0))</f>
        <v>ERROR, Indique si tiene Política de Canje</v>
      </c>
      <c r="AB484" s="40" t="e">
        <f t="shared" si="56"/>
        <v>#VALUE!</v>
      </c>
      <c r="AC484" s="40"/>
      <c r="AD484" s="41" t="str">
        <f>IF(AC484="","ERROR, Indique plazo de entrega",VLOOKUP(AC484,'listas '!D:E,2,0))</f>
        <v>ERROR, Indique plazo de entrega</v>
      </c>
      <c r="AE484" s="12" t="e">
        <f t="shared" si="57"/>
        <v>#VALUE!</v>
      </c>
      <c r="AF484" s="12"/>
      <c r="AG484" s="41" t="str">
        <f>IF(AF484="","ERROR, Indique Número de Cartas Presentadas",VLOOKUP(AF484,'listas '!G:H,2,0))</f>
        <v>ERROR, Indique Número de Cartas Presentadas</v>
      </c>
      <c r="AH484" s="12" t="e">
        <f t="shared" si="58"/>
        <v>#VALUE!</v>
      </c>
      <c r="AI484" s="13"/>
      <c r="AJ484" s="39" t="str">
        <f>IF(AI484="","ERROR, Indique experiencia anterior",VLOOKUP(AI484,'listas '!M:N,2,0))</f>
        <v>ERROR, Indique experiencia anterior</v>
      </c>
      <c r="AK484" s="12" t="e">
        <f t="shared" si="59"/>
        <v>#VALUE!</v>
      </c>
      <c r="AL484" s="12"/>
      <c r="AM484" s="41" t="str">
        <f>IF(AL484="","ERROR, Indique Evaluación técnica",VLOOKUP(AL484,'listas '!P:Q,2,0))</f>
        <v>ERROR, Indique Evaluación técnica</v>
      </c>
      <c r="AN484" s="12" t="e">
        <f t="shared" si="60"/>
        <v>#VALUE!</v>
      </c>
      <c r="AO484" s="12"/>
      <c r="AP484" s="41" t="e">
        <f t="shared" si="61"/>
        <v>#VALUE!</v>
      </c>
      <c r="AQ484" s="12" t="e">
        <f t="shared" si="62"/>
        <v>#VALUE!</v>
      </c>
      <c r="AR484" s="12"/>
      <c r="AS484" s="12" t="e">
        <f>VLOOKUP(AR484,'listas '!V:W,2,0)</f>
        <v>#N/A</v>
      </c>
      <c r="AT484" s="12" t="e">
        <f t="shared" si="63"/>
        <v>#VALUE!</v>
      </c>
    </row>
    <row r="485" spans="1:46" ht="60" x14ac:dyDescent="0.25">
      <c r="A485" s="6">
        <v>200412</v>
      </c>
      <c r="B485" s="7" t="s">
        <v>540</v>
      </c>
      <c r="C485" s="24" t="s">
        <v>115</v>
      </c>
      <c r="D485" s="18">
        <v>369</v>
      </c>
      <c r="E485" s="19">
        <v>0</v>
      </c>
      <c r="F485" s="21">
        <v>0</v>
      </c>
      <c r="G485" s="8">
        <v>369</v>
      </c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2"/>
      <c r="AA485" s="39" t="str">
        <f>IF(Z485="","ERROR, Indique si tiene Política de Canje",VLOOKUP(Z485,'listas '!A:B,2,0))</f>
        <v>ERROR, Indique si tiene Política de Canje</v>
      </c>
      <c r="AB485" s="40" t="e">
        <f t="shared" si="56"/>
        <v>#VALUE!</v>
      </c>
      <c r="AC485" s="40"/>
      <c r="AD485" s="41" t="str">
        <f>IF(AC485="","ERROR, Indique plazo de entrega",VLOOKUP(AC485,'listas '!D:E,2,0))</f>
        <v>ERROR, Indique plazo de entrega</v>
      </c>
      <c r="AE485" s="12" t="e">
        <f t="shared" si="57"/>
        <v>#VALUE!</v>
      </c>
      <c r="AF485" s="12"/>
      <c r="AG485" s="41" t="str">
        <f>IF(AF485="","ERROR, Indique Número de Cartas Presentadas",VLOOKUP(AF485,'listas '!G:H,2,0))</f>
        <v>ERROR, Indique Número de Cartas Presentadas</v>
      </c>
      <c r="AH485" s="12" t="e">
        <f t="shared" si="58"/>
        <v>#VALUE!</v>
      </c>
      <c r="AI485" s="13"/>
      <c r="AJ485" s="39" t="str">
        <f>IF(AI485="","ERROR, Indique experiencia anterior",VLOOKUP(AI485,'listas '!M:N,2,0))</f>
        <v>ERROR, Indique experiencia anterior</v>
      </c>
      <c r="AK485" s="12" t="e">
        <f t="shared" si="59"/>
        <v>#VALUE!</v>
      </c>
      <c r="AL485" s="12"/>
      <c r="AM485" s="41" t="str">
        <f>IF(AL485="","ERROR, Indique Evaluación técnica",VLOOKUP(AL485,'listas '!P:Q,2,0))</f>
        <v>ERROR, Indique Evaluación técnica</v>
      </c>
      <c r="AN485" s="12" t="e">
        <f t="shared" si="60"/>
        <v>#VALUE!</v>
      </c>
      <c r="AO485" s="12"/>
      <c r="AP485" s="41" t="e">
        <f t="shared" si="61"/>
        <v>#VALUE!</v>
      </c>
      <c r="AQ485" s="12" t="e">
        <f t="shared" si="62"/>
        <v>#VALUE!</v>
      </c>
      <c r="AR485" s="12"/>
      <c r="AS485" s="12" t="e">
        <f>VLOOKUP(AR485,'listas '!V:W,2,0)</f>
        <v>#N/A</v>
      </c>
      <c r="AT485" s="12" t="e">
        <f t="shared" si="63"/>
        <v>#VALUE!</v>
      </c>
    </row>
    <row r="486" spans="1:46" ht="60" x14ac:dyDescent="0.25">
      <c r="A486" s="6">
        <v>205328</v>
      </c>
      <c r="B486" s="7" t="s">
        <v>541</v>
      </c>
      <c r="C486" s="24" t="s">
        <v>115</v>
      </c>
      <c r="D486" s="18">
        <v>8</v>
      </c>
      <c r="E486" s="19">
        <v>0</v>
      </c>
      <c r="F486" s="21">
        <v>0</v>
      </c>
      <c r="G486" s="8">
        <v>8</v>
      </c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2"/>
      <c r="AA486" s="39" t="str">
        <f>IF(Z486="","ERROR, Indique si tiene Política de Canje",VLOOKUP(Z486,'listas '!A:B,2,0))</f>
        <v>ERROR, Indique si tiene Política de Canje</v>
      </c>
      <c r="AB486" s="40" t="e">
        <f t="shared" si="56"/>
        <v>#VALUE!</v>
      </c>
      <c r="AC486" s="40"/>
      <c r="AD486" s="41" t="str">
        <f>IF(AC486="","ERROR, Indique plazo de entrega",VLOOKUP(AC486,'listas '!D:E,2,0))</f>
        <v>ERROR, Indique plazo de entrega</v>
      </c>
      <c r="AE486" s="12" t="e">
        <f t="shared" si="57"/>
        <v>#VALUE!</v>
      </c>
      <c r="AF486" s="12"/>
      <c r="AG486" s="41" t="str">
        <f>IF(AF486="","ERROR, Indique Número de Cartas Presentadas",VLOOKUP(AF486,'listas '!G:H,2,0))</f>
        <v>ERROR, Indique Número de Cartas Presentadas</v>
      </c>
      <c r="AH486" s="12" t="e">
        <f t="shared" si="58"/>
        <v>#VALUE!</v>
      </c>
      <c r="AI486" s="13"/>
      <c r="AJ486" s="39" t="str">
        <f>IF(AI486="","ERROR, Indique experiencia anterior",VLOOKUP(AI486,'listas '!M:N,2,0))</f>
        <v>ERROR, Indique experiencia anterior</v>
      </c>
      <c r="AK486" s="12" t="e">
        <f t="shared" si="59"/>
        <v>#VALUE!</v>
      </c>
      <c r="AL486" s="12"/>
      <c r="AM486" s="41" t="str">
        <f>IF(AL486="","ERROR, Indique Evaluación técnica",VLOOKUP(AL486,'listas '!P:Q,2,0))</f>
        <v>ERROR, Indique Evaluación técnica</v>
      </c>
      <c r="AN486" s="12" t="e">
        <f t="shared" si="60"/>
        <v>#VALUE!</v>
      </c>
      <c r="AO486" s="12"/>
      <c r="AP486" s="41" t="e">
        <f t="shared" si="61"/>
        <v>#VALUE!</v>
      </c>
      <c r="AQ486" s="12" t="e">
        <f t="shared" si="62"/>
        <v>#VALUE!</v>
      </c>
      <c r="AR486" s="12"/>
      <c r="AS486" s="12" t="e">
        <f>VLOOKUP(AR486,'listas '!V:W,2,0)</f>
        <v>#N/A</v>
      </c>
      <c r="AT486" s="12" t="e">
        <f t="shared" si="63"/>
        <v>#VALUE!</v>
      </c>
    </row>
    <row r="487" spans="1:46" ht="60" x14ac:dyDescent="0.25">
      <c r="A487" s="6">
        <v>201242</v>
      </c>
      <c r="B487" s="7" t="s">
        <v>542</v>
      </c>
      <c r="C487" s="24" t="s">
        <v>6</v>
      </c>
      <c r="D487" s="18">
        <v>72</v>
      </c>
      <c r="E487" s="19">
        <v>0</v>
      </c>
      <c r="F487" s="21">
        <v>0</v>
      </c>
      <c r="G487" s="8">
        <v>72</v>
      </c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2"/>
      <c r="AA487" s="39" t="str">
        <f>IF(Z487="","ERROR, Indique si tiene Política de Canje",VLOOKUP(Z487,'listas '!A:B,2,0))</f>
        <v>ERROR, Indique si tiene Política de Canje</v>
      </c>
      <c r="AB487" s="40" t="e">
        <f t="shared" si="56"/>
        <v>#VALUE!</v>
      </c>
      <c r="AC487" s="40"/>
      <c r="AD487" s="41" t="str">
        <f>IF(AC487="","ERROR, Indique plazo de entrega",VLOOKUP(AC487,'listas '!D:E,2,0))</f>
        <v>ERROR, Indique plazo de entrega</v>
      </c>
      <c r="AE487" s="12" t="e">
        <f t="shared" si="57"/>
        <v>#VALUE!</v>
      </c>
      <c r="AF487" s="12"/>
      <c r="AG487" s="41" t="str">
        <f>IF(AF487="","ERROR, Indique Número de Cartas Presentadas",VLOOKUP(AF487,'listas '!G:H,2,0))</f>
        <v>ERROR, Indique Número de Cartas Presentadas</v>
      </c>
      <c r="AH487" s="12" t="e">
        <f t="shared" si="58"/>
        <v>#VALUE!</v>
      </c>
      <c r="AI487" s="13"/>
      <c r="AJ487" s="39" t="str">
        <f>IF(AI487="","ERROR, Indique experiencia anterior",VLOOKUP(AI487,'listas '!M:N,2,0))</f>
        <v>ERROR, Indique experiencia anterior</v>
      </c>
      <c r="AK487" s="12" t="e">
        <f t="shared" si="59"/>
        <v>#VALUE!</v>
      </c>
      <c r="AL487" s="12"/>
      <c r="AM487" s="41" t="str">
        <f>IF(AL487="","ERROR, Indique Evaluación técnica",VLOOKUP(AL487,'listas '!P:Q,2,0))</f>
        <v>ERROR, Indique Evaluación técnica</v>
      </c>
      <c r="AN487" s="12" t="e">
        <f t="shared" si="60"/>
        <v>#VALUE!</v>
      </c>
      <c r="AO487" s="12"/>
      <c r="AP487" s="41" t="e">
        <f t="shared" si="61"/>
        <v>#VALUE!</v>
      </c>
      <c r="AQ487" s="12" t="e">
        <f t="shared" si="62"/>
        <v>#VALUE!</v>
      </c>
      <c r="AR487" s="12"/>
      <c r="AS487" s="12" t="e">
        <f>VLOOKUP(AR487,'listas '!V:W,2,0)</f>
        <v>#N/A</v>
      </c>
      <c r="AT487" s="12" t="e">
        <f t="shared" si="63"/>
        <v>#VALUE!</v>
      </c>
    </row>
    <row r="488" spans="1:46" ht="60" x14ac:dyDescent="0.25">
      <c r="A488" s="6">
        <v>200413</v>
      </c>
      <c r="B488" s="7" t="s">
        <v>543</v>
      </c>
      <c r="C488" s="24" t="s">
        <v>6</v>
      </c>
      <c r="D488" s="18">
        <v>166</v>
      </c>
      <c r="E488" s="19">
        <v>0</v>
      </c>
      <c r="F488" s="21">
        <v>0</v>
      </c>
      <c r="G488" s="8">
        <v>166</v>
      </c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2"/>
      <c r="AA488" s="39" t="str">
        <f>IF(Z488="","ERROR, Indique si tiene Política de Canje",VLOOKUP(Z488,'listas '!A:B,2,0))</f>
        <v>ERROR, Indique si tiene Política de Canje</v>
      </c>
      <c r="AB488" s="40" t="e">
        <f t="shared" si="56"/>
        <v>#VALUE!</v>
      </c>
      <c r="AC488" s="40"/>
      <c r="AD488" s="41" t="str">
        <f>IF(AC488="","ERROR, Indique plazo de entrega",VLOOKUP(AC488,'listas '!D:E,2,0))</f>
        <v>ERROR, Indique plazo de entrega</v>
      </c>
      <c r="AE488" s="12" t="e">
        <f t="shared" si="57"/>
        <v>#VALUE!</v>
      </c>
      <c r="AF488" s="12"/>
      <c r="AG488" s="41" t="str">
        <f>IF(AF488="","ERROR, Indique Número de Cartas Presentadas",VLOOKUP(AF488,'listas '!G:H,2,0))</f>
        <v>ERROR, Indique Número de Cartas Presentadas</v>
      </c>
      <c r="AH488" s="12" t="e">
        <f t="shared" si="58"/>
        <v>#VALUE!</v>
      </c>
      <c r="AI488" s="13"/>
      <c r="AJ488" s="39" t="str">
        <f>IF(AI488="","ERROR, Indique experiencia anterior",VLOOKUP(AI488,'listas '!M:N,2,0))</f>
        <v>ERROR, Indique experiencia anterior</v>
      </c>
      <c r="AK488" s="12" t="e">
        <f t="shared" si="59"/>
        <v>#VALUE!</v>
      </c>
      <c r="AL488" s="12"/>
      <c r="AM488" s="41" t="str">
        <f>IF(AL488="","ERROR, Indique Evaluación técnica",VLOOKUP(AL488,'listas '!P:Q,2,0))</f>
        <v>ERROR, Indique Evaluación técnica</v>
      </c>
      <c r="AN488" s="12" t="e">
        <f t="shared" si="60"/>
        <v>#VALUE!</v>
      </c>
      <c r="AO488" s="12"/>
      <c r="AP488" s="41" t="e">
        <f t="shared" si="61"/>
        <v>#VALUE!</v>
      </c>
      <c r="AQ488" s="12" t="e">
        <f t="shared" si="62"/>
        <v>#VALUE!</v>
      </c>
      <c r="AR488" s="12"/>
      <c r="AS488" s="12" t="e">
        <f>VLOOKUP(AR488,'listas '!V:W,2,0)</f>
        <v>#N/A</v>
      </c>
      <c r="AT488" s="12" t="e">
        <f t="shared" si="63"/>
        <v>#VALUE!</v>
      </c>
    </row>
    <row r="489" spans="1:46" ht="60" x14ac:dyDescent="0.25">
      <c r="A489" s="6">
        <v>201244</v>
      </c>
      <c r="B489" s="7" t="s">
        <v>544</v>
      </c>
      <c r="C489" s="24" t="s">
        <v>6</v>
      </c>
      <c r="D489" s="18">
        <v>18</v>
      </c>
      <c r="E489" s="19">
        <v>0</v>
      </c>
      <c r="F489" s="21">
        <v>0</v>
      </c>
      <c r="G489" s="8">
        <v>18</v>
      </c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2"/>
      <c r="AA489" s="39" t="str">
        <f>IF(Z489="","ERROR, Indique si tiene Política de Canje",VLOOKUP(Z489,'listas '!A:B,2,0))</f>
        <v>ERROR, Indique si tiene Política de Canje</v>
      </c>
      <c r="AB489" s="40" t="e">
        <f t="shared" si="56"/>
        <v>#VALUE!</v>
      </c>
      <c r="AC489" s="40"/>
      <c r="AD489" s="41" t="str">
        <f>IF(AC489="","ERROR, Indique plazo de entrega",VLOOKUP(AC489,'listas '!D:E,2,0))</f>
        <v>ERROR, Indique plazo de entrega</v>
      </c>
      <c r="AE489" s="12" t="e">
        <f t="shared" si="57"/>
        <v>#VALUE!</v>
      </c>
      <c r="AF489" s="12"/>
      <c r="AG489" s="41" t="str">
        <f>IF(AF489="","ERROR, Indique Número de Cartas Presentadas",VLOOKUP(AF489,'listas '!G:H,2,0))</f>
        <v>ERROR, Indique Número de Cartas Presentadas</v>
      </c>
      <c r="AH489" s="12" t="e">
        <f t="shared" si="58"/>
        <v>#VALUE!</v>
      </c>
      <c r="AI489" s="13"/>
      <c r="AJ489" s="39" t="str">
        <f>IF(AI489="","ERROR, Indique experiencia anterior",VLOOKUP(AI489,'listas '!M:N,2,0))</f>
        <v>ERROR, Indique experiencia anterior</v>
      </c>
      <c r="AK489" s="12" t="e">
        <f t="shared" si="59"/>
        <v>#VALUE!</v>
      </c>
      <c r="AL489" s="12"/>
      <c r="AM489" s="41" t="str">
        <f>IF(AL489="","ERROR, Indique Evaluación técnica",VLOOKUP(AL489,'listas '!P:Q,2,0))</f>
        <v>ERROR, Indique Evaluación técnica</v>
      </c>
      <c r="AN489" s="12" t="e">
        <f t="shared" si="60"/>
        <v>#VALUE!</v>
      </c>
      <c r="AO489" s="12"/>
      <c r="AP489" s="41" t="e">
        <f t="shared" si="61"/>
        <v>#VALUE!</v>
      </c>
      <c r="AQ489" s="12" t="e">
        <f t="shared" si="62"/>
        <v>#VALUE!</v>
      </c>
      <c r="AR489" s="12"/>
      <c r="AS489" s="12" t="e">
        <f>VLOOKUP(AR489,'listas '!V:W,2,0)</f>
        <v>#N/A</v>
      </c>
      <c r="AT489" s="12" t="e">
        <f t="shared" si="63"/>
        <v>#VALUE!</v>
      </c>
    </row>
    <row r="490" spans="1:46" ht="60" x14ac:dyDescent="0.25">
      <c r="A490" s="6">
        <v>183540</v>
      </c>
      <c r="B490" s="7" t="s">
        <v>545</v>
      </c>
      <c r="C490" s="24" t="s">
        <v>6</v>
      </c>
      <c r="D490" s="18">
        <v>94</v>
      </c>
      <c r="E490" s="19">
        <v>0</v>
      </c>
      <c r="F490" s="21">
        <v>0</v>
      </c>
      <c r="G490" s="8">
        <v>94</v>
      </c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2"/>
      <c r="AA490" s="39" t="str">
        <f>IF(Z490="","ERROR, Indique si tiene Política de Canje",VLOOKUP(Z490,'listas '!A:B,2,0))</f>
        <v>ERROR, Indique si tiene Política de Canje</v>
      </c>
      <c r="AB490" s="40" t="e">
        <f t="shared" si="56"/>
        <v>#VALUE!</v>
      </c>
      <c r="AC490" s="40"/>
      <c r="AD490" s="41" t="str">
        <f>IF(AC490="","ERROR, Indique plazo de entrega",VLOOKUP(AC490,'listas '!D:E,2,0))</f>
        <v>ERROR, Indique plazo de entrega</v>
      </c>
      <c r="AE490" s="12" t="e">
        <f t="shared" si="57"/>
        <v>#VALUE!</v>
      </c>
      <c r="AF490" s="12"/>
      <c r="AG490" s="41" t="str">
        <f>IF(AF490="","ERROR, Indique Número de Cartas Presentadas",VLOOKUP(AF490,'listas '!G:H,2,0))</f>
        <v>ERROR, Indique Número de Cartas Presentadas</v>
      </c>
      <c r="AH490" s="12" t="e">
        <f t="shared" si="58"/>
        <v>#VALUE!</v>
      </c>
      <c r="AI490" s="13"/>
      <c r="AJ490" s="39" t="str">
        <f>IF(AI490="","ERROR, Indique experiencia anterior",VLOOKUP(AI490,'listas '!M:N,2,0))</f>
        <v>ERROR, Indique experiencia anterior</v>
      </c>
      <c r="AK490" s="12" t="e">
        <f t="shared" si="59"/>
        <v>#VALUE!</v>
      </c>
      <c r="AL490" s="12"/>
      <c r="AM490" s="41" t="str">
        <f>IF(AL490="","ERROR, Indique Evaluación técnica",VLOOKUP(AL490,'listas '!P:Q,2,0))</f>
        <v>ERROR, Indique Evaluación técnica</v>
      </c>
      <c r="AN490" s="12" t="e">
        <f t="shared" si="60"/>
        <v>#VALUE!</v>
      </c>
      <c r="AO490" s="12"/>
      <c r="AP490" s="41" t="e">
        <f t="shared" si="61"/>
        <v>#VALUE!</v>
      </c>
      <c r="AQ490" s="12" t="e">
        <f t="shared" si="62"/>
        <v>#VALUE!</v>
      </c>
      <c r="AR490" s="12"/>
      <c r="AS490" s="12" t="e">
        <f>VLOOKUP(AR490,'listas '!V:W,2,0)</f>
        <v>#N/A</v>
      </c>
      <c r="AT490" s="12" t="e">
        <f t="shared" si="63"/>
        <v>#VALUE!</v>
      </c>
    </row>
    <row r="491" spans="1:46" ht="60" x14ac:dyDescent="0.25">
      <c r="A491" s="9">
        <v>200414</v>
      </c>
      <c r="B491" s="10" t="s">
        <v>546</v>
      </c>
      <c r="C491" s="24" t="s">
        <v>26</v>
      </c>
      <c r="D491" s="18">
        <v>115</v>
      </c>
      <c r="E491" s="19">
        <v>0</v>
      </c>
      <c r="F491" s="21">
        <v>0</v>
      </c>
      <c r="G491" s="8">
        <v>115</v>
      </c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2"/>
      <c r="AA491" s="39" t="str">
        <f>IF(Z491="","ERROR, Indique si tiene Política de Canje",VLOOKUP(Z491,'listas '!A:B,2,0))</f>
        <v>ERROR, Indique si tiene Política de Canje</v>
      </c>
      <c r="AB491" s="40" t="e">
        <f t="shared" si="56"/>
        <v>#VALUE!</v>
      </c>
      <c r="AC491" s="40"/>
      <c r="AD491" s="41" t="str">
        <f>IF(AC491="","ERROR, Indique plazo de entrega",VLOOKUP(AC491,'listas '!D:E,2,0))</f>
        <v>ERROR, Indique plazo de entrega</v>
      </c>
      <c r="AE491" s="12" t="e">
        <f t="shared" si="57"/>
        <v>#VALUE!</v>
      </c>
      <c r="AF491" s="12"/>
      <c r="AG491" s="41" t="str">
        <f>IF(AF491="","ERROR, Indique Número de Cartas Presentadas",VLOOKUP(AF491,'listas '!G:H,2,0))</f>
        <v>ERROR, Indique Número de Cartas Presentadas</v>
      </c>
      <c r="AH491" s="12" t="e">
        <f t="shared" si="58"/>
        <v>#VALUE!</v>
      </c>
      <c r="AI491" s="13"/>
      <c r="AJ491" s="39" t="str">
        <f>IF(AI491="","ERROR, Indique experiencia anterior",VLOOKUP(AI491,'listas '!M:N,2,0))</f>
        <v>ERROR, Indique experiencia anterior</v>
      </c>
      <c r="AK491" s="12" t="e">
        <f t="shared" si="59"/>
        <v>#VALUE!</v>
      </c>
      <c r="AL491" s="12"/>
      <c r="AM491" s="41" t="str">
        <f>IF(AL491="","ERROR, Indique Evaluación técnica",VLOOKUP(AL491,'listas '!P:Q,2,0))</f>
        <v>ERROR, Indique Evaluación técnica</v>
      </c>
      <c r="AN491" s="12" t="e">
        <f t="shared" si="60"/>
        <v>#VALUE!</v>
      </c>
      <c r="AO491" s="12"/>
      <c r="AP491" s="41" t="e">
        <f t="shared" si="61"/>
        <v>#VALUE!</v>
      </c>
      <c r="AQ491" s="12" t="e">
        <f t="shared" si="62"/>
        <v>#VALUE!</v>
      </c>
      <c r="AR491" s="12"/>
      <c r="AS491" s="12" t="e">
        <f>VLOOKUP(AR491,'listas '!V:W,2,0)</f>
        <v>#N/A</v>
      </c>
      <c r="AT491" s="12" t="e">
        <f t="shared" si="63"/>
        <v>#VALUE!</v>
      </c>
    </row>
    <row r="492" spans="1:46" ht="60" x14ac:dyDescent="0.25">
      <c r="A492" s="9">
        <v>200415</v>
      </c>
      <c r="B492" s="10" t="s">
        <v>547</v>
      </c>
      <c r="C492" s="24" t="s">
        <v>26</v>
      </c>
      <c r="D492" s="18">
        <v>1286</v>
      </c>
      <c r="E492" s="19">
        <v>14</v>
      </c>
      <c r="F492" s="21">
        <v>0</v>
      </c>
      <c r="G492" s="8">
        <v>1300</v>
      </c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2"/>
      <c r="AA492" s="39" t="str">
        <f>IF(Z492="","ERROR, Indique si tiene Política de Canje",VLOOKUP(Z492,'listas '!A:B,2,0))</f>
        <v>ERROR, Indique si tiene Política de Canje</v>
      </c>
      <c r="AB492" s="40" t="e">
        <f t="shared" si="56"/>
        <v>#VALUE!</v>
      </c>
      <c r="AC492" s="40"/>
      <c r="AD492" s="41" t="str">
        <f>IF(AC492="","ERROR, Indique plazo de entrega",VLOOKUP(AC492,'listas '!D:E,2,0))</f>
        <v>ERROR, Indique plazo de entrega</v>
      </c>
      <c r="AE492" s="12" t="e">
        <f t="shared" si="57"/>
        <v>#VALUE!</v>
      </c>
      <c r="AF492" s="12"/>
      <c r="AG492" s="41" t="str">
        <f>IF(AF492="","ERROR, Indique Número de Cartas Presentadas",VLOOKUP(AF492,'listas '!G:H,2,0))</f>
        <v>ERROR, Indique Número de Cartas Presentadas</v>
      </c>
      <c r="AH492" s="12" t="e">
        <f t="shared" si="58"/>
        <v>#VALUE!</v>
      </c>
      <c r="AI492" s="13"/>
      <c r="AJ492" s="39" t="str">
        <f>IF(AI492="","ERROR, Indique experiencia anterior",VLOOKUP(AI492,'listas '!M:N,2,0))</f>
        <v>ERROR, Indique experiencia anterior</v>
      </c>
      <c r="AK492" s="12" t="e">
        <f t="shared" si="59"/>
        <v>#VALUE!</v>
      </c>
      <c r="AL492" s="12"/>
      <c r="AM492" s="41" t="str">
        <f>IF(AL492="","ERROR, Indique Evaluación técnica",VLOOKUP(AL492,'listas '!P:Q,2,0))</f>
        <v>ERROR, Indique Evaluación técnica</v>
      </c>
      <c r="AN492" s="12" t="e">
        <f t="shared" si="60"/>
        <v>#VALUE!</v>
      </c>
      <c r="AO492" s="12"/>
      <c r="AP492" s="41" t="e">
        <f t="shared" si="61"/>
        <v>#VALUE!</v>
      </c>
      <c r="AQ492" s="12" t="e">
        <f t="shared" si="62"/>
        <v>#VALUE!</v>
      </c>
      <c r="AR492" s="12"/>
      <c r="AS492" s="12" t="e">
        <f>VLOOKUP(AR492,'listas '!V:W,2,0)</f>
        <v>#N/A</v>
      </c>
      <c r="AT492" s="12" t="e">
        <f t="shared" si="63"/>
        <v>#VALUE!</v>
      </c>
    </row>
    <row r="493" spans="1:46" ht="60" x14ac:dyDescent="0.25">
      <c r="A493" s="6">
        <v>200416</v>
      </c>
      <c r="B493" s="7" t="s">
        <v>548</v>
      </c>
      <c r="C493" s="24" t="s">
        <v>549</v>
      </c>
      <c r="D493" s="18">
        <v>2241</v>
      </c>
      <c r="E493" s="19">
        <v>0</v>
      </c>
      <c r="F493" s="21">
        <v>0</v>
      </c>
      <c r="G493" s="8">
        <v>2241</v>
      </c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2"/>
      <c r="AA493" s="39" t="str">
        <f>IF(Z493="","ERROR, Indique si tiene Política de Canje",VLOOKUP(Z493,'listas '!A:B,2,0))</f>
        <v>ERROR, Indique si tiene Política de Canje</v>
      </c>
      <c r="AB493" s="40" t="e">
        <f t="shared" si="56"/>
        <v>#VALUE!</v>
      </c>
      <c r="AC493" s="40"/>
      <c r="AD493" s="41" t="str">
        <f>IF(AC493="","ERROR, Indique plazo de entrega",VLOOKUP(AC493,'listas '!D:E,2,0))</f>
        <v>ERROR, Indique plazo de entrega</v>
      </c>
      <c r="AE493" s="12" t="e">
        <f t="shared" si="57"/>
        <v>#VALUE!</v>
      </c>
      <c r="AF493" s="12"/>
      <c r="AG493" s="41" t="str">
        <f>IF(AF493="","ERROR, Indique Número de Cartas Presentadas",VLOOKUP(AF493,'listas '!G:H,2,0))</f>
        <v>ERROR, Indique Número de Cartas Presentadas</v>
      </c>
      <c r="AH493" s="12" t="e">
        <f t="shared" si="58"/>
        <v>#VALUE!</v>
      </c>
      <c r="AI493" s="13"/>
      <c r="AJ493" s="39" t="str">
        <f>IF(AI493="","ERROR, Indique experiencia anterior",VLOOKUP(AI493,'listas '!M:N,2,0))</f>
        <v>ERROR, Indique experiencia anterior</v>
      </c>
      <c r="AK493" s="12" t="e">
        <f t="shared" si="59"/>
        <v>#VALUE!</v>
      </c>
      <c r="AL493" s="12"/>
      <c r="AM493" s="41" t="str">
        <f>IF(AL493="","ERROR, Indique Evaluación técnica",VLOOKUP(AL493,'listas '!P:Q,2,0))</f>
        <v>ERROR, Indique Evaluación técnica</v>
      </c>
      <c r="AN493" s="12" t="e">
        <f t="shared" si="60"/>
        <v>#VALUE!</v>
      </c>
      <c r="AO493" s="12"/>
      <c r="AP493" s="41" t="e">
        <f t="shared" si="61"/>
        <v>#VALUE!</v>
      </c>
      <c r="AQ493" s="12" t="e">
        <f t="shared" si="62"/>
        <v>#VALUE!</v>
      </c>
      <c r="AR493" s="12"/>
      <c r="AS493" s="12" t="e">
        <f>VLOOKUP(AR493,'listas '!V:W,2,0)</f>
        <v>#N/A</v>
      </c>
      <c r="AT493" s="12" t="e">
        <f t="shared" si="63"/>
        <v>#VALUE!</v>
      </c>
    </row>
    <row r="494" spans="1:46" ht="60" x14ac:dyDescent="0.25">
      <c r="A494" s="6">
        <v>200417</v>
      </c>
      <c r="B494" s="7" t="s">
        <v>550</v>
      </c>
      <c r="C494" s="24" t="s">
        <v>255</v>
      </c>
      <c r="D494" s="18">
        <v>296</v>
      </c>
      <c r="E494" s="19">
        <v>0</v>
      </c>
      <c r="F494" s="21">
        <v>0</v>
      </c>
      <c r="G494" s="8">
        <v>296</v>
      </c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2"/>
      <c r="AA494" s="39" t="str">
        <f>IF(Z494="","ERROR, Indique si tiene Política de Canje",VLOOKUP(Z494,'listas '!A:B,2,0))</f>
        <v>ERROR, Indique si tiene Política de Canje</v>
      </c>
      <c r="AB494" s="40" t="e">
        <f t="shared" si="56"/>
        <v>#VALUE!</v>
      </c>
      <c r="AC494" s="40"/>
      <c r="AD494" s="41" t="str">
        <f>IF(AC494="","ERROR, Indique plazo de entrega",VLOOKUP(AC494,'listas '!D:E,2,0))</f>
        <v>ERROR, Indique plazo de entrega</v>
      </c>
      <c r="AE494" s="12" t="e">
        <f t="shared" si="57"/>
        <v>#VALUE!</v>
      </c>
      <c r="AF494" s="12"/>
      <c r="AG494" s="41" t="str">
        <f>IF(AF494="","ERROR, Indique Número de Cartas Presentadas",VLOOKUP(AF494,'listas '!G:H,2,0))</f>
        <v>ERROR, Indique Número de Cartas Presentadas</v>
      </c>
      <c r="AH494" s="12" t="e">
        <f t="shared" si="58"/>
        <v>#VALUE!</v>
      </c>
      <c r="AI494" s="13"/>
      <c r="AJ494" s="39" t="str">
        <f>IF(AI494="","ERROR, Indique experiencia anterior",VLOOKUP(AI494,'listas '!M:N,2,0))</f>
        <v>ERROR, Indique experiencia anterior</v>
      </c>
      <c r="AK494" s="12" t="e">
        <f t="shared" si="59"/>
        <v>#VALUE!</v>
      </c>
      <c r="AL494" s="12"/>
      <c r="AM494" s="41" t="str">
        <f>IF(AL494="","ERROR, Indique Evaluación técnica",VLOOKUP(AL494,'listas '!P:Q,2,0))</f>
        <v>ERROR, Indique Evaluación técnica</v>
      </c>
      <c r="AN494" s="12" t="e">
        <f t="shared" si="60"/>
        <v>#VALUE!</v>
      </c>
      <c r="AO494" s="12"/>
      <c r="AP494" s="41" t="e">
        <f t="shared" si="61"/>
        <v>#VALUE!</v>
      </c>
      <c r="AQ494" s="12" t="e">
        <f t="shared" si="62"/>
        <v>#VALUE!</v>
      </c>
      <c r="AR494" s="12"/>
      <c r="AS494" s="12" t="e">
        <f>VLOOKUP(AR494,'listas '!V:W,2,0)</f>
        <v>#N/A</v>
      </c>
      <c r="AT494" s="12" t="e">
        <f t="shared" si="63"/>
        <v>#VALUE!</v>
      </c>
    </row>
    <row r="495" spans="1:46" ht="60" x14ac:dyDescent="0.25">
      <c r="A495" s="6">
        <v>200418</v>
      </c>
      <c r="B495" s="7" t="s">
        <v>551</v>
      </c>
      <c r="C495" s="24" t="s">
        <v>82</v>
      </c>
      <c r="D495" s="18">
        <v>19</v>
      </c>
      <c r="E495" s="19">
        <v>0</v>
      </c>
      <c r="F495" s="21">
        <v>0</v>
      </c>
      <c r="G495" s="8">
        <v>19</v>
      </c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2"/>
      <c r="AA495" s="39" t="str">
        <f>IF(Z495="","ERROR, Indique si tiene Política de Canje",VLOOKUP(Z495,'listas '!A:B,2,0))</f>
        <v>ERROR, Indique si tiene Política de Canje</v>
      </c>
      <c r="AB495" s="40" t="e">
        <f t="shared" si="56"/>
        <v>#VALUE!</v>
      </c>
      <c r="AC495" s="40"/>
      <c r="AD495" s="41" t="str">
        <f>IF(AC495="","ERROR, Indique plazo de entrega",VLOOKUP(AC495,'listas '!D:E,2,0))</f>
        <v>ERROR, Indique plazo de entrega</v>
      </c>
      <c r="AE495" s="12" t="e">
        <f t="shared" si="57"/>
        <v>#VALUE!</v>
      </c>
      <c r="AF495" s="12"/>
      <c r="AG495" s="41" t="str">
        <f>IF(AF495="","ERROR, Indique Número de Cartas Presentadas",VLOOKUP(AF495,'listas '!G:H,2,0))</f>
        <v>ERROR, Indique Número de Cartas Presentadas</v>
      </c>
      <c r="AH495" s="12" t="e">
        <f t="shared" si="58"/>
        <v>#VALUE!</v>
      </c>
      <c r="AI495" s="13"/>
      <c r="AJ495" s="39" t="str">
        <f>IF(AI495="","ERROR, Indique experiencia anterior",VLOOKUP(AI495,'listas '!M:N,2,0))</f>
        <v>ERROR, Indique experiencia anterior</v>
      </c>
      <c r="AK495" s="12" t="e">
        <f t="shared" si="59"/>
        <v>#VALUE!</v>
      </c>
      <c r="AL495" s="12"/>
      <c r="AM495" s="41" t="str">
        <f>IF(AL495="","ERROR, Indique Evaluación técnica",VLOOKUP(AL495,'listas '!P:Q,2,0))</f>
        <v>ERROR, Indique Evaluación técnica</v>
      </c>
      <c r="AN495" s="12" t="e">
        <f t="shared" si="60"/>
        <v>#VALUE!</v>
      </c>
      <c r="AO495" s="12"/>
      <c r="AP495" s="41" t="e">
        <f t="shared" si="61"/>
        <v>#VALUE!</v>
      </c>
      <c r="AQ495" s="12" t="e">
        <f t="shared" si="62"/>
        <v>#VALUE!</v>
      </c>
      <c r="AR495" s="12"/>
      <c r="AS495" s="12" t="e">
        <f>VLOOKUP(AR495,'listas '!V:W,2,0)</f>
        <v>#N/A</v>
      </c>
      <c r="AT495" s="12" t="e">
        <f t="shared" si="63"/>
        <v>#VALUE!</v>
      </c>
    </row>
    <row r="496" spans="1:46" ht="60" x14ac:dyDescent="0.25">
      <c r="A496" s="6">
        <v>206518</v>
      </c>
      <c r="B496" s="7" t="s">
        <v>552</v>
      </c>
      <c r="C496" s="24" t="s">
        <v>96</v>
      </c>
      <c r="D496" s="18">
        <v>40</v>
      </c>
      <c r="E496" s="19">
        <v>0</v>
      </c>
      <c r="F496" s="21">
        <v>0</v>
      </c>
      <c r="G496" s="8">
        <v>40</v>
      </c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2"/>
      <c r="AA496" s="39" t="str">
        <f>IF(Z496="","ERROR, Indique si tiene Política de Canje",VLOOKUP(Z496,'listas '!A:B,2,0))</f>
        <v>ERROR, Indique si tiene Política de Canje</v>
      </c>
      <c r="AB496" s="40" t="e">
        <f t="shared" si="56"/>
        <v>#VALUE!</v>
      </c>
      <c r="AC496" s="40"/>
      <c r="AD496" s="41" t="str">
        <f>IF(AC496="","ERROR, Indique plazo de entrega",VLOOKUP(AC496,'listas '!D:E,2,0))</f>
        <v>ERROR, Indique plazo de entrega</v>
      </c>
      <c r="AE496" s="12" t="e">
        <f t="shared" si="57"/>
        <v>#VALUE!</v>
      </c>
      <c r="AF496" s="12"/>
      <c r="AG496" s="41" t="str">
        <f>IF(AF496="","ERROR, Indique Número de Cartas Presentadas",VLOOKUP(AF496,'listas '!G:H,2,0))</f>
        <v>ERROR, Indique Número de Cartas Presentadas</v>
      </c>
      <c r="AH496" s="12" t="e">
        <f t="shared" si="58"/>
        <v>#VALUE!</v>
      </c>
      <c r="AI496" s="13"/>
      <c r="AJ496" s="39" t="str">
        <f>IF(AI496="","ERROR, Indique experiencia anterior",VLOOKUP(AI496,'listas '!M:N,2,0))</f>
        <v>ERROR, Indique experiencia anterior</v>
      </c>
      <c r="AK496" s="12" t="e">
        <f t="shared" si="59"/>
        <v>#VALUE!</v>
      </c>
      <c r="AL496" s="12"/>
      <c r="AM496" s="41" t="str">
        <f>IF(AL496="","ERROR, Indique Evaluación técnica",VLOOKUP(AL496,'listas '!P:Q,2,0))</f>
        <v>ERROR, Indique Evaluación técnica</v>
      </c>
      <c r="AN496" s="12" t="e">
        <f t="shared" si="60"/>
        <v>#VALUE!</v>
      </c>
      <c r="AO496" s="12"/>
      <c r="AP496" s="41" t="e">
        <f t="shared" si="61"/>
        <v>#VALUE!</v>
      </c>
      <c r="AQ496" s="12" t="e">
        <f t="shared" si="62"/>
        <v>#VALUE!</v>
      </c>
      <c r="AR496" s="12"/>
      <c r="AS496" s="12" t="e">
        <f>VLOOKUP(AR496,'listas '!V:W,2,0)</f>
        <v>#N/A</v>
      </c>
      <c r="AT496" s="12" t="e">
        <f t="shared" si="63"/>
        <v>#VALUE!</v>
      </c>
    </row>
    <row r="497" spans="1:46" ht="60" x14ac:dyDescent="0.25">
      <c r="A497" s="9">
        <v>200421</v>
      </c>
      <c r="B497" s="10" t="s">
        <v>553</v>
      </c>
      <c r="C497" s="24" t="s">
        <v>554</v>
      </c>
      <c r="D497" s="18">
        <v>4113</v>
      </c>
      <c r="E497" s="19">
        <v>0</v>
      </c>
      <c r="F497" s="21">
        <v>0</v>
      </c>
      <c r="G497" s="8">
        <v>4113</v>
      </c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2"/>
      <c r="AA497" s="39" t="str">
        <f>IF(Z497="","ERROR, Indique si tiene Política de Canje",VLOOKUP(Z497,'listas '!A:B,2,0))</f>
        <v>ERROR, Indique si tiene Política de Canje</v>
      </c>
      <c r="AB497" s="40" t="e">
        <f t="shared" si="56"/>
        <v>#VALUE!</v>
      </c>
      <c r="AC497" s="40"/>
      <c r="AD497" s="41" t="str">
        <f>IF(AC497="","ERROR, Indique plazo de entrega",VLOOKUP(AC497,'listas '!D:E,2,0))</f>
        <v>ERROR, Indique plazo de entrega</v>
      </c>
      <c r="AE497" s="12" t="e">
        <f t="shared" si="57"/>
        <v>#VALUE!</v>
      </c>
      <c r="AF497" s="12"/>
      <c r="AG497" s="41" t="str">
        <f>IF(AF497="","ERROR, Indique Número de Cartas Presentadas",VLOOKUP(AF497,'listas '!G:H,2,0))</f>
        <v>ERROR, Indique Número de Cartas Presentadas</v>
      </c>
      <c r="AH497" s="12" t="e">
        <f t="shared" si="58"/>
        <v>#VALUE!</v>
      </c>
      <c r="AI497" s="13"/>
      <c r="AJ497" s="39" t="str">
        <f>IF(AI497="","ERROR, Indique experiencia anterior",VLOOKUP(AI497,'listas '!M:N,2,0))</f>
        <v>ERROR, Indique experiencia anterior</v>
      </c>
      <c r="AK497" s="12" t="e">
        <f t="shared" si="59"/>
        <v>#VALUE!</v>
      </c>
      <c r="AL497" s="12"/>
      <c r="AM497" s="41" t="str">
        <f>IF(AL497="","ERROR, Indique Evaluación técnica",VLOOKUP(AL497,'listas '!P:Q,2,0))</f>
        <v>ERROR, Indique Evaluación técnica</v>
      </c>
      <c r="AN497" s="12" t="e">
        <f t="shared" si="60"/>
        <v>#VALUE!</v>
      </c>
      <c r="AO497" s="12"/>
      <c r="AP497" s="41" t="e">
        <f t="shared" si="61"/>
        <v>#VALUE!</v>
      </c>
      <c r="AQ497" s="12" t="e">
        <f t="shared" si="62"/>
        <v>#VALUE!</v>
      </c>
      <c r="AR497" s="12"/>
      <c r="AS497" s="12" t="e">
        <f>VLOOKUP(AR497,'listas '!V:W,2,0)</f>
        <v>#N/A</v>
      </c>
      <c r="AT497" s="12" t="e">
        <f t="shared" si="63"/>
        <v>#VALUE!</v>
      </c>
    </row>
    <row r="498" spans="1:46" ht="60" x14ac:dyDescent="0.25">
      <c r="A498" s="9">
        <v>200422</v>
      </c>
      <c r="B498" s="10" t="s">
        <v>555</v>
      </c>
      <c r="C498" s="24" t="s">
        <v>554</v>
      </c>
      <c r="D498" s="18">
        <v>5132</v>
      </c>
      <c r="E498" s="19">
        <v>2600</v>
      </c>
      <c r="F498" s="21">
        <v>0</v>
      </c>
      <c r="G498" s="8">
        <v>7732</v>
      </c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2"/>
      <c r="AA498" s="39" t="str">
        <f>IF(Z498="","ERROR, Indique si tiene Política de Canje",VLOOKUP(Z498,'listas '!A:B,2,0))</f>
        <v>ERROR, Indique si tiene Política de Canje</v>
      </c>
      <c r="AB498" s="40" t="e">
        <f t="shared" si="56"/>
        <v>#VALUE!</v>
      </c>
      <c r="AC498" s="40"/>
      <c r="AD498" s="41" t="str">
        <f>IF(AC498="","ERROR, Indique plazo de entrega",VLOOKUP(AC498,'listas '!D:E,2,0))</f>
        <v>ERROR, Indique plazo de entrega</v>
      </c>
      <c r="AE498" s="12" t="e">
        <f t="shared" si="57"/>
        <v>#VALUE!</v>
      </c>
      <c r="AF498" s="12"/>
      <c r="AG498" s="41" t="str">
        <f>IF(AF498="","ERROR, Indique Número de Cartas Presentadas",VLOOKUP(AF498,'listas '!G:H,2,0))</f>
        <v>ERROR, Indique Número de Cartas Presentadas</v>
      </c>
      <c r="AH498" s="12" t="e">
        <f t="shared" si="58"/>
        <v>#VALUE!</v>
      </c>
      <c r="AI498" s="13"/>
      <c r="AJ498" s="39" t="str">
        <f>IF(AI498="","ERROR, Indique experiencia anterior",VLOOKUP(AI498,'listas '!M:N,2,0))</f>
        <v>ERROR, Indique experiencia anterior</v>
      </c>
      <c r="AK498" s="12" t="e">
        <f t="shared" si="59"/>
        <v>#VALUE!</v>
      </c>
      <c r="AL498" s="12"/>
      <c r="AM498" s="41" t="str">
        <f>IF(AL498="","ERROR, Indique Evaluación técnica",VLOOKUP(AL498,'listas '!P:Q,2,0))</f>
        <v>ERROR, Indique Evaluación técnica</v>
      </c>
      <c r="AN498" s="12" t="e">
        <f t="shared" si="60"/>
        <v>#VALUE!</v>
      </c>
      <c r="AO498" s="12"/>
      <c r="AP498" s="41" t="e">
        <f t="shared" si="61"/>
        <v>#VALUE!</v>
      </c>
      <c r="AQ498" s="12" t="e">
        <f t="shared" si="62"/>
        <v>#VALUE!</v>
      </c>
      <c r="AR498" s="12"/>
      <c r="AS498" s="12" t="e">
        <f>VLOOKUP(AR498,'listas '!V:W,2,0)</f>
        <v>#N/A</v>
      </c>
      <c r="AT498" s="12" t="e">
        <f t="shared" si="63"/>
        <v>#VALUE!</v>
      </c>
    </row>
    <row r="499" spans="1:46" ht="60" x14ac:dyDescent="0.25">
      <c r="A499" s="6">
        <v>200969</v>
      </c>
      <c r="B499" s="7" t="s">
        <v>556</v>
      </c>
      <c r="C499" s="24" t="s">
        <v>554</v>
      </c>
      <c r="D499" s="18">
        <v>4792</v>
      </c>
      <c r="E499" s="19">
        <v>0</v>
      </c>
      <c r="F499" s="21">
        <v>0</v>
      </c>
      <c r="G499" s="8">
        <v>4792</v>
      </c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2"/>
      <c r="AA499" s="39" t="str">
        <f>IF(Z499="","ERROR, Indique si tiene Política de Canje",VLOOKUP(Z499,'listas '!A:B,2,0))</f>
        <v>ERROR, Indique si tiene Política de Canje</v>
      </c>
      <c r="AB499" s="40" t="e">
        <f t="shared" si="56"/>
        <v>#VALUE!</v>
      </c>
      <c r="AC499" s="40"/>
      <c r="AD499" s="41" t="str">
        <f>IF(AC499="","ERROR, Indique plazo de entrega",VLOOKUP(AC499,'listas '!D:E,2,0))</f>
        <v>ERROR, Indique plazo de entrega</v>
      </c>
      <c r="AE499" s="12" t="e">
        <f t="shared" si="57"/>
        <v>#VALUE!</v>
      </c>
      <c r="AF499" s="12"/>
      <c r="AG499" s="41" t="str">
        <f>IF(AF499="","ERROR, Indique Número de Cartas Presentadas",VLOOKUP(AF499,'listas '!G:H,2,0))</f>
        <v>ERROR, Indique Número de Cartas Presentadas</v>
      </c>
      <c r="AH499" s="12" t="e">
        <f t="shared" si="58"/>
        <v>#VALUE!</v>
      </c>
      <c r="AI499" s="13"/>
      <c r="AJ499" s="39" t="str">
        <f>IF(AI499="","ERROR, Indique experiencia anterior",VLOOKUP(AI499,'listas '!M:N,2,0))</f>
        <v>ERROR, Indique experiencia anterior</v>
      </c>
      <c r="AK499" s="12" t="e">
        <f t="shared" si="59"/>
        <v>#VALUE!</v>
      </c>
      <c r="AL499" s="12"/>
      <c r="AM499" s="41" t="str">
        <f>IF(AL499="","ERROR, Indique Evaluación técnica",VLOOKUP(AL499,'listas '!P:Q,2,0))</f>
        <v>ERROR, Indique Evaluación técnica</v>
      </c>
      <c r="AN499" s="12" t="e">
        <f t="shared" si="60"/>
        <v>#VALUE!</v>
      </c>
      <c r="AO499" s="12"/>
      <c r="AP499" s="41" t="e">
        <f t="shared" si="61"/>
        <v>#VALUE!</v>
      </c>
      <c r="AQ499" s="12" t="e">
        <f t="shared" si="62"/>
        <v>#VALUE!</v>
      </c>
      <c r="AR499" s="12"/>
      <c r="AS499" s="12" t="e">
        <f>VLOOKUP(AR499,'listas '!V:W,2,0)</f>
        <v>#N/A</v>
      </c>
      <c r="AT499" s="12" t="e">
        <f t="shared" si="63"/>
        <v>#VALUE!</v>
      </c>
    </row>
    <row r="500" spans="1:46" ht="60" x14ac:dyDescent="0.25">
      <c r="A500" s="9">
        <v>200423</v>
      </c>
      <c r="B500" s="10" t="s">
        <v>557</v>
      </c>
      <c r="C500" s="24" t="s">
        <v>419</v>
      </c>
      <c r="D500" s="18">
        <v>31944</v>
      </c>
      <c r="E500" s="19">
        <v>0</v>
      </c>
      <c r="F500" s="21">
        <v>0</v>
      </c>
      <c r="G500" s="8">
        <v>31944</v>
      </c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2"/>
      <c r="AA500" s="39" t="str">
        <f>IF(Z500="","ERROR, Indique si tiene Política de Canje",VLOOKUP(Z500,'listas '!A:B,2,0))</f>
        <v>ERROR, Indique si tiene Política de Canje</v>
      </c>
      <c r="AB500" s="40" t="e">
        <f t="shared" si="56"/>
        <v>#VALUE!</v>
      </c>
      <c r="AC500" s="40"/>
      <c r="AD500" s="41" t="str">
        <f>IF(AC500="","ERROR, Indique plazo de entrega",VLOOKUP(AC500,'listas '!D:E,2,0))</f>
        <v>ERROR, Indique plazo de entrega</v>
      </c>
      <c r="AE500" s="12" t="e">
        <f t="shared" si="57"/>
        <v>#VALUE!</v>
      </c>
      <c r="AF500" s="12"/>
      <c r="AG500" s="41" t="str">
        <f>IF(AF500="","ERROR, Indique Número de Cartas Presentadas",VLOOKUP(AF500,'listas '!G:H,2,0))</f>
        <v>ERROR, Indique Número de Cartas Presentadas</v>
      </c>
      <c r="AH500" s="12" t="e">
        <f t="shared" si="58"/>
        <v>#VALUE!</v>
      </c>
      <c r="AI500" s="13"/>
      <c r="AJ500" s="39" t="str">
        <f>IF(AI500="","ERROR, Indique experiencia anterior",VLOOKUP(AI500,'listas '!M:N,2,0))</f>
        <v>ERROR, Indique experiencia anterior</v>
      </c>
      <c r="AK500" s="12" t="e">
        <f t="shared" si="59"/>
        <v>#VALUE!</v>
      </c>
      <c r="AL500" s="12"/>
      <c r="AM500" s="41" t="str">
        <f>IF(AL500="","ERROR, Indique Evaluación técnica",VLOOKUP(AL500,'listas '!P:Q,2,0))</f>
        <v>ERROR, Indique Evaluación técnica</v>
      </c>
      <c r="AN500" s="12" t="e">
        <f t="shared" si="60"/>
        <v>#VALUE!</v>
      </c>
      <c r="AO500" s="12"/>
      <c r="AP500" s="41" t="e">
        <f t="shared" si="61"/>
        <v>#VALUE!</v>
      </c>
      <c r="AQ500" s="12" t="e">
        <f t="shared" si="62"/>
        <v>#VALUE!</v>
      </c>
      <c r="AR500" s="12"/>
      <c r="AS500" s="12" t="e">
        <f>VLOOKUP(AR500,'listas '!V:W,2,0)</f>
        <v>#N/A</v>
      </c>
      <c r="AT500" s="12" t="e">
        <f t="shared" si="63"/>
        <v>#VALUE!</v>
      </c>
    </row>
    <row r="501" spans="1:46" ht="60" x14ac:dyDescent="0.25">
      <c r="A501" s="6">
        <v>201576</v>
      </c>
      <c r="B501" s="7" t="s">
        <v>558</v>
      </c>
      <c r="C501" s="24" t="s">
        <v>549</v>
      </c>
      <c r="D501" s="18">
        <v>120</v>
      </c>
      <c r="E501" s="19">
        <v>0</v>
      </c>
      <c r="F501" s="21">
        <v>0</v>
      </c>
      <c r="G501" s="8">
        <v>120</v>
      </c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2"/>
      <c r="AA501" s="39" t="str">
        <f>IF(Z501="","ERROR, Indique si tiene Política de Canje",VLOOKUP(Z501,'listas '!A:B,2,0))</f>
        <v>ERROR, Indique si tiene Política de Canje</v>
      </c>
      <c r="AB501" s="40" t="e">
        <f t="shared" si="56"/>
        <v>#VALUE!</v>
      </c>
      <c r="AC501" s="40"/>
      <c r="AD501" s="41" t="str">
        <f>IF(AC501="","ERROR, Indique plazo de entrega",VLOOKUP(AC501,'listas '!D:E,2,0))</f>
        <v>ERROR, Indique plazo de entrega</v>
      </c>
      <c r="AE501" s="12" t="e">
        <f t="shared" si="57"/>
        <v>#VALUE!</v>
      </c>
      <c r="AF501" s="12"/>
      <c r="AG501" s="41" t="str">
        <f>IF(AF501="","ERROR, Indique Número de Cartas Presentadas",VLOOKUP(AF501,'listas '!G:H,2,0))</f>
        <v>ERROR, Indique Número de Cartas Presentadas</v>
      </c>
      <c r="AH501" s="12" t="e">
        <f t="shared" si="58"/>
        <v>#VALUE!</v>
      </c>
      <c r="AI501" s="13"/>
      <c r="AJ501" s="39" t="str">
        <f>IF(AI501="","ERROR, Indique experiencia anterior",VLOOKUP(AI501,'listas '!M:N,2,0))</f>
        <v>ERROR, Indique experiencia anterior</v>
      </c>
      <c r="AK501" s="12" t="e">
        <f t="shared" si="59"/>
        <v>#VALUE!</v>
      </c>
      <c r="AL501" s="12"/>
      <c r="AM501" s="41" t="str">
        <f>IF(AL501="","ERROR, Indique Evaluación técnica",VLOOKUP(AL501,'listas '!P:Q,2,0))</f>
        <v>ERROR, Indique Evaluación técnica</v>
      </c>
      <c r="AN501" s="12" t="e">
        <f t="shared" si="60"/>
        <v>#VALUE!</v>
      </c>
      <c r="AO501" s="12"/>
      <c r="AP501" s="41" t="e">
        <f t="shared" si="61"/>
        <v>#VALUE!</v>
      </c>
      <c r="AQ501" s="12" t="e">
        <f t="shared" si="62"/>
        <v>#VALUE!</v>
      </c>
      <c r="AR501" s="12"/>
      <c r="AS501" s="12" t="e">
        <f>VLOOKUP(AR501,'listas '!V:W,2,0)</f>
        <v>#N/A</v>
      </c>
      <c r="AT501" s="12" t="e">
        <f t="shared" si="63"/>
        <v>#VALUE!</v>
      </c>
    </row>
    <row r="502" spans="1:46" ht="60" x14ac:dyDescent="0.25">
      <c r="A502" s="6">
        <v>181933</v>
      </c>
      <c r="B502" s="7" t="s">
        <v>559</v>
      </c>
      <c r="C502" s="24" t="s">
        <v>6</v>
      </c>
      <c r="D502" s="18">
        <v>51</v>
      </c>
      <c r="E502" s="19">
        <v>0</v>
      </c>
      <c r="F502" s="21">
        <v>0</v>
      </c>
      <c r="G502" s="8">
        <v>51</v>
      </c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2"/>
      <c r="AA502" s="39" t="str">
        <f>IF(Z502="","ERROR, Indique si tiene Política de Canje",VLOOKUP(Z502,'listas '!A:B,2,0))</f>
        <v>ERROR, Indique si tiene Política de Canje</v>
      </c>
      <c r="AB502" s="40" t="e">
        <f t="shared" si="56"/>
        <v>#VALUE!</v>
      </c>
      <c r="AC502" s="40"/>
      <c r="AD502" s="41" t="str">
        <f>IF(AC502="","ERROR, Indique plazo de entrega",VLOOKUP(AC502,'listas '!D:E,2,0))</f>
        <v>ERROR, Indique plazo de entrega</v>
      </c>
      <c r="AE502" s="12" t="e">
        <f t="shared" si="57"/>
        <v>#VALUE!</v>
      </c>
      <c r="AF502" s="12"/>
      <c r="AG502" s="41" t="str">
        <f>IF(AF502="","ERROR, Indique Número de Cartas Presentadas",VLOOKUP(AF502,'listas '!G:H,2,0))</f>
        <v>ERROR, Indique Número de Cartas Presentadas</v>
      </c>
      <c r="AH502" s="12" t="e">
        <f t="shared" si="58"/>
        <v>#VALUE!</v>
      </c>
      <c r="AI502" s="13"/>
      <c r="AJ502" s="39" t="str">
        <f>IF(AI502="","ERROR, Indique experiencia anterior",VLOOKUP(AI502,'listas '!M:N,2,0))</f>
        <v>ERROR, Indique experiencia anterior</v>
      </c>
      <c r="AK502" s="12" t="e">
        <f t="shared" si="59"/>
        <v>#VALUE!</v>
      </c>
      <c r="AL502" s="12"/>
      <c r="AM502" s="41" t="str">
        <f>IF(AL502="","ERROR, Indique Evaluación técnica",VLOOKUP(AL502,'listas '!P:Q,2,0))</f>
        <v>ERROR, Indique Evaluación técnica</v>
      </c>
      <c r="AN502" s="12" t="e">
        <f t="shared" si="60"/>
        <v>#VALUE!</v>
      </c>
      <c r="AO502" s="12"/>
      <c r="AP502" s="41" t="e">
        <f t="shared" si="61"/>
        <v>#VALUE!</v>
      </c>
      <c r="AQ502" s="12" t="e">
        <f t="shared" si="62"/>
        <v>#VALUE!</v>
      </c>
      <c r="AR502" s="12"/>
      <c r="AS502" s="12" t="e">
        <f>VLOOKUP(AR502,'listas '!V:W,2,0)</f>
        <v>#N/A</v>
      </c>
      <c r="AT502" s="12" t="e">
        <f t="shared" si="63"/>
        <v>#VALUE!</v>
      </c>
    </row>
    <row r="503" spans="1:46" ht="60" x14ac:dyDescent="0.25">
      <c r="A503" s="6">
        <v>181934</v>
      </c>
      <c r="B503" s="7" t="s">
        <v>560</v>
      </c>
      <c r="C503" s="24" t="s">
        <v>6</v>
      </c>
      <c r="D503" s="18">
        <v>8</v>
      </c>
      <c r="E503" s="19">
        <v>0</v>
      </c>
      <c r="F503" s="21">
        <v>0</v>
      </c>
      <c r="G503" s="8">
        <v>8</v>
      </c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2"/>
      <c r="AA503" s="39" t="str">
        <f>IF(Z503="","ERROR, Indique si tiene Política de Canje",VLOOKUP(Z503,'listas '!A:B,2,0))</f>
        <v>ERROR, Indique si tiene Política de Canje</v>
      </c>
      <c r="AB503" s="40" t="e">
        <f t="shared" si="56"/>
        <v>#VALUE!</v>
      </c>
      <c r="AC503" s="40"/>
      <c r="AD503" s="41" t="str">
        <f>IF(AC503="","ERROR, Indique plazo de entrega",VLOOKUP(AC503,'listas '!D:E,2,0))</f>
        <v>ERROR, Indique plazo de entrega</v>
      </c>
      <c r="AE503" s="12" t="e">
        <f t="shared" si="57"/>
        <v>#VALUE!</v>
      </c>
      <c r="AF503" s="12"/>
      <c r="AG503" s="41" t="str">
        <f>IF(AF503="","ERROR, Indique Número de Cartas Presentadas",VLOOKUP(AF503,'listas '!G:H,2,0))</f>
        <v>ERROR, Indique Número de Cartas Presentadas</v>
      </c>
      <c r="AH503" s="12" t="e">
        <f t="shared" si="58"/>
        <v>#VALUE!</v>
      </c>
      <c r="AI503" s="13"/>
      <c r="AJ503" s="39" t="str">
        <f>IF(AI503="","ERROR, Indique experiencia anterior",VLOOKUP(AI503,'listas '!M:N,2,0))</f>
        <v>ERROR, Indique experiencia anterior</v>
      </c>
      <c r="AK503" s="12" t="e">
        <f t="shared" si="59"/>
        <v>#VALUE!</v>
      </c>
      <c r="AL503" s="12"/>
      <c r="AM503" s="41" t="str">
        <f>IF(AL503="","ERROR, Indique Evaluación técnica",VLOOKUP(AL503,'listas '!P:Q,2,0))</f>
        <v>ERROR, Indique Evaluación técnica</v>
      </c>
      <c r="AN503" s="12" t="e">
        <f t="shared" si="60"/>
        <v>#VALUE!</v>
      </c>
      <c r="AO503" s="12"/>
      <c r="AP503" s="41" t="e">
        <f t="shared" si="61"/>
        <v>#VALUE!</v>
      </c>
      <c r="AQ503" s="12" t="e">
        <f t="shared" si="62"/>
        <v>#VALUE!</v>
      </c>
      <c r="AR503" s="12"/>
      <c r="AS503" s="12" t="e">
        <f>VLOOKUP(AR503,'listas '!V:W,2,0)</f>
        <v>#N/A</v>
      </c>
      <c r="AT503" s="12" t="e">
        <f t="shared" si="63"/>
        <v>#VALUE!</v>
      </c>
    </row>
    <row r="504" spans="1:46" ht="60" x14ac:dyDescent="0.25">
      <c r="A504" s="6">
        <v>181935</v>
      </c>
      <c r="B504" s="7" t="s">
        <v>561</v>
      </c>
      <c r="C504" s="24" t="s">
        <v>6</v>
      </c>
      <c r="D504" s="18">
        <v>11</v>
      </c>
      <c r="E504" s="19">
        <v>0</v>
      </c>
      <c r="F504" s="21">
        <v>0</v>
      </c>
      <c r="G504" s="8">
        <v>11</v>
      </c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2"/>
      <c r="AA504" s="39" t="str">
        <f>IF(Z504="","ERROR, Indique si tiene Política de Canje",VLOOKUP(Z504,'listas '!A:B,2,0))</f>
        <v>ERROR, Indique si tiene Política de Canje</v>
      </c>
      <c r="AB504" s="40" t="e">
        <f t="shared" si="56"/>
        <v>#VALUE!</v>
      </c>
      <c r="AC504" s="40"/>
      <c r="AD504" s="41" t="str">
        <f>IF(AC504="","ERROR, Indique plazo de entrega",VLOOKUP(AC504,'listas '!D:E,2,0))</f>
        <v>ERROR, Indique plazo de entrega</v>
      </c>
      <c r="AE504" s="12" t="e">
        <f t="shared" si="57"/>
        <v>#VALUE!</v>
      </c>
      <c r="AF504" s="12"/>
      <c r="AG504" s="41" t="str">
        <f>IF(AF504="","ERROR, Indique Número de Cartas Presentadas",VLOOKUP(AF504,'listas '!G:H,2,0))</f>
        <v>ERROR, Indique Número de Cartas Presentadas</v>
      </c>
      <c r="AH504" s="12" t="e">
        <f t="shared" si="58"/>
        <v>#VALUE!</v>
      </c>
      <c r="AI504" s="13"/>
      <c r="AJ504" s="39" t="str">
        <f>IF(AI504="","ERROR, Indique experiencia anterior",VLOOKUP(AI504,'listas '!M:N,2,0))</f>
        <v>ERROR, Indique experiencia anterior</v>
      </c>
      <c r="AK504" s="12" t="e">
        <f t="shared" si="59"/>
        <v>#VALUE!</v>
      </c>
      <c r="AL504" s="12"/>
      <c r="AM504" s="41" t="str">
        <f>IF(AL504="","ERROR, Indique Evaluación técnica",VLOOKUP(AL504,'listas '!P:Q,2,0))</f>
        <v>ERROR, Indique Evaluación técnica</v>
      </c>
      <c r="AN504" s="12" t="e">
        <f t="shared" si="60"/>
        <v>#VALUE!</v>
      </c>
      <c r="AO504" s="12"/>
      <c r="AP504" s="41" t="e">
        <f t="shared" si="61"/>
        <v>#VALUE!</v>
      </c>
      <c r="AQ504" s="12" t="e">
        <f t="shared" si="62"/>
        <v>#VALUE!</v>
      </c>
      <c r="AR504" s="12"/>
      <c r="AS504" s="12" t="e">
        <f>VLOOKUP(AR504,'listas '!V:W,2,0)</f>
        <v>#N/A</v>
      </c>
      <c r="AT504" s="12" t="e">
        <f t="shared" si="63"/>
        <v>#VALUE!</v>
      </c>
    </row>
    <row r="505" spans="1:46" ht="60" x14ac:dyDescent="0.25">
      <c r="A505" s="6">
        <v>200970</v>
      </c>
      <c r="B505" s="7" t="s">
        <v>562</v>
      </c>
      <c r="C505" s="24" t="s">
        <v>516</v>
      </c>
      <c r="D505" s="18">
        <v>835</v>
      </c>
      <c r="E505" s="19">
        <v>0</v>
      </c>
      <c r="F505" s="21">
        <v>0</v>
      </c>
      <c r="G505" s="8">
        <v>835</v>
      </c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2"/>
      <c r="AA505" s="39" t="str">
        <f>IF(Z505="","ERROR, Indique si tiene Política de Canje",VLOOKUP(Z505,'listas '!A:B,2,0))</f>
        <v>ERROR, Indique si tiene Política de Canje</v>
      </c>
      <c r="AB505" s="40" t="e">
        <f t="shared" si="56"/>
        <v>#VALUE!</v>
      </c>
      <c r="AC505" s="40"/>
      <c r="AD505" s="41" t="str">
        <f>IF(AC505="","ERROR, Indique plazo de entrega",VLOOKUP(AC505,'listas '!D:E,2,0))</f>
        <v>ERROR, Indique plazo de entrega</v>
      </c>
      <c r="AE505" s="12" t="e">
        <f t="shared" si="57"/>
        <v>#VALUE!</v>
      </c>
      <c r="AF505" s="12"/>
      <c r="AG505" s="41" t="str">
        <f>IF(AF505="","ERROR, Indique Número de Cartas Presentadas",VLOOKUP(AF505,'listas '!G:H,2,0))</f>
        <v>ERROR, Indique Número de Cartas Presentadas</v>
      </c>
      <c r="AH505" s="12" t="e">
        <f t="shared" si="58"/>
        <v>#VALUE!</v>
      </c>
      <c r="AI505" s="13"/>
      <c r="AJ505" s="39" t="str">
        <f>IF(AI505="","ERROR, Indique experiencia anterior",VLOOKUP(AI505,'listas '!M:N,2,0))</f>
        <v>ERROR, Indique experiencia anterior</v>
      </c>
      <c r="AK505" s="12" t="e">
        <f t="shared" si="59"/>
        <v>#VALUE!</v>
      </c>
      <c r="AL505" s="12"/>
      <c r="AM505" s="41" t="str">
        <f>IF(AL505="","ERROR, Indique Evaluación técnica",VLOOKUP(AL505,'listas '!P:Q,2,0))</f>
        <v>ERROR, Indique Evaluación técnica</v>
      </c>
      <c r="AN505" s="12" t="e">
        <f t="shared" si="60"/>
        <v>#VALUE!</v>
      </c>
      <c r="AO505" s="12"/>
      <c r="AP505" s="41" t="e">
        <f t="shared" si="61"/>
        <v>#VALUE!</v>
      </c>
      <c r="AQ505" s="12" t="e">
        <f t="shared" si="62"/>
        <v>#VALUE!</v>
      </c>
      <c r="AR505" s="12"/>
      <c r="AS505" s="12" t="e">
        <f>VLOOKUP(AR505,'listas '!V:W,2,0)</f>
        <v>#N/A</v>
      </c>
      <c r="AT505" s="12" t="e">
        <f t="shared" si="63"/>
        <v>#VALUE!</v>
      </c>
    </row>
    <row r="506" spans="1:46" ht="60" x14ac:dyDescent="0.25">
      <c r="A506" s="6">
        <v>200132</v>
      </c>
      <c r="B506" s="7" t="s">
        <v>563</v>
      </c>
      <c r="C506" s="7" t="s">
        <v>140</v>
      </c>
      <c r="D506" s="18">
        <v>2652</v>
      </c>
      <c r="E506" s="19">
        <v>0</v>
      </c>
      <c r="F506" s="21">
        <v>4</v>
      </c>
      <c r="G506" s="8">
        <v>2656</v>
      </c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2"/>
      <c r="AA506" s="39" t="str">
        <f>IF(Z506="","ERROR, Indique si tiene Política de Canje",VLOOKUP(Z506,'listas '!A:B,2,0))</f>
        <v>ERROR, Indique si tiene Política de Canje</v>
      </c>
      <c r="AB506" s="40" t="e">
        <f t="shared" si="56"/>
        <v>#VALUE!</v>
      </c>
      <c r="AC506" s="40"/>
      <c r="AD506" s="41" t="str">
        <f>IF(AC506="","ERROR, Indique plazo de entrega",VLOOKUP(AC506,'listas '!D:E,2,0))</f>
        <v>ERROR, Indique plazo de entrega</v>
      </c>
      <c r="AE506" s="12" t="e">
        <f t="shared" si="57"/>
        <v>#VALUE!</v>
      </c>
      <c r="AF506" s="12"/>
      <c r="AG506" s="41" t="str">
        <f>IF(AF506="","ERROR, Indique Número de Cartas Presentadas",VLOOKUP(AF506,'listas '!G:H,2,0))</f>
        <v>ERROR, Indique Número de Cartas Presentadas</v>
      </c>
      <c r="AH506" s="12" t="e">
        <f t="shared" si="58"/>
        <v>#VALUE!</v>
      </c>
      <c r="AI506" s="13"/>
      <c r="AJ506" s="39" t="str">
        <f>IF(AI506="","ERROR, Indique experiencia anterior",VLOOKUP(AI506,'listas '!M:N,2,0))</f>
        <v>ERROR, Indique experiencia anterior</v>
      </c>
      <c r="AK506" s="12" t="e">
        <f t="shared" si="59"/>
        <v>#VALUE!</v>
      </c>
      <c r="AL506" s="12"/>
      <c r="AM506" s="41" t="str">
        <f>IF(AL506="","ERROR, Indique Evaluación técnica",VLOOKUP(AL506,'listas '!P:Q,2,0))</f>
        <v>ERROR, Indique Evaluación técnica</v>
      </c>
      <c r="AN506" s="12" t="e">
        <f t="shared" si="60"/>
        <v>#VALUE!</v>
      </c>
      <c r="AO506" s="12"/>
      <c r="AP506" s="41" t="e">
        <f t="shared" si="61"/>
        <v>#VALUE!</v>
      </c>
      <c r="AQ506" s="12" t="e">
        <f t="shared" si="62"/>
        <v>#VALUE!</v>
      </c>
      <c r="AR506" s="12"/>
      <c r="AS506" s="12" t="e">
        <f>VLOOKUP(AR506,'listas '!V:W,2,0)</f>
        <v>#N/A</v>
      </c>
      <c r="AT506" s="12" t="e">
        <f t="shared" si="63"/>
        <v>#VALUE!</v>
      </c>
    </row>
    <row r="507" spans="1:46" ht="60" x14ac:dyDescent="0.25">
      <c r="A507" s="6">
        <v>200425</v>
      </c>
      <c r="B507" s="7" t="s">
        <v>564</v>
      </c>
      <c r="C507" s="24" t="s">
        <v>15</v>
      </c>
      <c r="D507" s="18">
        <v>3954</v>
      </c>
      <c r="E507" s="19">
        <v>0</v>
      </c>
      <c r="F507" s="21">
        <v>0</v>
      </c>
      <c r="G507" s="8">
        <v>3954</v>
      </c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2"/>
      <c r="AA507" s="39" t="str">
        <f>IF(Z507="","ERROR, Indique si tiene Política de Canje",VLOOKUP(Z507,'listas '!A:B,2,0))</f>
        <v>ERROR, Indique si tiene Política de Canje</v>
      </c>
      <c r="AB507" s="40" t="e">
        <f t="shared" si="56"/>
        <v>#VALUE!</v>
      </c>
      <c r="AC507" s="40"/>
      <c r="AD507" s="41" t="str">
        <f>IF(AC507="","ERROR, Indique plazo de entrega",VLOOKUP(AC507,'listas '!D:E,2,0))</f>
        <v>ERROR, Indique plazo de entrega</v>
      </c>
      <c r="AE507" s="12" t="e">
        <f t="shared" si="57"/>
        <v>#VALUE!</v>
      </c>
      <c r="AF507" s="12"/>
      <c r="AG507" s="41" t="str">
        <f>IF(AF507="","ERROR, Indique Número de Cartas Presentadas",VLOOKUP(AF507,'listas '!G:H,2,0))</f>
        <v>ERROR, Indique Número de Cartas Presentadas</v>
      </c>
      <c r="AH507" s="12" t="e">
        <f t="shared" si="58"/>
        <v>#VALUE!</v>
      </c>
      <c r="AI507" s="13"/>
      <c r="AJ507" s="39" t="str">
        <f>IF(AI507="","ERROR, Indique experiencia anterior",VLOOKUP(AI507,'listas '!M:N,2,0))</f>
        <v>ERROR, Indique experiencia anterior</v>
      </c>
      <c r="AK507" s="12" t="e">
        <f t="shared" si="59"/>
        <v>#VALUE!</v>
      </c>
      <c r="AL507" s="12"/>
      <c r="AM507" s="41" t="str">
        <f>IF(AL507="","ERROR, Indique Evaluación técnica",VLOOKUP(AL507,'listas '!P:Q,2,0))</f>
        <v>ERROR, Indique Evaluación técnica</v>
      </c>
      <c r="AN507" s="12" t="e">
        <f t="shared" si="60"/>
        <v>#VALUE!</v>
      </c>
      <c r="AO507" s="12"/>
      <c r="AP507" s="41" t="e">
        <f t="shared" si="61"/>
        <v>#VALUE!</v>
      </c>
      <c r="AQ507" s="12" t="e">
        <f t="shared" si="62"/>
        <v>#VALUE!</v>
      </c>
      <c r="AR507" s="12"/>
      <c r="AS507" s="12" t="e">
        <f>VLOOKUP(AR507,'listas '!V:W,2,0)</f>
        <v>#N/A</v>
      </c>
      <c r="AT507" s="12" t="e">
        <f t="shared" si="63"/>
        <v>#VALUE!</v>
      </c>
    </row>
    <row r="508" spans="1:46" ht="60" x14ac:dyDescent="0.25">
      <c r="A508" s="6">
        <v>200426</v>
      </c>
      <c r="B508" s="7" t="s">
        <v>565</v>
      </c>
      <c r="C508" s="24" t="s">
        <v>15</v>
      </c>
      <c r="D508" s="18">
        <v>2370</v>
      </c>
      <c r="E508" s="19">
        <v>0</v>
      </c>
      <c r="F508" s="21">
        <v>0</v>
      </c>
      <c r="G508" s="8">
        <v>2370</v>
      </c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2"/>
      <c r="AA508" s="39" t="str">
        <f>IF(Z508="","ERROR, Indique si tiene Política de Canje",VLOOKUP(Z508,'listas '!A:B,2,0))</f>
        <v>ERROR, Indique si tiene Política de Canje</v>
      </c>
      <c r="AB508" s="40" t="e">
        <f t="shared" si="56"/>
        <v>#VALUE!</v>
      </c>
      <c r="AC508" s="40"/>
      <c r="AD508" s="41" t="str">
        <f>IF(AC508="","ERROR, Indique plazo de entrega",VLOOKUP(AC508,'listas '!D:E,2,0))</f>
        <v>ERROR, Indique plazo de entrega</v>
      </c>
      <c r="AE508" s="12" t="e">
        <f t="shared" si="57"/>
        <v>#VALUE!</v>
      </c>
      <c r="AF508" s="12"/>
      <c r="AG508" s="41" t="str">
        <f>IF(AF508="","ERROR, Indique Número de Cartas Presentadas",VLOOKUP(AF508,'listas '!G:H,2,0))</f>
        <v>ERROR, Indique Número de Cartas Presentadas</v>
      </c>
      <c r="AH508" s="12" t="e">
        <f t="shared" si="58"/>
        <v>#VALUE!</v>
      </c>
      <c r="AI508" s="13"/>
      <c r="AJ508" s="39" t="str">
        <f>IF(AI508="","ERROR, Indique experiencia anterior",VLOOKUP(AI508,'listas '!M:N,2,0))</f>
        <v>ERROR, Indique experiencia anterior</v>
      </c>
      <c r="AK508" s="12" t="e">
        <f t="shared" si="59"/>
        <v>#VALUE!</v>
      </c>
      <c r="AL508" s="12"/>
      <c r="AM508" s="41" t="str">
        <f>IF(AL508="","ERROR, Indique Evaluación técnica",VLOOKUP(AL508,'listas '!P:Q,2,0))</f>
        <v>ERROR, Indique Evaluación técnica</v>
      </c>
      <c r="AN508" s="12" t="e">
        <f t="shared" si="60"/>
        <v>#VALUE!</v>
      </c>
      <c r="AO508" s="12"/>
      <c r="AP508" s="41" t="e">
        <f t="shared" si="61"/>
        <v>#VALUE!</v>
      </c>
      <c r="AQ508" s="12" t="e">
        <f t="shared" si="62"/>
        <v>#VALUE!</v>
      </c>
      <c r="AR508" s="12"/>
      <c r="AS508" s="12" t="e">
        <f>VLOOKUP(AR508,'listas '!V:W,2,0)</f>
        <v>#N/A</v>
      </c>
      <c r="AT508" s="12" t="e">
        <f t="shared" si="63"/>
        <v>#VALUE!</v>
      </c>
    </row>
    <row r="509" spans="1:46" ht="60" x14ac:dyDescent="0.25">
      <c r="A509" s="9">
        <v>200432</v>
      </c>
      <c r="B509" s="10" t="s">
        <v>566</v>
      </c>
      <c r="C509" s="24" t="s">
        <v>419</v>
      </c>
      <c r="D509" s="18">
        <v>18494</v>
      </c>
      <c r="E509" s="19">
        <v>0</v>
      </c>
      <c r="F509" s="21">
        <v>200</v>
      </c>
      <c r="G509" s="8">
        <v>18694</v>
      </c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2"/>
      <c r="AA509" s="39" t="str">
        <f>IF(Z509="","ERROR, Indique si tiene Política de Canje",VLOOKUP(Z509,'listas '!A:B,2,0))</f>
        <v>ERROR, Indique si tiene Política de Canje</v>
      </c>
      <c r="AB509" s="40" t="e">
        <f t="shared" si="56"/>
        <v>#VALUE!</v>
      </c>
      <c r="AC509" s="40"/>
      <c r="AD509" s="41" t="str">
        <f>IF(AC509="","ERROR, Indique plazo de entrega",VLOOKUP(AC509,'listas '!D:E,2,0))</f>
        <v>ERROR, Indique plazo de entrega</v>
      </c>
      <c r="AE509" s="12" t="e">
        <f t="shared" si="57"/>
        <v>#VALUE!</v>
      </c>
      <c r="AF509" s="12"/>
      <c r="AG509" s="41" t="str">
        <f>IF(AF509="","ERROR, Indique Número de Cartas Presentadas",VLOOKUP(AF509,'listas '!G:H,2,0))</f>
        <v>ERROR, Indique Número de Cartas Presentadas</v>
      </c>
      <c r="AH509" s="12" t="e">
        <f t="shared" si="58"/>
        <v>#VALUE!</v>
      </c>
      <c r="AI509" s="13"/>
      <c r="AJ509" s="39" t="str">
        <f>IF(AI509="","ERROR, Indique experiencia anterior",VLOOKUP(AI509,'listas '!M:N,2,0))</f>
        <v>ERROR, Indique experiencia anterior</v>
      </c>
      <c r="AK509" s="12" t="e">
        <f t="shared" si="59"/>
        <v>#VALUE!</v>
      </c>
      <c r="AL509" s="12"/>
      <c r="AM509" s="41" t="str">
        <f>IF(AL509="","ERROR, Indique Evaluación técnica",VLOOKUP(AL509,'listas '!P:Q,2,0))</f>
        <v>ERROR, Indique Evaluación técnica</v>
      </c>
      <c r="AN509" s="12" t="e">
        <f t="shared" si="60"/>
        <v>#VALUE!</v>
      </c>
      <c r="AO509" s="12"/>
      <c r="AP509" s="41" t="e">
        <f t="shared" si="61"/>
        <v>#VALUE!</v>
      </c>
      <c r="AQ509" s="12" t="e">
        <f t="shared" si="62"/>
        <v>#VALUE!</v>
      </c>
      <c r="AR509" s="12"/>
      <c r="AS509" s="12" t="e">
        <f>VLOOKUP(AR509,'listas '!V:W,2,0)</f>
        <v>#N/A</v>
      </c>
      <c r="AT509" s="12" t="e">
        <f t="shared" si="63"/>
        <v>#VALUE!</v>
      </c>
    </row>
    <row r="510" spans="1:46" ht="60" x14ac:dyDescent="0.25">
      <c r="A510" s="9">
        <v>200433</v>
      </c>
      <c r="B510" s="10" t="s">
        <v>567</v>
      </c>
      <c r="C510" s="24" t="s">
        <v>30</v>
      </c>
      <c r="D510" s="18">
        <v>120</v>
      </c>
      <c r="E510" s="19">
        <v>0</v>
      </c>
      <c r="F510" s="21">
        <v>0</v>
      </c>
      <c r="G510" s="8">
        <v>120</v>
      </c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2"/>
      <c r="AA510" s="39" t="str">
        <f>IF(Z510="","ERROR, Indique si tiene Política de Canje",VLOOKUP(Z510,'listas '!A:B,2,0))</f>
        <v>ERROR, Indique si tiene Política de Canje</v>
      </c>
      <c r="AB510" s="40" t="e">
        <f t="shared" si="56"/>
        <v>#VALUE!</v>
      </c>
      <c r="AC510" s="40"/>
      <c r="AD510" s="41" t="str">
        <f>IF(AC510="","ERROR, Indique plazo de entrega",VLOOKUP(AC510,'listas '!D:E,2,0))</f>
        <v>ERROR, Indique plazo de entrega</v>
      </c>
      <c r="AE510" s="12" t="e">
        <f t="shared" si="57"/>
        <v>#VALUE!</v>
      </c>
      <c r="AF510" s="12"/>
      <c r="AG510" s="41" t="str">
        <f>IF(AF510="","ERROR, Indique Número de Cartas Presentadas",VLOOKUP(AF510,'listas '!G:H,2,0))</f>
        <v>ERROR, Indique Número de Cartas Presentadas</v>
      </c>
      <c r="AH510" s="12" t="e">
        <f t="shared" si="58"/>
        <v>#VALUE!</v>
      </c>
      <c r="AI510" s="13"/>
      <c r="AJ510" s="39" t="str">
        <f>IF(AI510="","ERROR, Indique experiencia anterior",VLOOKUP(AI510,'listas '!M:N,2,0))</f>
        <v>ERROR, Indique experiencia anterior</v>
      </c>
      <c r="AK510" s="12" t="e">
        <f t="shared" si="59"/>
        <v>#VALUE!</v>
      </c>
      <c r="AL510" s="12"/>
      <c r="AM510" s="41" t="str">
        <f>IF(AL510="","ERROR, Indique Evaluación técnica",VLOOKUP(AL510,'listas '!P:Q,2,0))</f>
        <v>ERROR, Indique Evaluación técnica</v>
      </c>
      <c r="AN510" s="12" t="e">
        <f t="shared" si="60"/>
        <v>#VALUE!</v>
      </c>
      <c r="AO510" s="12"/>
      <c r="AP510" s="41" t="e">
        <f t="shared" si="61"/>
        <v>#VALUE!</v>
      </c>
      <c r="AQ510" s="12" t="e">
        <f t="shared" si="62"/>
        <v>#VALUE!</v>
      </c>
      <c r="AR510" s="12"/>
      <c r="AS510" s="12" t="e">
        <f>VLOOKUP(AR510,'listas '!V:W,2,0)</f>
        <v>#N/A</v>
      </c>
      <c r="AT510" s="12" t="e">
        <f t="shared" si="63"/>
        <v>#VALUE!</v>
      </c>
    </row>
    <row r="511" spans="1:46" ht="60" x14ac:dyDescent="0.25">
      <c r="A511" s="9">
        <v>200435</v>
      </c>
      <c r="B511" s="10" t="s">
        <v>568</v>
      </c>
      <c r="C511" s="24" t="s">
        <v>30</v>
      </c>
      <c r="D511" s="18">
        <v>18542</v>
      </c>
      <c r="E511" s="19">
        <v>0</v>
      </c>
      <c r="F511" s="21">
        <v>500</v>
      </c>
      <c r="G511" s="8">
        <v>19042</v>
      </c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2"/>
      <c r="AA511" s="39" t="str">
        <f>IF(Z511="","ERROR, Indique si tiene Política de Canje",VLOOKUP(Z511,'listas '!A:B,2,0))</f>
        <v>ERROR, Indique si tiene Política de Canje</v>
      </c>
      <c r="AB511" s="40" t="e">
        <f t="shared" si="56"/>
        <v>#VALUE!</v>
      </c>
      <c r="AC511" s="40"/>
      <c r="AD511" s="41" t="str">
        <f>IF(AC511="","ERROR, Indique plazo de entrega",VLOOKUP(AC511,'listas '!D:E,2,0))</f>
        <v>ERROR, Indique plazo de entrega</v>
      </c>
      <c r="AE511" s="12" t="e">
        <f t="shared" si="57"/>
        <v>#VALUE!</v>
      </c>
      <c r="AF511" s="12"/>
      <c r="AG511" s="41" t="str">
        <f>IF(AF511="","ERROR, Indique Número de Cartas Presentadas",VLOOKUP(AF511,'listas '!G:H,2,0))</f>
        <v>ERROR, Indique Número de Cartas Presentadas</v>
      </c>
      <c r="AH511" s="12" t="e">
        <f t="shared" si="58"/>
        <v>#VALUE!</v>
      </c>
      <c r="AI511" s="13"/>
      <c r="AJ511" s="39" t="str">
        <f>IF(AI511="","ERROR, Indique experiencia anterior",VLOOKUP(AI511,'listas '!M:N,2,0))</f>
        <v>ERROR, Indique experiencia anterior</v>
      </c>
      <c r="AK511" s="12" t="e">
        <f t="shared" si="59"/>
        <v>#VALUE!</v>
      </c>
      <c r="AL511" s="12"/>
      <c r="AM511" s="41" t="str">
        <f>IF(AL511="","ERROR, Indique Evaluación técnica",VLOOKUP(AL511,'listas '!P:Q,2,0))</f>
        <v>ERROR, Indique Evaluación técnica</v>
      </c>
      <c r="AN511" s="12" t="e">
        <f t="shared" si="60"/>
        <v>#VALUE!</v>
      </c>
      <c r="AO511" s="12"/>
      <c r="AP511" s="41" t="e">
        <f t="shared" si="61"/>
        <v>#VALUE!</v>
      </c>
      <c r="AQ511" s="12" t="e">
        <f t="shared" si="62"/>
        <v>#VALUE!</v>
      </c>
      <c r="AR511" s="12"/>
      <c r="AS511" s="12" t="e">
        <f>VLOOKUP(AR511,'listas '!V:W,2,0)</f>
        <v>#N/A</v>
      </c>
      <c r="AT511" s="12" t="e">
        <f t="shared" si="63"/>
        <v>#VALUE!</v>
      </c>
    </row>
    <row r="512" spans="1:46" ht="60" x14ac:dyDescent="0.25">
      <c r="A512" s="9">
        <v>200436</v>
      </c>
      <c r="B512" s="10" t="s">
        <v>569</v>
      </c>
      <c r="C512" s="24" t="s">
        <v>30</v>
      </c>
      <c r="D512" s="18">
        <v>12640</v>
      </c>
      <c r="E512" s="19">
        <v>0</v>
      </c>
      <c r="F512" s="21">
        <v>500</v>
      </c>
      <c r="G512" s="8">
        <v>13140</v>
      </c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2"/>
      <c r="AA512" s="39" t="str">
        <f>IF(Z512="","ERROR, Indique si tiene Política de Canje",VLOOKUP(Z512,'listas '!A:B,2,0))</f>
        <v>ERROR, Indique si tiene Política de Canje</v>
      </c>
      <c r="AB512" s="40" t="e">
        <f t="shared" si="56"/>
        <v>#VALUE!</v>
      </c>
      <c r="AC512" s="40"/>
      <c r="AD512" s="41" t="str">
        <f>IF(AC512="","ERROR, Indique plazo de entrega",VLOOKUP(AC512,'listas '!D:E,2,0))</f>
        <v>ERROR, Indique plazo de entrega</v>
      </c>
      <c r="AE512" s="12" t="e">
        <f t="shared" si="57"/>
        <v>#VALUE!</v>
      </c>
      <c r="AF512" s="12"/>
      <c r="AG512" s="41" t="str">
        <f>IF(AF512="","ERROR, Indique Número de Cartas Presentadas",VLOOKUP(AF512,'listas '!G:H,2,0))</f>
        <v>ERROR, Indique Número de Cartas Presentadas</v>
      </c>
      <c r="AH512" s="12" t="e">
        <f t="shared" si="58"/>
        <v>#VALUE!</v>
      </c>
      <c r="AI512" s="13"/>
      <c r="AJ512" s="39" t="str">
        <f>IF(AI512="","ERROR, Indique experiencia anterior",VLOOKUP(AI512,'listas '!M:N,2,0))</f>
        <v>ERROR, Indique experiencia anterior</v>
      </c>
      <c r="AK512" s="12" t="e">
        <f t="shared" si="59"/>
        <v>#VALUE!</v>
      </c>
      <c r="AL512" s="12"/>
      <c r="AM512" s="41" t="str">
        <f>IF(AL512="","ERROR, Indique Evaluación técnica",VLOOKUP(AL512,'listas '!P:Q,2,0))</f>
        <v>ERROR, Indique Evaluación técnica</v>
      </c>
      <c r="AN512" s="12" t="e">
        <f t="shared" si="60"/>
        <v>#VALUE!</v>
      </c>
      <c r="AO512" s="12"/>
      <c r="AP512" s="41" t="e">
        <f t="shared" si="61"/>
        <v>#VALUE!</v>
      </c>
      <c r="AQ512" s="12" t="e">
        <f t="shared" si="62"/>
        <v>#VALUE!</v>
      </c>
      <c r="AR512" s="12"/>
      <c r="AS512" s="12" t="e">
        <f>VLOOKUP(AR512,'listas '!V:W,2,0)</f>
        <v>#N/A</v>
      </c>
      <c r="AT512" s="12" t="e">
        <f t="shared" si="63"/>
        <v>#VALUE!</v>
      </c>
    </row>
    <row r="513" spans="1:46" ht="60" x14ac:dyDescent="0.25">
      <c r="A513" s="9">
        <v>200437</v>
      </c>
      <c r="B513" s="10" t="s">
        <v>570</v>
      </c>
      <c r="C513" s="24" t="s">
        <v>30</v>
      </c>
      <c r="D513" s="18">
        <v>1355</v>
      </c>
      <c r="E513" s="19">
        <v>0</v>
      </c>
      <c r="F513" s="21">
        <v>0</v>
      </c>
      <c r="G513" s="8">
        <v>1355</v>
      </c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2"/>
      <c r="AA513" s="39" t="str">
        <f>IF(Z513="","ERROR, Indique si tiene Política de Canje",VLOOKUP(Z513,'listas '!A:B,2,0))</f>
        <v>ERROR, Indique si tiene Política de Canje</v>
      </c>
      <c r="AB513" s="40" t="e">
        <f t="shared" si="56"/>
        <v>#VALUE!</v>
      </c>
      <c r="AC513" s="40"/>
      <c r="AD513" s="41" t="str">
        <f>IF(AC513="","ERROR, Indique plazo de entrega",VLOOKUP(AC513,'listas '!D:E,2,0))</f>
        <v>ERROR, Indique plazo de entrega</v>
      </c>
      <c r="AE513" s="12" t="e">
        <f t="shared" si="57"/>
        <v>#VALUE!</v>
      </c>
      <c r="AF513" s="12"/>
      <c r="AG513" s="41" t="str">
        <f>IF(AF513="","ERROR, Indique Número de Cartas Presentadas",VLOOKUP(AF513,'listas '!G:H,2,0))</f>
        <v>ERROR, Indique Número de Cartas Presentadas</v>
      </c>
      <c r="AH513" s="12" t="e">
        <f t="shared" si="58"/>
        <v>#VALUE!</v>
      </c>
      <c r="AI513" s="13"/>
      <c r="AJ513" s="39" t="str">
        <f>IF(AI513="","ERROR, Indique experiencia anterior",VLOOKUP(AI513,'listas '!M:N,2,0))</f>
        <v>ERROR, Indique experiencia anterior</v>
      </c>
      <c r="AK513" s="12" t="e">
        <f t="shared" si="59"/>
        <v>#VALUE!</v>
      </c>
      <c r="AL513" s="12"/>
      <c r="AM513" s="41" t="str">
        <f>IF(AL513="","ERROR, Indique Evaluación técnica",VLOOKUP(AL513,'listas '!P:Q,2,0))</f>
        <v>ERROR, Indique Evaluación técnica</v>
      </c>
      <c r="AN513" s="12" t="e">
        <f t="shared" si="60"/>
        <v>#VALUE!</v>
      </c>
      <c r="AO513" s="12"/>
      <c r="AP513" s="41" t="e">
        <f t="shared" si="61"/>
        <v>#VALUE!</v>
      </c>
      <c r="AQ513" s="12" t="e">
        <f t="shared" si="62"/>
        <v>#VALUE!</v>
      </c>
      <c r="AR513" s="12"/>
      <c r="AS513" s="12" t="e">
        <f>VLOOKUP(AR513,'listas '!V:W,2,0)</f>
        <v>#N/A</v>
      </c>
      <c r="AT513" s="12" t="e">
        <f t="shared" si="63"/>
        <v>#VALUE!</v>
      </c>
    </row>
    <row r="514" spans="1:46" ht="60" x14ac:dyDescent="0.25">
      <c r="A514" s="6">
        <v>200438</v>
      </c>
      <c r="B514" s="7" t="s">
        <v>571</v>
      </c>
      <c r="C514" s="24" t="s">
        <v>10</v>
      </c>
      <c r="D514" s="18">
        <v>720</v>
      </c>
      <c r="E514" s="19">
        <v>0</v>
      </c>
      <c r="F514" s="21">
        <v>0</v>
      </c>
      <c r="G514" s="8">
        <v>720</v>
      </c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2"/>
      <c r="AA514" s="39" t="str">
        <f>IF(Z514="","ERROR, Indique si tiene Política de Canje",VLOOKUP(Z514,'listas '!A:B,2,0))</f>
        <v>ERROR, Indique si tiene Política de Canje</v>
      </c>
      <c r="AB514" s="40" t="e">
        <f t="shared" si="56"/>
        <v>#VALUE!</v>
      </c>
      <c r="AC514" s="40"/>
      <c r="AD514" s="41" t="str">
        <f>IF(AC514="","ERROR, Indique plazo de entrega",VLOOKUP(AC514,'listas '!D:E,2,0))</f>
        <v>ERROR, Indique plazo de entrega</v>
      </c>
      <c r="AE514" s="12" t="e">
        <f t="shared" si="57"/>
        <v>#VALUE!</v>
      </c>
      <c r="AF514" s="12"/>
      <c r="AG514" s="41" t="str">
        <f>IF(AF514="","ERROR, Indique Número de Cartas Presentadas",VLOOKUP(AF514,'listas '!G:H,2,0))</f>
        <v>ERROR, Indique Número de Cartas Presentadas</v>
      </c>
      <c r="AH514" s="12" t="e">
        <f t="shared" si="58"/>
        <v>#VALUE!</v>
      </c>
      <c r="AI514" s="13"/>
      <c r="AJ514" s="39" t="str">
        <f>IF(AI514="","ERROR, Indique experiencia anterior",VLOOKUP(AI514,'listas '!M:N,2,0))</f>
        <v>ERROR, Indique experiencia anterior</v>
      </c>
      <c r="AK514" s="12" t="e">
        <f t="shared" si="59"/>
        <v>#VALUE!</v>
      </c>
      <c r="AL514" s="12"/>
      <c r="AM514" s="41" t="str">
        <f>IF(AL514="","ERROR, Indique Evaluación técnica",VLOOKUP(AL514,'listas '!P:Q,2,0))</f>
        <v>ERROR, Indique Evaluación técnica</v>
      </c>
      <c r="AN514" s="12" t="e">
        <f t="shared" si="60"/>
        <v>#VALUE!</v>
      </c>
      <c r="AO514" s="12"/>
      <c r="AP514" s="41" t="e">
        <f t="shared" si="61"/>
        <v>#VALUE!</v>
      </c>
      <c r="AQ514" s="12" t="e">
        <f t="shared" si="62"/>
        <v>#VALUE!</v>
      </c>
      <c r="AR514" s="12"/>
      <c r="AS514" s="12" t="e">
        <f>VLOOKUP(AR514,'listas '!V:W,2,0)</f>
        <v>#N/A</v>
      </c>
      <c r="AT514" s="12" t="e">
        <f t="shared" si="63"/>
        <v>#VALUE!</v>
      </c>
    </row>
    <row r="515" spans="1:46" ht="60" x14ac:dyDescent="0.25">
      <c r="A515" s="9">
        <v>201423</v>
      </c>
      <c r="B515" s="10" t="s">
        <v>572</v>
      </c>
      <c r="C515" s="24" t="s">
        <v>10</v>
      </c>
      <c r="D515" s="18">
        <v>17</v>
      </c>
      <c r="E515" s="19">
        <v>0</v>
      </c>
      <c r="F515" s="21">
        <v>15</v>
      </c>
      <c r="G515" s="8">
        <v>32</v>
      </c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2"/>
      <c r="AA515" s="39" t="str">
        <f>IF(Z515="","ERROR, Indique si tiene Política de Canje",VLOOKUP(Z515,'listas '!A:B,2,0))</f>
        <v>ERROR, Indique si tiene Política de Canje</v>
      </c>
      <c r="AB515" s="40" t="e">
        <f t="shared" ref="AB515:AB578" si="64">AA515*5%</f>
        <v>#VALUE!</v>
      </c>
      <c r="AC515" s="40"/>
      <c r="AD515" s="41" t="str">
        <f>IF(AC515="","ERROR, Indique plazo de entrega",VLOOKUP(AC515,'listas '!D:E,2,0))</f>
        <v>ERROR, Indique plazo de entrega</v>
      </c>
      <c r="AE515" s="12" t="e">
        <f t="shared" ref="AE515:AE578" si="65">AD515*10%</f>
        <v>#VALUE!</v>
      </c>
      <c r="AF515" s="12"/>
      <c r="AG515" s="41" t="str">
        <f>IF(AF515="","ERROR, Indique Número de Cartas Presentadas",VLOOKUP(AF515,'listas '!G:H,2,0))</f>
        <v>ERROR, Indique Número de Cartas Presentadas</v>
      </c>
      <c r="AH515" s="12" t="e">
        <f t="shared" ref="AH515:AH578" si="66">AG515*5%</f>
        <v>#VALUE!</v>
      </c>
      <c r="AI515" s="13"/>
      <c r="AJ515" s="39" t="str">
        <f>IF(AI515="","ERROR, Indique experiencia anterior",VLOOKUP(AI515,'listas '!M:N,2,0))</f>
        <v>ERROR, Indique experiencia anterior</v>
      </c>
      <c r="AK515" s="12" t="e">
        <f t="shared" ref="AK515:AK578" si="67">AJ515*30%</f>
        <v>#VALUE!</v>
      </c>
      <c r="AL515" s="12"/>
      <c r="AM515" s="41" t="str">
        <f>IF(AL515="","ERROR, Indique Evaluación técnica",VLOOKUP(AL515,'listas '!P:Q,2,0))</f>
        <v>ERROR, Indique Evaluación técnica</v>
      </c>
      <c r="AN515" s="12" t="e">
        <f t="shared" ref="AN515:AN578" si="68">AM515*50%</f>
        <v>#VALUE!</v>
      </c>
      <c r="AO515" s="12"/>
      <c r="AP515" s="41" t="e">
        <f t="shared" ref="AP515:AP578" si="69">IF(AN515=0,"ERROR, Indique motivo del rechazo o de la NO evaluación")</f>
        <v>#VALUE!</v>
      </c>
      <c r="AQ515" s="12" t="e">
        <f t="shared" ref="AQ515:AQ578" si="70">AA515+AD515+AG515+AJ515+AM515</f>
        <v>#VALUE!</v>
      </c>
      <c r="AR515" s="12"/>
      <c r="AS515" s="12" t="e">
        <f>VLOOKUP(AR515,'listas '!V:W,2,0)</f>
        <v>#N/A</v>
      </c>
      <c r="AT515" s="12" t="e">
        <f t="shared" ref="AT515:AT578" si="71">AQ515+AS515</f>
        <v>#VALUE!</v>
      </c>
    </row>
    <row r="516" spans="1:46" ht="60" x14ac:dyDescent="0.25">
      <c r="A516" s="9">
        <v>201424</v>
      </c>
      <c r="B516" s="10" t="s">
        <v>573</v>
      </c>
      <c r="C516" s="24" t="s">
        <v>10</v>
      </c>
      <c r="D516" s="18">
        <v>14</v>
      </c>
      <c r="E516" s="19">
        <v>0</v>
      </c>
      <c r="F516" s="21">
        <v>0</v>
      </c>
      <c r="G516" s="8">
        <v>14</v>
      </c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2"/>
      <c r="AA516" s="39" t="str">
        <f>IF(Z516="","ERROR, Indique si tiene Política de Canje",VLOOKUP(Z516,'listas '!A:B,2,0))</f>
        <v>ERROR, Indique si tiene Política de Canje</v>
      </c>
      <c r="AB516" s="40" t="e">
        <f t="shared" si="64"/>
        <v>#VALUE!</v>
      </c>
      <c r="AC516" s="40"/>
      <c r="AD516" s="41" t="str">
        <f>IF(AC516="","ERROR, Indique plazo de entrega",VLOOKUP(AC516,'listas '!D:E,2,0))</f>
        <v>ERROR, Indique plazo de entrega</v>
      </c>
      <c r="AE516" s="12" t="e">
        <f t="shared" si="65"/>
        <v>#VALUE!</v>
      </c>
      <c r="AF516" s="12"/>
      <c r="AG516" s="41" t="str">
        <f>IF(AF516="","ERROR, Indique Número de Cartas Presentadas",VLOOKUP(AF516,'listas '!G:H,2,0))</f>
        <v>ERROR, Indique Número de Cartas Presentadas</v>
      </c>
      <c r="AH516" s="12" t="e">
        <f t="shared" si="66"/>
        <v>#VALUE!</v>
      </c>
      <c r="AI516" s="13"/>
      <c r="AJ516" s="39" t="str">
        <f>IF(AI516="","ERROR, Indique experiencia anterior",VLOOKUP(AI516,'listas '!M:N,2,0))</f>
        <v>ERROR, Indique experiencia anterior</v>
      </c>
      <c r="AK516" s="12" t="e">
        <f t="shared" si="67"/>
        <v>#VALUE!</v>
      </c>
      <c r="AL516" s="12"/>
      <c r="AM516" s="41" t="str">
        <f>IF(AL516="","ERROR, Indique Evaluación técnica",VLOOKUP(AL516,'listas '!P:Q,2,0))</f>
        <v>ERROR, Indique Evaluación técnica</v>
      </c>
      <c r="AN516" s="12" t="e">
        <f t="shared" si="68"/>
        <v>#VALUE!</v>
      </c>
      <c r="AO516" s="12"/>
      <c r="AP516" s="41" t="e">
        <f t="shared" si="69"/>
        <v>#VALUE!</v>
      </c>
      <c r="AQ516" s="12" t="e">
        <f t="shared" si="70"/>
        <v>#VALUE!</v>
      </c>
      <c r="AR516" s="12"/>
      <c r="AS516" s="12" t="e">
        <f>VLOOKUP(AR516,'listas '!V:W,2,0)</f>
        <v>#N/A</v>
      </c>
      <c r="AT516" s="12" t="e">
        <f t="shared" si="71"/>
        <v>#VALUE!</v>
      </c>
    </row>
    <row r="517" spans="1:46" ht="60" x14ac:dyDescent="0.25">
      <c r="A517" s="6">
        <v>205241</v>
      </c>
      <c r="B517" s="7" t="s">
        <v>574</v>
      </c>
      <c r="C517" s="24" t="s">
        <v>10</v>
      </c>
      <c r="D517" s="18">
        <v>10</v>
      </c>
      <c r="E517" s="19">
        <v>0</v>
      </c>
      <c r="F517" s="21">
        <v>0</v>
      </c>
      <c r="G517" s="8">
        <v>10</v>
      </c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2"/>
      <c r="AA517" s="39" t="str">
        <f>IF(Z517="","ERROR, Indique si tiene Política de Canje",VLOOKUP(Z517,'listas '!A:B,2,0))</f>
        <v>ERROR, Indique si tiene Política de Canje</v>
      </c>
      <c r="AB517" s="40" t="e">
        <f t="shared" si="64"/>
        <v>#VALUE!</v>
      </c>
      <c r="AC517" s="40"/>
      <c r="AD517" s="41" t="str">
        <f>IF(AC517="","ERROR, Indique plazo de entrega",VLOOKUP(AC517,'listas '!D:E,2,0))</f>
        <v>ERROR, Indique plazo de entrega</v>
      </c>
      <c r="AE517" s="12" t="e">
        <f t="shared" si="65"/>
        <v>#VALUE!</v>
      </c>
      <c r="AF517" s="12"/>
      <c r="AG517" s="41" t="str">
        <f>IF(AF517="","ERROR, Indique Número de Cartas Presentadas",VLOOKUP(AF517,'listas '!G:H,2,0))</f>
        <v>ERROR, Indique Número de Cartas Presentadas</v>
      </c>
      <c r="AH517" s="12" t="e">
        <f t="shared" si="66"/>
        <v>#VALUE!</v>
      </c>
      <c r="AI517" s="13"/>
      <c r="AJ517" s="39" t="str">
        <f>IF(AI517="","ERROR, Indique experiencia anterior",VLOOKUP(AI517,'listas '!M:N,2,0))</f>
        <v>ERROR, Indique experiencia anterior</v>
      </c>
      <c r="AK517" s="12" t="e">
        <f t="shared" si="67"/>
        <v>#VALUE!</v>
      </c>
      <c r="AL517" s="12"/>
      <c r="AM517" s="41" t="str">
        <f>IF(AL517="","ERROR, Indique Evaluación técnica",VLOOKUP(AL517,'listas '!P:Q,2,0))</f>
        <v>ERROR, Indique Evaluación técnica</v>
      </c>
      <c r="AN517" s="12" t="e">
        <f t="shared" si="68"/>
        <v>#VALUE!</v>
      </c>
      <c r="AO517" s="12"/>
      <c r="AP517" s="41" t="e">
        <f t="shared" si="69"/>
        <v>#VALUE!</v>
      </c>
      <c r="AQ517" s="12" t="e">
        <f t="shared" si="70"/>
        <v>#VALUE!</v>
      </c>
      <c r="AR517" s="12"/>
      <c r="AS517" s="12" t="e">
        <f>VLOOKUP(AR517,'listas '!V:W,2,0)</f>
        <v>#N/A</v>
      </c>
      <c r="AT517" s="12" t="e">
        <f t="shared" si="71"/>
        <v>#VALUE!</v>
      </c>
    </row>
    <row r="518" spans="1:46" ht="60" x14ac:dyDescent="0.25">
      <c r="A518" s="6">
        <v>205272</v>
      </c>
      <c r="B518" s="7" t="s">
        <v>575</v>
      </c>
      <c r="C518" s="24" t="s">
        <v>10</v>
      </c>
      <c r="D518" s="18">
        <v>25</v>
      </c>
      <c r="E518" s="19">
        <v>0</v>
      </c>
      <c r="F518" s="21">
        <v>0</v>
      </c>
      <c r="G518" s="8">
        <v>25</v>
      </c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2"/>
      <c r="AA518" s="39" t="str">
        <f>IF(Z518="","ERROR, Indique si tiene Política de Canje",VLOOKUP(Z518,'listas '!A:B,2,0))</f>
        <v>ERROR, Indique si tiene Política de Canje</v>
      </c>
      <c r="AB518" s="40" t="e">
        <f t="shared" si="64"/>
        <v>#VALUE!</v>
      </c>
      <c r="AC518" s="40"/>
      <c r="AD518" s="41" t="str">
        <f>IF(AC518="","ERROR, Indique plazo de entrega",VLOOKUP(AC518,'listas '!D:E,2,0))</f>
        <v>ERROR, Indique plazo de entrega</v>
      </c>
      <c r="AE518" s="12" t="e">
        <f t="shared" si="65"/>
        <v>#VALUE!</v>
      </c>
      <c r="AF518" s="12"/>
      <c r="AG518" s="41" t="str">
        <f>IF(AF518="","ERROR, Indique Número de Cartas Presentadas",VLOOKUP(AF518,'listas '!G:H,2,0))</f>
        <v>ERROR, Indique Número de Cartas Presentadas</v>
      </c>
      <c r="AH518" s="12" t="e">
        <f t="shared" si="66"/>
        <v>#VALUE!</v>
      </c>
      <c r="AI518" s="13"/>
      <c r="AJ518" s="39" t="str">
        <f>IF(AI518="","ERROR, Indique experiencia anterior",VLOOKUP(AI518,'listas '!M:N,2,0))</f>
        <v>ERROR, Indique experiencia anterior</v>
      </c>
      <c r="AK518" s="12" t="e">
        <f t="shared" si="67"/>
        <v>#VALUE!</v>
      </c>
      <c r="AL518" s="12"/>
      <c r="AM518" s="41" t="str">
        <f>IF(AL518="","ERROR, Indique Evaluación técnica",VLOOKUP(AL518,'listas '!P:Q,2,0))</f>
        <v>ERROR, Indique Evaluación técnica</v>
      </c>
      <c r="AN518" s="12" t="e">
        <f t="shared" si="68"/>
        <v>#VALUE!</v>
      </c>
      <c r="AO518" s="12"/>
      <c r="AP518" s="41" t="e">
        <f t="shared" si="69"/>
        <v>#VALUE!</v>
      </c>
      <c r="AQ518" s="12" t="e">
        <f t="shared" si="70"/>
        <v>#VALUE!</v>
      </c>
      <c r="AR518" s="12"/>
      <c r="AS518" s="12" t="e">
        <f>VLOOKUP(AR518,'listas '!V:W,2,0)</f>
        <v>#N/A</v>
      </c>
      <c r="AT518" s="12" t="e">
        <f t="shared" si="71"/>
        <v>#VALUE!</v>
      </c>
    </row>
    <row r="519" spans="1:46" ht="60" x14ac:dyDescent="0.25">
      <c r="A519" s="6">
        <v>205273</v>
      </c>
      <c r="B519" s="7" t="s">
        <v>576</v>
      </c>
      <c r="C519" s="24" t="s">
        <v>10</v>
      </c>
      <c r="D519" s="18">
        <v>23</v>
      </c>
      <c r="E519" s="19">
        <v>0</v>
      </c>
      <c r="F519" s="21">
        <v>0</v>
      </c>
      <c r="G519" s="8">
        <v>23</v>
      </c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2"/>
      <c r="AA519" s="39" t="str">
        <f>IF(Z519="","ERROR, Indique si tiene Política de Canje",VLOOKUP(Z519,'listas '!A:B,2,0))</f>
        <v>ERROR, Indique si tiene Política de Canje</v>
      </c>
      <c r="AB519" s="40" t="e">
        <f t="shared" si="64"/>
        <v>#VALUE!</v>
      </c>
      <c r="AC519" s="40"/>
      <c r="AD519" s="41" t="str">
        <f>IF(AC519="","ERROR, Indique plazo de entrega",VLOOKUP(AC519,'listas '!D:E,2,0))</f>
        <v>ERROR, Indique plazo de entrega</v>
      </c>
      <c r="AE519" s="12" t="e">
        <f t="shared" si="65"/>
        <v>#VALUE!</v>
      </c>
      <c r="AF519" s="12"/>
      <c r="AG519" s="41" t="str">
        <f>IF(AF519="","ERROR, Indique Número de Cartas Presentadas",VLOOKUP(AF519,'listas '!G:H,2,0))</f>
        <v>ERROR, Indique Número de Cartas Presentadas</v>
      </c>
      <c r="AH519" s="12" t="e">
        <f t="shared" si="66"/>
        <v>#VALUE!</v>
      </c>
      <c r="AI519" s="13"/>
      <c r="AJ519" s="39" t="str">
        <f>IF(AI519="","ERROR, Indique experiencia anterior",VLOOKUP(AI519,'listas '!M:N,2,0))</f>
        <v>ERROR, Indique experiencia anterior</v>
      </c>
      <c r="AK519" s="12" t="e">
        <f t="shared" si="67"/>
        <v>#VALUE!</v>
      </c>
      <c r="AL519" s="12"/>
      <c r="AM519" s="41" t="str">
        <f>IF(AL519="","ERROR, Indique Evaluación técnica",VLOOKUP(AL519,'listas '!P:Q,2,0))</f>
        <v>ERROR, Indique Evaluación técnica</v>
      </c>
      <c r="AN519" s="12" t="e">
        <f t="shared" si="68"/>
        <v>#VALUE!</v>
      </c>
      <c r="AO519" s="12"/>
      <c r="AP519" s="41" t="e">
        <f t="shared" si="69"/>
        <v>#VALUE!</v>
      </c>
      <c r="AQ519" s="12" t="e">
        <f t="shared" si="70"/>
        <v>#VALUE!</v>
      </c>
      <c r="AR519" s="12"/>
      <c r="AS519" s="12" t="e">
        <f>VLOOKUP(AR519,'listas '!V:W,2,0)</f>
        <v>#N/A</v>
      </c>
      <c r="AT519" s="12" t="e">
        <f t="shared" si="71"/>
        <v>#VALUE!</v>
      </c>
    </row>
    <row r="520" spans="1:46" ht="60" x14ac:dyDescent="0.25">
      <c r="A520" s="6">
        <v>200441</v>
      </c>
      <c r="B520" s="7" t="s">
        <v>577</v>
      </c>
      <c r="C520" s="24" t="s">
        <v>10</v>
      </c>
      <c r="D520" s="18">
        <v>14</v>
      </c>
      <c r="E520" s="19">
        <v>0</v>
      </c>
      <c r="F520" s="21">
        <v>2</v>
      </c>
      <c r="G520" s="8">
        <v>16</v>
      </c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2"/>
      <c r="AA520" s="39" t="str">
        <f>IF(Z520="","ERROR, Indique si tiene Política de Canje",VLOOKUP(Z520,'listas '!A:B,2,0))</f>
        <v>ERROR, Indique si tiene Política de Canje</v>
      </c>
      <c r="AB520" s="40" t="e">
        <f t="shared" si="64"/>
        <v>#VALUE!</v>
      </c>
      <c r="AC520" s="40"/>
      <c r="AD520" s="41" t="str">
        <f>IF(AC520="","ERROR, Indique plazo de entrega",VLOOKUP(AC520,'listas '!D:E,2,0))</f>
        <v>ERROR, Indique plazo de entrega</v>
      </c>
      <c r="AE520" s="12" t="e">
        <f t="shared" si="65"/>
        <v>#VALUE!</v>
      </c>
      <c r="AF520" s="12"/>
      <c r="AG520" s="41" t="str">
        <f>IF(AF520="","ERROR, Indique Número de Cartas Presentadas",VLOOKUP(AF520,'listas '!G:H,2,0))</f>
        <v>ERROR, Indique Número de Cartas Presentadas</v>
      </c>
      <c r="AH520" s="12" t="e">
        <f t="shared" si="66"/>
        <v>#VALUE!</v>
      </c>
      <c r="AI520" s="13"/>
      <c r="AJ520" s="39" t="str">
        <f>IF(AI520="","ERROR, Indique experiencia anterior",VLOOKUP(AI520,'listas '!M:N,2,0))</f>
        <v>ERROR, Indique experiencia anterior</v>
      </c>
      <c r="AK520" s="12" t="e">
        <f t="shared" si="67"/>
        <v>#VALUE!</v>
      </c>
      <c r="AL520" s="12"/>
      <c r="AM520" s="41" t="str">
        <f>IF(AL520="","ERROR, Indique Evaluación técnica",VLOOKUP(AL520,'listas '!P:Q,2,0))</f>
        <v>ERROR, Indique Evaluación técnica</v>
      </c>
      <c r="AN520" s="12" t="e">
        <f t="shared" si="68"/>
        <v>#VALUE!</v>
      </c>
      <c r="AO520" s="12"/>
      <c r="AP520" s="41" t="e">
        <f t="shared" si="69"/>
        <v>#VALUE!</v>
      </c>
      <c r="AQ520" s="12" t="e">
        <f t="shared" si="70"/>
        <v>#VALUE!</v>
      </c>
      <c r="AR520" s="12"/>
      <c r="AS520" s="12" t="e">
        <f>VLOOKUP(AR520,'listas '!V:W,2,0)</f>
        <v>#N/A</v>
      </c>
      <c r="AT520" s="12" t="e">
        <f t="shared" si="71"/>
        <v>#VALUE!</v>
      </c>
    </row>
    <row r="521" spans="1:46" ht="60" x14ac:dyDescent="0.25">
      <c r="A521" s="6">
        <v>200442</v>
      </c>
      <c r="B521" s="7" t="s">
        <v>578</v>
      </c>
      <c r="C521" s="24" t="s">
        <v>10</v>
      </c>
      <c r="D521" s="18">
        <v>16</v>
      </c>
      <c r="E521" s="19">
        <v>0</v>
      </c>
      <c r="F521" s="21">
        <v>2</v>
      </c>
      <c r="G521" s="8">
        <v>18</v>
      </c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2"/>
      <c r="AA521" s="39" t="str">
        <f>IF(Z521="","ERROR, Indique si tiene Política de Canje",VLOOKUP(Z521,'listas '!A:B,2,0))</f>
        <v>ERROR, Indique si tiene Política de Canje</v>
      </c>
      <c r="AB521" s="40" t="e">
        <f t="shared" si="64"/>
        <v>#VALUE!</v>
      </c>
      <c r="AC521" s="40"/>
      <c r="AD521" s="41" t="str">
        <f>IF(AC521="","ERROR, Indique plazo de entrega",VLOOKUP(AC521,'listas '!D:E,2,0))</f>
        <v>ERROR, Indique plazo de entrega</v>
      </c>
      <c r="AE521" s="12" t="e">
        <f t="shared" si="65"/>
        <v>#VALUE!</v>
      </c>
      <c r="AF521" s="12"/>
      <c r="AG521" s="41" t="str">
        <f>IF(AF521="","ERROR, Indique Número de Cartas Presentadas",VLOOKUP(AF521,'listas '!G:H,2,0))</f>
        <v>ERROR, Indique Número de Cartas Presentadas</v>
      </c>
      <c r="AH521" s="12" t="e">
        <f t="shared" si="66"/>
        <v>#VALUE!</v>
      </c>
      <c r="AI521" s="13"/>
      <c r="AJ521" s="39" t="str">
        <f>IF(AI521="","ERROR, Indique experiencia anterior",VLOOKUP(AI521,'listas '!M:N,2,0))</f>
        <v>ERROR, Indique experiencia anterior</v>
      </c>
      <c r="AK521" s="12" t="e">
        <f t="shared" si="67"/>
        <v>#VALUE!</v>
      </c>
      <c r="AL521" s="12"/>
      <c r="AM521" s="41" t="str">
        <f>IF(AL521="","ERROR, Indique Evaluación técnica",VLOOKUP(AL521,'listas '!P:Q,2,0))</f>
        <v>ERROR, Indique Evaluación técnica</v>
      </c>
      <c r="AN521" s="12" t="e">
        <f t="shared" si="68"/>
        <v>#VALUE!</v>
      </c>
      <c r="AO521" s="12"/>
      <c r="AP521" s="41" t="e">
        <f t="shared" si="69"/>
        <v>#VALUE!</v>
      </c>
      <c r="AQ521" s="12" t="e">
        <f t="shared" si="70"/>
        <v>#VALUE!</v>
      </c>
      <c r="AR521" s="12"/>
      <c r="AS521" s="12" t="e">
        <f>VLOOKUP(AR521,'listas '!V:W,2,0)</f>
        <v>#N/A</v>
      </c>
      <c r="AT521" s="12" t="e">
        <f t="shared" si="71"/>
        <v>#VALUE!</v>
      </c>
    </row>
    <row r="522" spans="1:46" ht="60" x14ac:dyDescent="0.25">
      <c r="A522" s="9">
        <v>200444</v>
      </c>
      <c r="B522" s="10" t="s">
        <v>579</v>
      </c>
      <c r="C522" s="24" t="s">
        <v>580</v>
      </c>
      <c r="D522" s="18">
        <v>33075</v>
      </c>
      <c r="E522" s="19">
        <v>0</v>
      </c>
      <c r="F522" s="21">
        <v>0</v>
      </c>
      <c r="G522" s="8">
        <v>33075</v>
      </c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2"/>
      <c r="AA522" s="39" t="str">
        <f>IF(Z522="","ERROR, Indique si tiene Política de Canje",VLOOKUP(Z522,'listas '!A:B,2,0))</f>
        <v>ERROR, Indique si tiene Política de Canje</v>
      </c>
      <c r="AB522" s="40" t="e">
        <f t="shared" si="64"/>
        <v>#VALUE!</v>
      </c>
      <c r="AC522" s="40"/>
      <c r="AD522" s="41" t="str">
        <f>IF(AC522="","ERROR, Indique plazo de entrega",VLOOKUP(AC522,'listas '!D:E,2,0))</f>
        <v>ERROR, Indique plazo de entrega</v>
      </c>
      <c r="AE522" s="12" t="e">
        <f t="shared" si="65"/>
        <v>#VALUE!</v>
      </c>
      <c r="AF522" s="12"/>
      <c r="AG522" s="41" t="str">
        <f>IF(AF522="","ERROR, Indique Número de Cartas Presentadas",VLOOKUP(AF522,'listas '!G:H,2,0))</f>
        <v>ERROR, Indique Número de Cartas Presentadas</v>
      </c>
      <c r="AH522" s="12" t="e">
        <f t="shared" si="66"/>
        <v>#VALUE!</v>
      </c>
      <c r="AI522" s="13"/>
      <c r="AJ522" s="39" t="str">
        <f>IF(AI522="","ERROR, Indique experiencia anterior",VLOOKUP(AI522,'listas '!M:N,2,0))</f>
        <v>ERROR, Indique experiencia anterior</v>
      </c>
      <c r="AK522" s="12" t="e">
        <f t="shared" si="67"/>
        <v>#VALUE!</v>
      </c>
      <c r="AL522" s="12"/>
      <c r="AM522" s="41" t="str">
        <f>IF(AL522="","ERROR, Indique Evaluación técnica",VLOOKUP(AL522,'listas '!P:Q,2,0))</f>
        <v>ERROR, Indique Evaluación técnica</v>
      </c>
      <c r="AN522" s="12" t="e">
        <f t="shared" si="68"/>
        <v>#VALUE!</v>
      </c>
      <c r="AO522" s="12"/>
      <c r="AP522" s="41" t="e">
        <f t="shared" si="69"/>
        <v>#VALUE!</v>
      </c>
      <c r="AQ522" s="12" t="e">
        <f t="shared" si="70"/>
        <v>#VALUE!</v>
      </c>
      <c r="AR522" s="12"/>
      <c r="AS522" s="12" t="e">
        <f>VLOOKUP(AR522,'listas '!V:W,2,0)</f>
        <v>#N/A</v>
      </c>
      <c r="AT522" s="12" t="e">
        <f t="shared" si="71"/>
        <v>#VALUE!</v>
      </c>
    </row>
    <row r="523" spans="1:46" ht="60" x14ac:dyDescent="0.25">
      <c r="A523" s="9">
        <v>200446</v>
      </c>
      <c r="B523" s="10" t="s">
        <v>581</v>
      </c>
      <c r="C523" s="24" t="s">
        <v>580</v>
      </c>
      <c r="D523" s="18">
        <v>2406</v>
      </c>
      <c r="E523" s="19">
        <v>50</v>
      </c>
      <c r="F523" s="21">
        <v>0</v>
      </c>
      <c r="G523" s="8">
        <v>2456</v>
      </c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2"/>
      <c r="AA523" s="39" t="str">
        <f>IF(Z523="","ERROR, Indique si tiene Política de Canje",VLOOKUP(Z523,'listas '!A:B,2,0))</f>
        <v>ERROR, Indique si tiene Política de Canje</v>
      </c>
      <c r="AB523" s="40" t="e">
        <f t="shared" si="64"/>
        <v>#VALUE!</v>
      </c>
      <c r="AC523" s="40"/>
      <c r="AD523" s="41" t="str">
        <f>IF(AC523="","ERROR, Indique plazo de entrega",VLOOKUP(AC523,'listas '!D:E,2,0))</f>
        <v>ERROR, Indique plazo de entrega</v>
      </c>
      <c r="AE523" s="12" t="e">
        <f t="shared" si="65"/>
        <v>#VALUE!</v>
      </c>
      <c r="AF523" s="12"/>
      <c r="AG523" s="41" t="str">
        <f>IF(AF523="","ERROR, Indique Número de Cartas Presentadas",VLOOKUP(AF523,'listas '!G:H,2,0))</f>
        <v>ERROR, Indique Número de Cartas Presentadas</v>
      </c>
      <c r="AH523" s="12" t="e">
        <f t="shared" si="66"/>
        <v>#VALUE!</v>
      </c>
      <c r="AI523" s="13"/>
      <c r="AJ523" s="39" t="str">
        <f>IF(AI523="","ERROR, Indique experiencia anterior",VLOOKUP(AI523,'listas '!M:N,2,0))</f>
        <v>ERROR, Indique experiencia anterior</v>
      </c>
      <c r="AK523" s="12" t="e">
        <f t="shared" si="67"/>
        <v>#VALUE!</v>
      </c>
      <c r="AL523" s="12"/>
      <c r="AM523" s="41" t="str">
        <f>IF(AL523="","ERROR, Indique Evaluación técnica",VLOOKUP(AL523,'listas '!P:Q,2,0))</f>
        <v>ERROR, Indique Evaluación técnica</v>
      </c>
      <c r="AN523" s="12" t="e">
        <f t="shared" si="68"/>
        <v>#VALUE!</v>
      </c>
      <c r="AO523" s="12"/>
      <c r="AP523" s="41" t="e">
        <f t="shared" si="69"/>
        <v>#VALUE!</v>
      </c>
      <c r="AQ523" s="12" t="e">
        <f t="shared" si="70"/>
        <v>#VALUE!</v>
      </c>
      <c r="AR523" s="12"/>
      <c r="AS523" s="12" t="e">
        <f>VLOOKUP(AR523,'listas '!V:W,2,0)</f>
        <v>#N/A</v>
      </c>
      <c r="AT523" s="12" t="e">
        <f t="shared" si="71"/>
        <v>#VALUE!</v>
      </c>
    </row>
    <row r="524" spans="1:46" ht="60" x14ac:dyDescent="0.25">
      <c r="A524" s="11">
        <v>205892</v>
      </c>
      <c r="B524" s="10" t="s">
        <v>582</v>
      </c>
      <c r="C524" s="24" t="s">
        <v>580</v>
      </c>
      <c r="D524" s="18">
        <v>3</v>
      </c>
      <c r="E524" s="19">
        <v>0</v>
      </c>
      <c r="F524" s="21">
        <v>0</v>
      </c>
      <c r="G524" s="8">
        <v>3</v>
      </c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2"/>
      <c r="AA524" s="39" t="str">
        <f>IF(Z524="","ERROR, Indique si tiene Política de Canje",VLOOKUP(Z524,'listas '!A:B,2,0))</f>
        <v>ERROR, Indique si tiene Política de Canje</v>
      </c>
      <c r="AB524" s="40" t="e">
        <f t="shared" si="64"/>
        <v>#VALUE!</v>
      </c>
      <c r="AC524" s="40"/>
      <c r="AD524" s="41" t="str">
        <f>IF(AC524="","ERROR, Indique plazo de entrega",VLOOKUP(AC524,'listas '!D:E,2,0))</f>
        <v>ERROR, Indique plazo de entrega</v>
      </c>
      <c r="AE524" s="12" t="e">
        <f t="shared" si="65"/>
        <v>#VALUE!</v>
      </c>
      <c r="AF524" s="12"/>
      <c r="AG524" s="41" t="str">
        <f>IF(AF524="","ERROR, Indique Número de Cartas Presentadas",VLOOKUP(AF524,'listas '!G:H,2,0))</f>
        <v>ERROR, Indique Número de Cartas Presentadas</v>
      </c>
      <c r="AH524" s="12" t="e">
        <f t="shared" si="66"/>
        <v>#VALUE!</v>
      </c>
      <c r="AI524" s="13"/>
      <c r="AJ524" s="39" t="str">
        <f>IF(AI524="","ERROR, Indique experiencia anterior",VLOOKUP(AI524,'listas '!M:N,2,0))</f>
        <v>ERROR, Indique experiencia anterior</v>
      </c>
      <c r="AK524" s="12" t="e">
        <f t="shared" si="67"/>
        <v>#VALUE!</v>
      </c>
      <c r="AL524" s="12"/>
      <c r="AM524" s="41" t="str">
        <f>IF(AL524="","ERROR, Indique Evaluación técnica",VLOOKUP(AL524,'listas '!P:Q,2,0))</f>
        <v>ERROR, Indique Evaluación técnica</v>
      </c>
      <c r="AN524" s="12" t="e">
        <f t="shared" si="68"/>
        <v>#VALUE!</v>
      </c>
      <c r="AO524" s="12"/>
      <c r="AP524" s="41" t="e">
        <f t="shared" si="69"/>
        <v>#VALUE!</v>
      </c>
      <c r="AQ524" s="12" t="e">
        <f t="shared" si="70"/>
        <v>#VALUE!</v>
      </c>
      <c r="AR524" s="12"/>
      <c r="AS524" s="12" t="e">
        <f>VLOOKUP(AR524,'listas '!V:W,2,0)</f>
        <v>#N/A</v>
      </c>
      <c r="AT524" s="12" t="e">
        <f t="shared" si="71"/>
        <v>#VALUE!</v>
      </c>
    </row>
    <row r="525" spans="1:46" ht="60" x14ac:dyDescent="0.25">
      <c r="A525" s="9">
        <v>200447</v>
      </c>
      <c r="B525" s="10" t="s">
        <v>583</v>
      </c>
      <c r="C525" s="24" t="s">
        <v>580</v>
      </c>
      <c r="D525" s="18">
        <v>2260</v>
      </c>
      <c r="E525" s="19">
        <v>0</v>
      </c>
      <c r="F525" s="21">
        <v>0</v>
      </c>
      <c r="G525" s="8">
        <v>2260</v>
      </c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2"/>
      <c r="AA525" s="39" t="str">
        <f>IF(Z525="","ERROR, Indique si tiene Política de Canje",VLOOKUP(Z525,'listas '!A:B,2,0))</f>
        <v>ERROR, Indique si tiene Política de Canje</v>
      </c>
      <c r="AB525" s="40" t="e">
        <f t="shared" si="64"/>
        <v>#VALUE!</v>
      </c>
      <c r="AC525" s="40"/>
      <c r="AD525" s="41" t="str">
        <f>IF(AC525="","ERROR, Indique plazo de entrega",VLOOKUP(AC525,'listas '!D:E,2,0))</f>
        <v>ERROR, Indique plazo de entrega</v>
      </c>
      <c r="AE525" s="12" t="e">
        <f t="shared" si="65"/>
        <v>#VALUE!</v>
      </c>
      <c r="AF525" s="12"/>
      <c r="AG525" s="41" t="str">
        <f>IF(AF525="","ERROR, Indique Número de Cartas Presentadas",VLOOKUP(AF525,'listas '!G:H,2,0))</f>
        <v>ERROR, Indique Número de Cartas Presentadas</v>
      </c>
      <c r="AH525" s="12" t="e">
        <f t="shared" si="66"/>
        <v>#VALUE!</v>
      </c>
      <c r="AI525" s="13"/>
      <c r="AJ525" s="39" t="str">
        <f>IF(AI525="","ERROR, Indique experiencia anterior",VLOOKUP(AI525,'listas '!M:N,2,0))</f>
        <v>ERROR, Indique experiencia anterior</v>
      </c>
      <c r="AK525" s="12" t="e">
        <f t="shared" si="67"/>
        <v>#VALUE!</v>
      </c>
      <c r="AL525" s="12"/>
      <c r="AM525" s="41" t="str">
        <f>IF(AL525="","ERROR, Indique Evaluación técnica",VLOOKUP(AL525,'listas '!P:Q,2,0))</f>
        <v>ERROR, Indique Evaluación técnica</v>
      </c>
      <c r="AN525" s="12" t="e">
        <f t="shared" si="68"/>
        <v>#VALUE!</v>
      </c>
      <c r="AO525" s="12"/>
      <c r="AP525" s="41" t="e">
        <f t="shared" si="69"/>
        <v>#VALUE!</v>
      </c>
      <c r="AQ525" s="12" t="e">
        <f t="shared" si="70"/>
        <v>#VALUE!</v>
      </c>
      <c r="AR525" s="12"/>
      <c r="AS525" s="12" t="e">
        <f>VLOOKUP(AR525,'listas '!V:W,2,0)</f>
        <v>#N/A</v>
      </c>
      <c r="AT525" s="12" t="e">
        <f t="shared" si="71"/>
        <v>#VALUE!</v>
      </c>
    </row>
    <row r="526" spans="1:46" ht="60" x14ac:dyDescent="0.25">
      <c r="A526" s="9">
        <v>200445</v>
      </c>
      <c r="B526" s="10" t="s">
        <v>584</v>
      </c>
      <c r="C526" s="24" t="s">
        <v>580</v>
      </c>
      <c r="D526" s="18">
        <v>300</v>
      </c>
      <c r="E526" s="19">
        <v>0</v>
      </c>
      <c r="F526" s="21">
        <v>702</v>
      </c>
      <c r="G526" s="8">
        <v>1002</v>
      </c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2"/>
      <c r="AA526" s="39" t="str">
        <f>IF(Z526="","ERROR, Indique si tiene Política de Canje",VLOOKUP(Z526,'listas '!A:B,2,0))</f>
        <v>ERROR, Indique si tiene Política de Canje</v>
      </c>
      <c r="AB526" s="40" t="e">
        <f t="shared" si="64"/>
        <v>#VALUE!</v>
      </c>
      <c r="AC526" s="40"/>
      <c r="AD526" s="41" t="str">
        <f>IF(AC526="","ERROR, Indique plazo de entrega",VLOOKUP(AC526,'listas '!D:E,2,0))</f>
        <v>ERROR, Indique plazo de entrega</v>
      </c>
      <c r="AE526" s="12" t="e">
        <f t="shared" si="65"/>
        <v>#VALUE!</v>
      </c>
      <c r="AF526" s="12"/>
      <c r="AG526" s="41" t="str">
        <f>IF(AF526="","ERROR, Indique Número de Cartas Presentadas",VLOOKUP(AF526,'listas '!G:H,2,0))</f>
        <v>ERROR, Indique Número de Cartas Presentadas</v>
      </c>
      <c r="AH526" s="12" t="e">
        <f t="shared" si="66"/>
        <v>#VALUE!</v>
      </c>
      <c r="AI526" s="13"/>
      <c r="AJ526" s="39" t="str">
        <f>IF(AI526="","ERROR, Indique experiencia anterior",VLOOKUP(AI526,'listas '!M:N,2,0))</f>
        <v>ERROR, Indique experiencia anterior</v>
      </c>
      <c r="AK526" s="12" t="e">
        <f t="shared" si="67"/>
        <v>#VALUE!</v>
      </c>
      <c r="AL526" s="12"/>
      <c r="AM526" s="41" t="str">
        <f>IF(AL526="","ERROR, Indique Evaluación técnica",VLOOKUP(AL526,'listas '!P:Q,2,0))</f>
        <v>ERROR, Indique Evaluación técnica</v>
      </c>
      <c r="AN526" s="12" t="e">
        <f t="shared" si="68"/>
        <v>#VALUE!</v>
      </c>
      <c r="AO526" s="12"/>
      <c r="AP526" s="41" t="e">
        <f t="shared" si="69"/>
        <v>#VALUE!</v>
      </c>
      <c r="AQ526" s="12" t="e">
        <f t="shared" si="70"/>
        <v>#VALUE!</v>
      </c>
      <c r="AR526" s="12"/>
      <c r="AS526" s="12" t="e">
        <f>VLOOKUP(AR526,'listas '!V:W,2,0)</f>
        <v>#N/A</v>
      </c>
      <c r="AT526" s="12" t="e">
        <f t="shared" si="71"/>
        <v>#VALUE!</v>
      </c>
    </row>
    <row r="527" spans="1:46" ht="60" x14ac:dyDescent="0.25">
      <c r="A527" s="9">
        <v>200448</v>
      </c>
      <c r="B527" s="10" t="s">
        <v>585</v>
      </c>
      <c r="C527" s="24" t="s">
        <v>580</v>
      </c>
      <c r="D527" s="18">
        <v>10801</v>
      </c>
      <c r="E527" s="19">
        <v>0</v>
      </c>
      <c r="F527" s="21">
        <v>700</v>
      </c>
      <c r="G527" s="8">
        <v>11501</v>
      </c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2"/>
      <c r="AA527" s="39" t="str">
        <f>IF(Z527="","ERROR, Indique si tiene Política de Canje",VLOOKUP(Z527,'listas '!A:B,2,0))</f>
        <v>ERROR, Indique si tiene Política de Canje</v>
      </c>
      <c r="AB527" s="40" t="e">
        <f t="shared" si="64"/>
        <v>#VALUE!</v>
      </c>
      <c r="AC527" s="40"/>
      <c r="AD527" s="41" t="str">
        <f>IF(AC527="","ERROR, Indique plazo de entrega",VLOOKUP(AC527,'listas '!D:E,2,0))</f>
        <v>ERROR, Indique plazo de entrega</v>
      </c>
      <c r="AE527" s="12" t="e">
        <f t="shared" si="65"/>
        <v>#VALUE!</v>
      </c>
      <c r="AF527" s="12"/>
      <c r="AG527" s="41" t="str">
        <f>IF(AF527="","ERROR, Indique Número de Cartas Presentadas",VLOOKUP(AF527,'listas '!G:H,2,0))</f>
        <v>ERROR, Indique Número de Cartas Presentadas</v>
      </c>
      <c r="AH527" s="12" t="e">
        <f t="shared" si="66"/>
        <v>#VALUE!</v>
      </c>
      <c r="AI527" s="13"/>
      <c r="AJ527" s="39" t="str">
        <f>IF(AI527="","ERROR, Indique experiencia anterior",VLOOKUP(AI527,'listas '!M:N,2,0))</f>
        <v>ERROR, Indique experiencia anterior</v>
      </c>
      <c r="AK527" s="12" t="e">
        <f t="shared" si="67"/>
        <v>#VALUE!</v>
      </c>
      <c r="AL527" s="12"/>
      <c r="AM527" s="41" t="str">
        <f>IF(AL527="","ERROR, Indique Evaluación técnica",VLOOKUP(AL527,'listas '!P:Q,2,0))</f>
        <v>ERROR, Indique Evaluación técnica</v>
      </c>
      <c r="AN527" s="12" t="e">
        <f t="shared" si="68"/>
        <v>#VALUE!</v>
      </c>
      <c r="AO527" s="12"/>
      <c r="AP527" s="41" t="e">
        <f t="shared" si="69"/>
        <v>#VALUE!</v>
      </c>
      <c r="AQ527" s="12" t="e">
        <f t="shared" si="70"/>
        <v>#VALUE!</v>
      </c>
      <c r="AR527" s="12"/>
      <c r="AS527" s="12" t="e">
        <f>VLOOKUP(AR527,'listas '!V:W,2,0)</f>
        <v>#N/A</v>
      </c>
      <c r="AT527" s="12" t="e">
        <f t="shared" si="71"/>
        <v>#VALUE!</v>
      </c>
    </row>
    <row r="528" spans="1:46" ht="60" x14ac:dyDescent="0.25">
      <c r="A528" s="9">
        <v>200449</v>
      </c>
      <c r="B528" s="10" t="s">
        <v>586</v>
      </c>
      <c r="C528" s="24" t="s">
        <v>580</v>
      </c>
      <c r="D528" s="18">
        <v>26</v>
      </c>
      <c r="E528" s="19">
        <v>0</v>
      </c>
      <c r="F528" s="21">
        <v>0</v>
      </c>
      <c r="G528" s="8">
        <v>26</v>
      </c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2"/>
      <c r="AA528" s="39" t="str">
        <f>IF(Z528="","ERROR, Indique si tiene Política de Canje",VLOOKUP(Z528,'listas '!A:B,2,0))</f>
        <v>ERROR, Indique si tiene Política de Canje</v>
      </c>
      <c r="AB528" s="40" t="e">
        <f t="shared" si="64"/>
        <v>#VALUE!</v>
      </c>
      <c r="AC528" s="40"/>
      <c r="AD528" s="41" t="str">
        <f>IF(AC528="","ERROR, Indique plazo de entrega",VLOOKUP(AC528,'listas '!D:E,2,0))</f>
        <v>ERROR, Indique plazo de entrega</v>
      </c>
      <c r="AE528" s="12" t="e">
        <f t="shared" si="65"/>
        <v>#VALUE!</v>
      </c>
      <c r="AF528" s="12"/>
      <c r="AG528" s="41" t="str">
        <f>IF(AF528="","ERROR, Indique Número de Cartas Presentadas",VLOOKUP(AF528,'listas '!G:H,2,0))</f>
        <v>ERROR, Indique Número de Cartas Presentadas</v>
      </c>
      <c r="AH528" s="12" t="e">
        <f t="shared" si="66"/>
        <v>#VALUE!</v>
      </c>
      <c r="AI528" s="13"/>
      <c r="AJ528" s="39" t="str">
        <f>IF(AI528="","ERROR, Indique experiencia anterior",VLOOKUP(AI528,'listas '!M:N,2,0))</f>
        <v>ERROR, Indique experiencia anterior</v>
      </c>
      <c r="AK528" s="12" t="e">
        <f t="shared" si="67"/>
        <v>#VALUE!</v>
      </c>
      <c r="AL528" s="12"/>
      <c r="AM528" s="41" t="str">
        <f>IF(AL528="","ERROR, Indique Evaluación técnica",VLOOKUP(AL528,'listas '!P:Q,2,0))</f>
        <v>ERROR, Indique Evaluación técnica</v>
      </c>
      <c r="AN528" s="12" t="e">
        <f t="shared" si="68"/>
        <v>#VALUE!</v>
      </c>
      <c r="AO528" s="12"/>
      <c r="AP528" s="41" t="e">
        <f t="shared" si="69"/>
        <v>#VALUE!</v>
      </c>
      <c r="AQ528" s="12" t="e">
        <f t="shared" si="70"/>
        <v>#VALUE!</v>
      </c>
      <c r="AR528" s="12"/>
      <c r="AS528" s="12" t="e">
        <f>VLOOKUP(AR528,'listas '!V:W,2,0)</f>
        <v>#N/A</v>
      </c>
      <c r="AT528" s="12" t="e">
        <f t="shared" si="71"/>
        <v>#VALUE!</v>
      </c>
    </row>
    <row r="529" spans="1:46" ht="60" x14ac:dyDescent="0.25">
      <c r="A529" s="6">
        <v>200443</v>
      </c>
      <c r="B529" s="7" t="s">
        <v>587</v>
      </c>
      <c r="C529" s="24" t="s">
        <v>580</v>
      </c>
      <c r="D529" s="18">
        <v>202</v>
      </c>
      <c r="E529" s="19">
        <v>0</v>
      </c>
      <c r="F529" s="21">
        <v>0</v>
      </c>
      <c r="G529" s="8">
        <v>202</v>
      </c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2"/>
      <c r="AA529" s="39" t="str">
        <f>IF(Z529="","ERROR, Indique si tiene Política de Canje",VLOOKUP(Z529,'listas '!A:B,2,0))</f>
        <v>ERROR, Indique si tiene Política de Canje</v>
      </c>
      <c r="AB529" s="40" t="e">
        <f t="shared" si="64"/>
        <v>#VALUE!</v>
      </c>
      <c r="AC529" s="40"/>
      <c r="AD529" s="41" t="str">
        <f>IF(AC529="","ERROR, Indique plazo de entrega",VLOOKUP(AC529,'listas '!D:E,2,0))</f>
        <v>ERROR, Indique plazo de entrega</v>
      </c>
      <c r="AE529" s="12" t="e">
        <f t="shared" si="65"/>
        <v>#VALUE!</v>
      </c>
      <c r="AF529" s="12"/>
      <c r="AG529" s="41" t="str">
        <f>IF(AF529="","ERROR, Indique Número de Cartas Presentadas",VLOOKUP(AF529,'listas '!G:H,2,0))</f>
        <v>ERROR, Indique Número de Cartas Presentadas</v>
      </c>
      <c r="AH529" s="12" t="e">
        <f t="shared" si="66"/>
        <v>#VALUE!</v>
      </c>
      <c r="AI529" s="13"/>
      <c r="AJ529" s="39" t="str">
        <f>IF(AI529="","ERROR, Indique experiencia anterior",VLOOKUP(AI529,'listas '!M:N,2,0))</f>
        <v>ERROR, Indique experiencia anterior</v>
      </c>
      <c r="AK529" s="12" t="e">
        <f t="shared" si="67"/>
        <v>#VALUE!</v>
      </c>
      <c r="AL529" s="12"/>
      <c r="AM529" s="41" t="str">
        <f>IF(AL529="","ERROR, Indique Evaluación técnica",VLOOKUP(AL529,'listas '!P:Q,2,0))</f>
        <v>ERROR, Indique Evaluación técnica</v>
      </c>
      <c r="AN529" s="12" t="e">
        <f t="shared" si="68"/>
        <v>#VALUE!</v>
      </c>
      <c r="AO529" s="12"/>
      <c r="AP529" s="41" t="e">
        <f t="shared" si="69"/>
        <v>#VALUE!</v>
      </c>
      <c r="AQ529" s="12" t="e">
        <f t="shared" si="70"/>
        <v>#VALUE!</v>
      </c>
      <c r="AR529" s="12"/>
      <c r="AS529" s="12" t="e">
        <f>VLOOKUP(AR529,'listas '!V:W,2,0)</f>
        <v>#N/A</v>
      </c>
      <c r="AT529" s="12" t="e">
        <f t="shared" si="71"/>
        <v>#VALUE!</v>
      </c>
    </row>
    <row r="530" spans="1:46" ht="60" x14ac:dyDescent="0.25">
      <c r="A530" s="6">
        <v>200450</v>
      </c>
      <c r="B530" s="7" t="s">
        <v>588</v>
      </c>
      <c r="C530" s="24" t="s">
        <v>179</v>
      </c>
      <c r="D530" s="18">
        <v>27</v>
      </c>
      <c r="E530" s="19">
        <v>0</v>
      </c>
      <c r="F530" s="21">
        <v>0</v>
      </c>
      <c r="G530" s="8">
        <v>27</v>
      </c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2"/>
      <c r="AA530" s="39" t="str">
        <f>IF(Z530="","ERROR, Indique si tiene Política de Canje",VLOOKUP(Z530,'listas '!A:B,2,0))</f>
        <v>ERROR, Indique si tiene Política de Canje</v>
      </c>
      <c r="AB530" s="40" t="e">
        <f t="shared" si="64"/>
        <v>#VALUE!</v>
      </c>
      <c r="AC530" s="40"/>
      <c r="AD530" s="41" t="str">
        <f>IF(AC530="","ERROR, Indique plazo de entrega",VLOOKUP(AC530,'listas '!D:E,2,0))</f>
        <v>ERROR, Indique plazo de entrega</v>
      </c>
      <c r="AE530" s="12" t="e">
        <f t="shared" si="65"/>
        <v>#VALUE!</v>
      </c>
      <c r="AF530" s="12"/>
      <c r="AG530" s="41" t="str">
        <f>IF(AF530="","ERROR, Indique Número de Cartas Presentadas",VLOOKUP(AF530,'listas '!G:H,2,0))</f>
        <v>ERROR, Indique Número de Cartas Presentadas</v>
      </c>
      <c r="AH530" s="12" t="e">
        <f t="shared" si="66"/>
        <v>#VALUE!</v>
      </c>
      <c r="AI530" s="13"/>
      <c r="AJ530" s="39" t="str">
        <f>IF(AI530="","ERROR, Indique experiencia anterior",VLOOKUP(AI530,'listas '!M:N,2,0))</f>
        <v>ERROR, Indique experiencia anterior</v>
      </c>
      <c r="AK530" s="12" t="e">
        <f t="shared" si="67"/>
        <v>#VALUE!</v>
      </c>
      <c r="AL530" s="12"/>
      <c r="AM530" s="41" t="str">
        <f>IF(AL530="","ERROR, Indique Evaluación técnica",VLOOKUP(AL530,'listas '!P:Q,2,0))</f>
        <v>ERROR, Indique Evaluación técnica</v>
      </c>
      <c r="AN530" s="12" t="e">
        <f t="shared" si="68"/>
        <v>#VALUE!</v>
      </c>
      <c r="AO530" s="12"/>
      <c r="AP530" s="41" t="e">
        <f t="shared" si="69"/>
        <v>#VALUE!</v>
      </c>
      <c r="AQ530" s="12" t="e">
        <f t="shared" si="70"/>
        <v>#VALUE!</v>
      </c>
      <c r="AR530" s="12"/>
      <c r="AS530" s="12" t="e">
        <f>VLOOKUP(AR530,'listas '!V:W,2,0)</f>
        <v>#N/A</v>
      </c>
      <c r="AT530" s="12" t="e">
        <f t="shared" si="71"/>
        <v>#VALUE!</v>
      </c>
    </row>
    <row r="531" spans="1:46" ht="60" x14ac:dyDescent="0.25">
      <c r="A531" s="11">
        <v>201879</v>
      </c>
      <c r="B531" s="10" t="s">
        <v>589</v>
      </c>
      <c r="C531" s="24" t="s">
        <v>590</v>
      </c>
      <c r="D531" s="18">
        <v>7</v>
      </c>
      <c r="E531" s="19">
        <v>0</v>
      </c>
      <c r="F531" s="21">
        <v>0</v>
      </c>
      <c r="G531" s="8">
        <v>7</v>
      </c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2"/>
      <c r="AA531" s="39" t="str">
        <f>IF(Z531="","ERROR, Indique si tiene Política de Canje",VLOOKUP(Z531,'listas '!A:B,2,0))</f>
        <v>ERROR, Indique si tiene Política de Canje</v>
      </c>
      <c r="AB531" s="40" t="e">
        <f t="shared" si="64"/>
        <v>#VALUE!</v>
      </c>
      <c r="AC531" s="40"/>
      <c r="AD531" s="41" t="str">
        <f>IF(AC531="","ERROR, Indique plazo de entrega",VLOOKUP(AC531,'listas '!D:E,2,0))</f>
        <v>ERROR, Indique plazo de entrega</v>
      </c>
      <c r="AE531" s="12" t="e">
        <f t="shared" si="65"/>
        <v>#VALUE!</v>
      </c>
      <c r="AF531" s="12"/>
      <c r="AG531" s="41" t="str">
        <f>IF(AF531="","ERROR, Indique Número de Cartas Presentadas",VLOOKUP(AF531,'listas '!G:H,2,0))</f>
        <v>ERROR, Indique Número de Cartas Presentadas</v>
      </c>
      <c r="AH531" s="12" t="e">
        <f t="shared" si="66"/>
        <v>#VALUE!</v>
      </c>
      <c r="AI531" s="13"/>
      <c r="AJ531" s="39" t="str">
        <f>IF(AI531="","ERROR, Indique experiencia anterior",VLOOKUP(AI531,'listas '!M:N,2,0))</f>
        <v>ERROR, Indique experiencia anterior</v>
      </c>
      <c r="AK531" s="12" t="e">
        <f t="shared" si="67"/>
        <v>#VALUE!</v>
      </c>
      <c r="AL531" s="12"/>
      <c r="AM531" s="41" t="str">
        <f>IF(AL531="","ERROR, Indique Evaluación técnica",VLOOKUP(AL531,'listas '!P:Q,2,0))</f>
        <v>ERROR, Indique Evaluación técnica</v>
      </c>
      <c r="AN531" s="12" t="e">
        <f t="shared" si="68"/>
        <v>#VALUE!</v>
      </c>
      <c r="AO531" s="12"/>
      <c r="AP531" s="41" t="e">
        <f t="shared" si="69"/>
        <v>#VALUE!</v>
      </c>
      <c r="AQ531" s="12" t="e">
        <f t="shared" si="70"/>
        <v>#VALUE!</v>
      </c>
      <c r="AR531" s="12"/>
      <c r="AS531" s="12" t="e">
        <f>VLOOKUP(AR531,'listas '!V:W,2,0)</f>
        <v>#N/A</v>
      </c>
      <c r="AT531" s="12" t="e">
        <f t="shared" si="71"/>
        <v>#VALUE!</v>
      </c>
    </row>
    <row r="532" spans="1:46" ht="60" x14ac:dyDescent="0.25">
      <c r="A532" s="9">
        <v>200456</v>
      </c>
      <c r="B532" s="10" t="s">
        <v>591</v>
      </c>
      <c r="C532" s="24" t="s">
        <v>120</v>
      </c>
      <c r="D532" s="18">
        <v>751</v>
      </c>
      <c r="E532" s="19">
        <v>0</v>
      </c>
      <c r="F532" s="21">
        <v>0</v>
      </c>
      <c r="G532" s="8">
        <v>751</v>
      </c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2"/>
      <c r="AA532" s="39" t="str">
        <f>IF(Z532="","ERROR, Indique si tiene Política de Canje",VLOOKUP(Z532,'listas '!A:B,2,0))</f>
        <v>ERROR, Indique si tiene Política de Canje</v>
      </c>
      <c r="AB532" s="40" t="e">
        <f t="shared" si="64"/>
        <v>#VALUE!</v>
      </c>
      <c r="AC532" s="40"/>
      <c r="AD532" s="41" t="str">
        <f>IF(AC532="","ERROR, Indique plazo de entrega",VLOOKUP(AC532,'listas '!D:E,2,0))</f>
        <v>ERROR, Indique plazo de entrega</v>
      </c>
      <c r="AE532" s="12" t="e">
        <f t="shared" si="65"/>
        <v>#VALUE!</v>
      </c>
      <c r="AF532" s="12"/>
      <c r="AG532" s="41" t="str">
        <f>IF(AF532="","ERROR, Indique Número de Cartas Presentadas",VLOOKUP(AF532,'listas '!G:H,2,0))</f>
        <v>ERROR, Indique Número de Cartas Presentadas</v>
      </c>
      <c r="AH532" s="12" t="e">
        <f t="shared" si="66"/>
        <v>#VALUE!</v>
      </c>
      <c r="AI532" s="13"/>
      <c r="AJ532" s="39" t="str">
        <f>IF(AI532="","ERROR, Indique experiencia anterior",VLOOKUP(AI532,'listas '!M:N,2,0))</f>
        <v>ERROR, Indique experiencia anterior</v>
      </c>
      <c r="AK532" s="12" t="e">
        <f t="shared" si="67"/>
        <v>#VALUE!</v>
      </c>
      <c r="AL532" s="12"/>
      <c r="AM532" s="41" t="str">
        <f>IF(AL532="","ERROR, Indique Evaluación técnica",VLOOKUP(AL532,'listas '!P:Q,2,0))</f>
        <v>ERROR, Indique Evaluación técnica</v>
      </c>
      <c r="AN532" s="12" t="e">
        <f t="shared" si="68"/>
        <v>#VALUE!</v>
      </c>
      <c r="AO532" s="12"/>
      <c r="AP532" s="41" t="e">
        <f t="shared" si="69"/>
        <v>#VALUE!</v>
      </c>
      <c r="AQ532" s="12" t="e">
        <f t="shared" si="70"/>
        <v>#VALUE!</v>
      </c>
      <c r="AR532" s="12"/>
      <c r="AS532" s="12" t="e">
        <f>VLOOKUP(AR532,'listas '!V:W,2,0)</f>
        <v>#N/A</v>
      </c>
      <c r="AT532" s="12" t="e">
        <f t="shared" si="71"/>
        <v>#VALUE!</v>
      </c>
    </row>
    <row r="533" spans="1:46" ht="60" x14ac:dyDescent="0.25">
      <c r="A533" s="6">
        <v>203737</v>
      </c>
      <c r="B533" s="7" t="s">
        <v>592</v>
      </c>
      <c r="C533" s="24" t="s">
        <v>17</v>
      </c>
      <c r="D533" s="18">
        <v>1793</v>
      </c>
      <c r="E533" s="19">
        <v>0</v>
      </c>
      <c r="F533" s="21">
        <v>0</v>
      </c>
      <c r="G533" s="8">
        <v>1793</v>
      </c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2"/>
      <c r="AA533" s="39" t="str">
        <f>IF(Z533="","ERROR, Indique si tiene Política de Canje",VLOOKUP(Z533,'listas '!A:B,2,0))</f>
        <v>ERROR, Indique si tiene Política de Canje</v>
      </c>
      <c r="AB533" s="40" t="e">
        <f t="shared" si="64"/>
        <v>#VALUE!</v>
      </c>
      <c r="AC533" s="40"/>
      <c r="AD533" s="41" t="str">
        <f>IF(AC533="","ERROR, Indique plazo de entrega",VLOOKUP(AC533,'listas '!D:E,2,0))</f>
        <v>ERROR, Indique plazo de entrega</v>
      </c>
      <c r="AE533" s="12" t="e">
        <f t="shared" si="65"/>
        <v>#VALUE!</v>
      </c>
      <c r="AF533" s="12"/>
      <c r="AG533" s="41" t="str">
        <f>IF(AF533="","ERROR, Indique Número de Cartas Presentadas",VLOOKUP(AF533,'listas '!G:H,2,0))</f>
        <v>ERROR, Indique Número de Cartas Presentadas</v>
      </c>
      <c r="AH533" s="12" t="e">
        <f t="shared" si="66"/>
        <v>#VALUE!</v>
      </c>
      <c r="AI533" s="13"/>
      <c r="AJ533" s="39" t="str">
        <f>IF(AI533="","ERROR, Indique experiencia anterior",VLOOKUP(AI533,'listas '!M:N,2,0))</f>
        <v>ERROR, Indique experiencia anterior</v>
      </c>
      <c r="AK533" s="12" t="e">
        <f t="shared" si="67"/>
        <v>#VALUE!</v>
      </c>
      <c r="AL533" s="12"/>
      <c r="AM533" s="41" t="str">
        <f>IF(AL533="","ERROR, Indique Evaluación técnica",VLOOKUP(AL533,'listas '!P:Q,2,0))</f>
        <v>ERROR, Indique Evaluación técnica</v>
      </c>
      <c r="AN533" s="12" t="e">
        <f t="shared" si="68"/>
        <v>#VALUE!</v>
      </c>
      <c r="AO533" s="12"/>
      <c r="AP533" s="41" t="e">
        <f t="shared" si="69"/>
        <v>#VALUE!</v>
      </c>
      <c r="AQ533" s="12" t="e">
        <f t="shared" si="70"/>
        <v>#VALUE!</v>
      </c>
      <c r="AR533" s="12"/>
      <c r="AS533" s="12" t="e">
        <f>VLOOKUP(AR533,'listas '!V:W,2,0)</f>
        <v>#N/A</v>
      </c>
      <c r="AT533" s="12" t="e">
        <f t="shared" si="71"/>
        <v>#VALUE!</v>
      </c>
    </row>
    <row r="534" spans="1:46" ht="60" x14ac:dyDescent="0.25">
      <c r="A534" s="6">
        <v>203904</v>
      </c>
      <c r="B534" s="7" t="s">
        <v>593</v>
      </c>
      <c r="C534" s="24" t="s">
        <v>6</v>
      </c>
      <c r="D534" s="18">
        <v>150</v>
      </c>
      <c r="E534" s="19">
        <v>0</v>
      </c>
      <c r="F534" s="21">
        <v>0</v>
      </c>
      <c r="G534" s="8">
        <v>150</v>
      </c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2"/>
      <c r="AA534" s="39" t="str">
        <f>IF(Z534="","ERROR, Indique si tiene Política de Canje",VLOOKUP(Z534,'listas '!A:B,2,0))</f>
        <v>ERROR, Indique si tiene Política de Canje</v>
      </c>
      <c r="AB534" s="40" t="e">
        <f t="shared" si="64"/>
        <v>#VALUE!</v>
      </c>
      <c r="AC534" s="40"/>
      <c r="AD534" s="41" t="str">
        <f>IF(AC534="","ERROR, Indique plazo de entrega",VLOOKUP(AC534,'listas '!D:E,2,0))</f>
        <v>ERROR, Indique plazo de entrega</v>
      </c>
      <c r="AE534" s="12" t="e">
        <f t="shared" si="65"/>
        <v>#VALUE!</v>
      </c>
      <c r="AF534" s="12"/>
      <c r="AG534" s="41" t="str">
        <f>IF(AF534="","ERROR, Indique Número de Cartas Presentadas",VLOOKUP(AF534,'listas '!G:H,2,0))</f>
        <v>ERROR, Indique Número de Cartas Presentadas</v>
      </c>
      <c r="AH534" s="12" t="e">
        <f t="shared" si="66"/>
        <v>#VALUE!</v>
      </c>
      <c r="AI534" s="13"/>
      <c r="AJ534" s="39" t="str">
        <f>IF(AI534="","ERROR, Indique experiencia anterior",VLOOKUP(AI534,'listas '!M:N,2,0))</f>
        <v>ERROR, Indique experiencia anterior</v>
      </c>
      <c r="AK534" s="12" t="e">
        <f t="shared" si="67"/>
        <v>#VALUE!</v>
      </c>
      <c r="AL534" s="12"/>
      <c r="AM534" s="41" t="str">
        <f>IF(AL534="","ERROR, Indique Evaluación técnica",VLOOKUP(AL534,'listas '!P:Q,2,0))</f>
        <v>ERROR, Indique Evaluación técnica</v>
      </c>
      <c r="AN534" s="12" t="e">
        <f t="shared" si="68"/>
        <v>#VALUE!</v>
      </c>
      <c r="AO534" s="12"/>
      <c r="AP534" s="41" t="e">
        <f t="shared" si="69"/>
        <v>#VALUE!</v>
      </c>
      <c r="AQ534" s="12" t="e">
        <f t="shared" si="70"/>
        <v>#VALUE!</v>
      </c>
      <c r="AR534" s="12"/>
      <c r="AS534" s="12" t="e">
        <f>VLOOKUP(AR534,'listas '!V:W,2,0)</f>
        <v>#N/A</v>
      </c>
      <c r="AT534" s="12" t="e">
        <f t="shared" si="71"/>
        <v>#VALUE!</v>
      </c>
    </row>
    <row r="535" spans="1:46" ht="60" x14ac:dyDescent="0.25">
      <c r="A535" s="6">
        <v>203903</v>
      </c>
      <c r="B535" s="7" t="s">
        <v>594</v>
      </c>
      <c r="C535" s="24" t="s">
        <v>6</v>
      </c>
      <c r="D535" s="18">
        <v>630</v>
      </c>
      <c r="E535" s="19">
        <v>0</v>
      </c>
      <c r="F535" s="21">
        <v>0</v>
      </c>
      <c r="G535" s="8">
        <v>630</v>
      </c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2"/>
      <c r="AA535" s="39" t="str">
        <f>IF(Z535="","ERROR, Indique si tiene Política de Canje",VLOOKUP(Z535,'listas '!A:B,2,0))</f>
        <v>ERROR, Indique si tiene Política de Canje</v>
      </c>
      <c r="AB535" s="40" t="e">
        <f t="shared" si="64"/>
        <v>#VALUE!</v>
      </c>
      <c r="AC535" s="40"/>
      <c r="AD535" s="41" t="str">
        <f>IF(AC535="","ERROR, Indique plazo de entrega",VLOOKUP(AC535,'listas '!D:E,2,0))</f>
        <v>ERROR, Indique plazo de entrega</v>
      </c>
      <c r="AE535" s="12" t="e">
        <f t="shared" si="65"/>
        <v>#VALUE!</v>
      </c>
      <c r="AF535" s="12"/>
      <c r="AG535" s="41" t="str">
        <f>IF(AF535="","ERROR, Indique Número de Cartas Presentadas",VLOOKUP(AF535,'listas '!G:H,2,0))</f>
        <v>ERROR, Indique Número de Cartas Presentadas</v>
      </c>
      <c r="AH535" s="12" t="e">
        <f t="shared" si="66"/>
        <v>#VALUE!</v>
      </c>
      <c r="AI535" s="13"/>
      <c r="AJ535" s="39" t="str">
        <f>IF(AI535="","ERROR, Indique experiencia anterior",VLOOKUP(AI535,'listas '!M:N,2,0))</f>
        <v>ERROR, Indique experiencia anterior</v>
      </c>
      <c r="AK535" s="12" t="e">
        <f t="shared" si="67"/>
        <v>#VALUE!</v>
      </c>
      <c r="AL535" s="12"/>
      <c r="AM535" s="41" t="str">
        <f>IF(AL535="","ERROR, Indique Evaluación técnica",VLOOKUP(AL535,'listas '!P:Q,2,0))</f>
        <v>ERROR, Indique Evaluación técnica</v>
      </c>
      <c r="AN535" s="12" t="e">
        <f t="shared" si="68"/>
        <v>#VALUE!</v>
      </c>
      <c r="AO535" s="12"/>
      <c r="AP535" s="41" t="e">
        <f t="shared" si="69"/>
        <v>#VALUE!</v>
      </c>
      <c r="AQ535" s="12" t="e">
        <f t="shared" si="70"/>
        <v>#VALUE!</v>
      </c>
      <c r="AR535" s="12"/>
      <c r="AS535" s="12" t="e">
        <f>VLOOKUP(AR535,'listas '!V:W,2,0)</f>
        <v>#N/A</v>
      </c>
      <c r="AT535" s="12" t="e">
        <f t="shared" si="71"/>
        <v>#VALUE!</v>
      </c>
    </row>
    <row r="536" spans="1:46" ht="60" x14ac:dyDescent="0.25">
      <c r="A536" s="6">
        <v>201251</v>
      </c>
      <c r="B536" s="7" t="s">
        <v>595</v>
      </c>
      <c r="C536" s="24" t="s">
        <v>115</v>
      </c>
      <c r="D536" s="18">
        <v>30</v>
      </c>
      <c r="E536" s="19">
        <v>0</v>
      </c>
      <c r="F536" s="21">
        <v>0</v>
      </c>
      <c r="G536" s="8">
        <v>30</v>
      </c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2"/>
      <c r="AA536" s="39" t="str">
        <f>IF(Z536="","ERROR, Indique si tiene Política de Canje",VLOOKUP(Z536,'listas '!A:B,2,0))</f>
        <v>ERROR, Indique si tiene Política de Canje</v>
      </c>
      <c r="AB536" s="40" t="e">
        <f t="shared" si="64"/>
        <v>#VALUE!</v>
      </c>
      <c r="AC536" s="40"/>
      <c r="AD536" s="41" t="str">
        <f>IF(AC536="","ERROR, Indique plazo de entrega",VLOOKUP(AC536,'listas '!D:E,2,0))</f>
        <v>ERROR, Indique plazo de entrega</v>
      </c>
      <c r="AE536" s="12" t="e">
        <f t="shared" si="65"/>
        <v>#VALUE!</v>
      </c>
      <c r="AF536" s="12"/>
      <c r="AG536" s="41" t="str">
        <f>IF(AF536="","ERROR, Indique Número de Cartas Presentadas",VLOOKUP(AF536,'listas '!G:H,2,0))</f>
        <v>ERROR, Indique Número de Cartas Presentadas</v>
      </c>
      <c r="AH536" s="12" t="e">
        <f t="shared" si="66"/>
        <v>#VALUE!</v>
      </c>
      <c r="AI536" s="13"/>
      <c r="AJ536" s="39" t="str">
        <f>IF(AI536="","ERROR, Indique experiencia anterior",VLOOKUP(AI536,'listas '!M:N,2,0))</f>
        <v>ERROR, Indique experiencia anterior</v>
      </c>
      <c r="AK536" s="12" t="e">
        <f t="shared" si="67"/>
        <v>#VALUE!</v>
      </c>
      <c r="AL536" s="12"/>
      <c r="AM536" s="41" t="str">
        <f>IF(AL536="","ERROR, Indique Evaluación técnica",VLOOKUP(AL536,'listas '!P:Q,2,0))</f>
        <v>ERROR, Indique Evaluación técnica</v>
      </c>
      <c r="AN536" s="12" t="e">
        <f t="shared" si="68"/>
        <v>#VALUE!</v>
      </c>
      <c r="AO536" s="12"/>
      <c r="AP536" s="41" t="e">
        <f t="shared" si="69"/>
        <v>#VALUE!</v>
      </c>
      <c r="AQ536" s="12" t="e">
        <f t="shared" si="70"/>
        <v>#VALUE!</v>
      </c>
      <c r="AR536" s="12"/>
      <c r="AS536" s="12" t="e">
        <f>VLOOKUP(AR536,'listas '!V:W,2,0)</f>
        <v>#N/A</v>
      </c>
      <c r="AT536" s="12" t="e">
        <f t="shared" si="71"/>
        <v>#VALUE!</v>
      </c>
    </row>
    <row r="537" spans="1:46" ht="60" x14ac:dyDescent="0.25">
      <c r="A537" s="6">
        <v>200458</v>
      </c>
      <c r="B537" s="7" t="s">
        <v>596</v>
      </c>
      <c r="C537" s="24" t="s">
        <v>115</v>
      </c>
      <c r="D537" s="18">
        <v>12</v>
      </c>
      <c r="E537" s="19">
        <v>0</v>
      </c>
      <c r="F537" s="21">
        <v>0</v>
      </c>
      <c r="G537" s="8">
        <v>12</v>
      </c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2"/>
      <c r="AA537" s="39" t="str">
        <f>IF(Z537="","ERROR, Indique si tiene Política de Canje",VLOOKUP(Z537,'listas '!A:B,2,0))</f>
        <v>ERROR, Indique si tiene Política de Canje</v>
      </c>
      <c r="AB537" s="40" t="e">
        <f t="shared" si="64"/>
        <v>#VALUE!</v>
      </c>
      <c r="AC537" s="40"/>
      <c r="AD537" s="41" t="str">
        <f>IF(AC537="","ERROR, Indique plazo de entrega",VLOOKUP(AC537,'listas '!D:E,2,0))</f>
        <v>ERROR, Indique plazo de entrega</v>
      </c>
      <c r="AE537" s="12" t="e">
        <f t="shared" si="65"/>
        <v>#VALUE!</v>
      </c>
      <c r="AF537" s="12"/>
      <c r="AG537" s="41" t="str">
        <f>IF(AF537="","ERROR, Indique Número de Cartas Presentadas",VLOOKUP(AF537,'listas '!G:H,2,0))</f>
        <v>ERROR, Indique Número de Cartas Presentadas</v>
      </c>
      <c r="AH537" s="12" t="e">
        <f t="shared" si="66"/>
        <v>#VALUE!</v>
      </c>
      <c r="AI537" s="13"/>
      <c r="AJ537" s="39" t="str">
        <f>IF(AI537="","ERROR, Indique experiencia anterior",VLOOKUP(AI537,'listas '!M:N,2,0))</f>
        <v>ERROR, Indique experiencia anterior</v>
      </c>
      <c r="AK537" s="12" t="e">
        <f t="shared" si="67"/>
        <v>#VALUE!</v>
      </c>
      <c r="AL537" s="12"/>
      <c r="AM537" s="41" t="str">
        <f>IF(AL537="","ERROR, Indique Evaluación técnica",VLOOKUP(AL537,'listas '!P:Q,2,0))</f>
        <v>ERROR, Indique Evaluación técnica</v>
      </c>
      <c r="AN537" s="12" t="e">
        <f t="shared" si="68"/>
        <v>#VALUE!</v>
      </c>
      <c r="AO537" s="12"/>
      <c r="AP537" s="41" t="e">
        <f t="shared" si="69"/>
        <v>#VALUE!</v>
      </c>
      <c r="AQ537" s="12" t="e">
        <f t="shared" si="70"/>
        <v>#VALUE!</v>
      </c>
      <c r="AR537" s="12"/>
      <c r="AS537" s="12" t="e">
        <f>VLOOKUP(AR537,'listas '!V:W,2,0)</f>
        <v>#N/A</v>
      </c>
      <c r="AT537" s="12" t="e">
        <f t="shared" si="71"/>
        <v>#VALUE!</v>
      </c>
    </row>
    <row r="538" spans="1:46" ht="60" x14ac:dyDescent="0.25">
      <c r="A538" s="9">
        <v>200459</v>
      </c>
      <c r="B538" s="10" t="s">
        <v>597</v>
      </c>
      <c r="C538" s="24" t="s">
        <v>17</v>
      </c>
      <c r="D538" s="18">
        <v>2441</v>
      </c>
      <c r="E538" s="19">
        <v>0</v>
      </c>
      <c r="F538" s="21">
        <v>0</v>
      </c>
      <c r="G538" s="8">
        <v>2441</v>
      </c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2"/>
      <c r="AA538" s="39" t="str">
        <f>IF(Z538="","ERROR, Indique si tiene Política de Canje",VLOOKUP(Z538,'listas '!A:B,2,0))</f>
        <v>ERROR, Indique si tiene Política de Canje</v>
      </c>
      <c r="AB538" s="40" t="e">
        <f t="shared" si="64"/>
        <v>#VALUE!</v>
      </c>
      <c r="AC538" s="40"/>
      <c r="AD538" s="41" t="str">
        <f>IF(AC538="","ERROR, Indique plazo de entrega",VLOOKUP(AC538,'listas '!D:E,2,0))</f>
        <v>ERROR, Indique plazo de entrega</v>
      </c>
      <c r="AE538" s="12" t="e">
        <f t="shared" si="65"/>
        <v>#VALUE!</v>
      </c>
      <c r="AF538" s="12"/>
      <c r="AG538" s="41" t="str">
        <f>IF(AF538="","ERROR, Indique Número de Cartas Presentadas",VLOOKUP(AF538,'listas '!G:H,2,0))</f>
        <v>ERROR, Indique Número de Cartas Presentadas</v>
      </c>
      <c r="AH538" s="12" t="e">
        <f t="shared" si="66"/>
        <v>#VALUE!</v>
      </c>
      <c r="AI538" s="13"/>
      <c r="AJ538" s="39" t="str">
        <f>IF(AI538="","ERROR, Indique experiencia anterior",VLOOKUP(AI538,'listas '!M:N,2,0))</f>
        <v>ERROR, Indique experiencia anterior</v>
      </c>
      <c r="AK538" s="12" t="e">
        <f t="shared" si="67"/>
        <v>#VALUE!</v>
      </c>
      <c r="AL538" s="12"/>
      <c r="AM538" s="41" t="str">
        <f>IF(AL538="","ERROR, Indique Evaluación técnica",VLOOKUP(AL538,'listas '!P:Q,2,0))</f>
        <v>ERROR, Indique Evaluación técnica</v>
      </c>
      <c r="AN538" s="12" t="e">
        <f t="shared" si="68"/>
        <v>#VALUE!</v>
      </c>
      <c r="AO538" s="12"/>
      <c r="AP538" s="41" t="e">
        <f t="shared" si="69"/>
        <v>#VALUE!</v>
      </c>
      <c r="AQ538" s="12" t="e">
        <f t="shared" si="70"/>
        <v>#VALUE!</v>
      </c>
      <c r="AR538" s="12"/>
      <c r="AS538" s="12" t="e">
        <f>VLOOKUP(AR538,'listas '!V:W,2,0)</f>
        <v>#N/A</v>
      </c>
      <c r="AT538" s="12" t="e">
        <f t="shared" si="71"/>
        <v>#VALUE!</v>
      </c>
    </row>
    <row r="539" spans="1:46" ht="60" x14ac:dyDescent="0.25">
      <c r="A539" s="11">
        <v>202741</v>
      </c>
      <c r="B539" s="10" t="s">
        <v>598</v>
      </c>
      <c r="C539" s="24" t="s">
        <v>24</v>
      </c>
      <c r="D539" s="18">
        <v>76</v>
      </c>
      <c r="E539" s="19">
        <v>0</v>
      </c>
      <c r="F539" s="21">
        <v>0</v>
      </c>
      <c r="G539" s="8">
        <v>76</v>
      </c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2"/>
      <c r="AA539" s="39" t="str">
        <f>IF(Z539="","ERROR, Indique si tiene Política de Canje",VLOOKUP(Z539,'listas '!A:B,2,0))</f>
        <v>ERROR, Indique si tiene Política de Canje</v>
      </c>
      <c r="AB539" s="40" t="e">
        <f t="shared" si="64"/>
        <v>#VALUE!</v>
      </c>
      <c r="AC539" s="40"/>
      <c r="AD539" s="41" t="str">
        <f>IF(AC539="","ERROR, Indique plazo de entrega",VLOOKUP(AC539,'listas '!D:E,2,0))</f>
        <v>ERROR, Indique plazo de entrega</v>
      </c>
      <c r="AE539" s="12" t="e">
        <f t="shared" si="65"/>
        <v>#VALUE!</v>
      </c>
      <c r="AF539" s="12"/>
      <c r="AG539" s="41" t="str">
        <f>IF(AF539="","ERROR, Indique Número de Cartas Presentadas",VLOOKUP(AF539,'listas '!G:H,2,0))</f>
        <v>ERROR, Indique Número de Cartas Presentadas</v>
      </c>
      <c r="AH539" s="12" t="e">
        <f t="shared" si="66"/>
        <v>#VALUE!</v>
      </c>
      <c r="AI539" s="13"/>
      <c r="AJ539" s="39" t="str">
        <f>IF(AI539="","ERROR, Indique experiencia anterior",VLOOKUP(AI539,'listas '!M:N,2,0))</f>
        <v>ERROR, Indique experiencia anterior</v>
      </c>
      <c r="AK539" s="12" t="e">
        <f t="shared" si="67"/>
        <v>#VALUE!</v>
      </c>
      <c r="AL539" s="12"/>
      <c r="AM539" s="41" t="str">
        <f>IF(AL539="","ERROR, Indique Evaluación técnica",VLOOKUP(AL539,'listas '!P:Q,2,0))</f>
        <v>ERROR, Indique Evaluación técnica</v>
      </c>
      <c r="AN539" s="12" t="e">
        <f t="shared" si="68"/>
        <v>#VALUE!</v>
      </c>
      <c r="AO539" s="12"/>
      <c r="AP539" s="41" t="e">
        <f t="shared" si="69"/>
        <v>#VALUE!</v>
      </c>
      <c r="AQ539" s="12" t="e">
        <f t="shared" si="70"/>
        <v>#VALUE!</v>
      </c>
      <c r="AR539" s="12"/>
      <c r="AS539" s="12" t="e">
        <f>VLOOKUP(AR539,'listas '!V:W,2,0)</f>
        <v>#N/A</v>
      </c>
      <c r="AT539" s="12" t="e">
        <f t="shared" si="71"/>
        <v>#VALUE!</v>
      </c>
    </row>
    <row r="540" spans="1:46" ht="60" x14ac:dyDescent="0.25">
      <c r="A540" s="9">
        <v>200157</v>
      </c>
      <c r="B540" s="10" t="s">
        <v>599</v>
      </c>
      <c r="C540" s="24" t="s">
        <v>185</v>
      </c>
      <c r="D540" s="18">
        <v>3889</v>
      </c>
      <c r="E540" s="19">
        <v>500</v>
      </c>
      <c r="F540" s="21">
        <v>10</v>
      </c>
      <c r="G540" s="8">
        <v>4399</v>
      </c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2"/>
      <c r="AA540" s="39" t="str">
        <f>IF(Z540="","ERROR, Indique si tiene Política de Canje",VLOOKUP(Z540,'listas '!A:B,2,0))</f>
        <v>ERROR, Indique si tiene Política de Canje</v>
      </c>
      <c r="AB540" s="40" t="e">
        <f t="shared" si="64"/>
        <v>#VALUE!</v>
      </c>
      <c r="AC540" s="40"/>
      <c r="AD540" s="41" t="str">
        <f>IF(AC540="","ERROR, Indique plazo de entrega",VLOOKUP(AC540,'listas '!D:E,2,0))</f>
        <v>ERROR, Indique plazo de entrega</v>
      </c>
      <c r="AE540" s="12" t="e">
        <f t="shared" si="65"/>
        <v>#VALUE!</v>
      </c>
      <c r="AF540" s="12"/>
      <c r="AG540" s="41" t="str">
        <f>IF(AF540="","ERROR, Indique Número de Cartas Presentadas",VLOOKUP(AF540,'listas '!G:H,2,0))</f>
        <v>ERROR, Indique Número de Cartas Presentadas</v>
      </c>
      <c r="AH540" s="12" t="e">
        <f t="shared" si="66"/>
        <v>#VALUE!</v>
      </c>
      <c r="AI540" s="13"/>
      <c r="AJ540" s="39" t="str">
        <f>IF(AI540="","ERROR, Indique experiencia anterior",VLOOKUP(AI540,'listas '!M:N,2,0))</f>
        <v>ERROR, Indique experiencia anterior</v>
      </c>
      <c r="AK540" s="12" t="e">
        <f t="shared" si="67"/>
        <v>#VALUE!</v>
      </c>
      <c r="AL540" s="12"/>
      <c r="AM540" s="41" t="str">
        <f>IF(AL540="","ERROR, Indique Evaluación técnica",VLOOKUP(AL540,'listas '!P:Q,2,0))</f>
        <v>ERROR, Indique Evaluación técnica</v>
      </c>
      <c r="AN540" s="12" t="e">
        <f t="shared" si="68"/>
        <v>#VALUE!</v>
      </c>
      <c r="AO540" s="12"/>
      <c r="AP540" s="41" t="e">
        <f t="shared" si="69"/>
        <v>#VALUE!</v>
      </c>
      <c r="AQ540" s="12" t="e">
        <f t="shared" si="70"/>
        <v>#VALUE!</v>
      </c>
      <c r="AR540" s="12"/>
      <c r="AS540" s="12" t="e">
        <f>VLOOKUP(AR540,'listas '!V:W,2,0)</f>
        <v>#N/A</v>
      </c>
      <c r="AT540" s="12" t="e">
        <f t="shared" si="71"/>
        <v>#VALUE!</v>
      </c>
    </row>
    <row r="541" spans="1:46" ht="60" x14ac:dyDescent="0.25">
      <c r="A541" s="6">
        <v>207138</v>
      </c>
      <c r="B541" s="7" t="s">
        <v>600</v>
      </c>
      <c r="C541" s="24" t="s">
        <v>419</v>
      </c>
      <c r="D541" s="18">
        <v>2005</v>
      </c>
      <c r="E541" s="19">
        <v>0</v>
      </c>
      <c r="F541" s="21">
        <v>0</v>
      </c>
      <c r="G541" s="8">
        <v>2005</v>
      </c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2"/>
      <c r="AA541" s="39" t="str">
        <f>IF(Z541="","ERROR, Indique si tiene Política de Canje",VLOOKUP(Z541,'listas '!A:B,2,0))</f>
        <v>ERROR, Indique si tiene Política de Canje</v>
      </c>
      <c r="AB541" s="40" t="e">
        <f t="shared" si="64"/>
        <v>#VALUE!</v>
      </c>
      <c r="AC541" s="40"/>
      <c r="AD541" s="41" t="str">
        <f>IF(AC541="","ERROR, Indique plazo de entrega",VLOOKUP(AC541,'listas '!D:E,2,0))</f>
        <v>ERROR, Indique plazo de entrega</v>
      </c>
      <c r="AE541" s="12" t="e">
        <f t="shared" si="65"/>
        <v>#VALUE!</v>
      </c>
      <c r="AF541" s="12"/>
      <c r="AG541" s="41" t="str">
        <f>IF(AF541="","ERROR, Indique Número de Cartas Presentadas",VLOOKUP(AF541,'listas '!G:H,2,0))</f>
        <v>ERROR, Indique Número de Cartas Presentadas</v>
      </c>
      <c r="AH541" s="12" t="e">
        <f t="shared" si="66"/>
        <v>#VALUE!</v>
      </c>
      <c r="AI541" s="13"/>
      <c r="AJ541" s="39" t="str">
        <f>IF(AI541="","ERROR, Indique experiencia anterior",VLOOKUP(AI541,'listas '!M:N,2,0))</f>
        <v>ERROR, Indique experiencia anterior</v>
      </c>
      <c r="AK541" s="12" t="e">
        <f t="shared" si="67"/>
        <v>#VALUE!</v>
      </c>
      <c r="AL541" s="12"/>
      <c r="AM541" s="41" t="str">
        <f>IF(AL541="","ERROR, Indique Evaluación técnica",VLOOKUP(AL541,'listas '!P:Q,2,0))</f>
        <v>ERROR, Indique Evaluación técnica</v>
      </c>
      <c r="AN541" s="12" t="e">
        <f t="shared" si="68"/>
        <v>#VALUE!</v>
      </c>
      <c r="AO541" s="12"/>
      <c r="AP541" s="41" t="e">
        <f t="shared" si="69"/>
        <v>#VALUE!</v>
      </c>
      <c r="AQ541" s="12" t="e">
        <f t="shared" si="70"/>
        <v>#VALUE!</v>
      </c>
      <c r="AR541" s="12"/>
      <c r="AS541" s="12" t="e">
        <f>VLOOKUP(AR541,'listas '!V:W,2,0)</f>
        <v>#N/A</v>
      </c>
      <c r="AT541" s="12" t="e">
        <f t="shared" si="71"/>
        <v>#VALUE!</v>
      </c>
    </row>
    <row r="542" spans="1:46" ht="60" x14ac:dyDescent="0.25">
      <c r="A542" s="11">
        <v>203898</v>
      </c>
      <c r="B542" s="10" t="s">
        <v>601</v>
      </c>
      <c r="C542" s="24" t="s">
        <v>28</v>
      </c>
      <c r="D542" s="18">
        <v>24</v>
      </c>
      <c r="E542" s="19">
        <v>0</v>
      </c>
      <c r="F542" s="21">
        <v>0</v>
      </c>
      <c r="G542" s="8">
        <v>24</v>
      </c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2"/>
      <c r="AA542" s="39" t="str">
        <f>IF(Z542="","ERROR, Indique si tiene Política de Canje",VLOOKUP(Z542,'listas '!A:B,2,0))</f>
        <v>ERROR, Indique si tiene Política de Canje</v>
      </c>
      <c r="AB542" s="40" t="e">
        <f t="shared" si="64"/>
        <v>#VALUE!</v>
      </c>
      <c r="AC542" s="40"/>
      <c r="AD542" s="41" t="str">
        <f>IF(AC542="","ERROR, Indique plazo de entrega",VLOOKUP(AC542,'listas '!D:E,2,0))</f>
        <v>ERROR, Indique plazo de entrega</v>
      </c>
      <c r="AE542" s="12" t="e">
        <f t="shared" si="65"/>
        <v>#VALUE!</v>
      </c>
      <c r="AF542" s="12"/>
      <c r="AG542" s="41" t="str">
        <f>IF(AF542="","ERROR, Indique Número de Cartas Presentadas",VLOOKUP(AF542,'listas '!G:H,2,0))</f>
        <v>ERROR, Indique Número de Cartas Presentadas</v>
      </c>
      <c r="AH542" s="12" t="e">
        <f t="shared" si="66"/>
        <v>#VALUE!</v>
      </c>
      <c r="AI542" s="13"/>
      <c r="AJ542" s="39" t="str">
        <f>IF(AI542="","ERROR, Indique experiencia anterior",VLOOKUP(AI542,'listas '!M:N,2,0))</f>
        <v>ERROR, Indique experiencia anterior</v>
      </c>
      <c r="AK542" s="12" t="e">
        <f t="shared" si="67"/>
        <v>#VALUE!</v>
      </c>
      <c r="AL542" s="12"/>
      <c r="AM542" s="41" t="str">
        <f>IF(AL542="","ERROR, Indique Evaluación técnica",VLOOKUP(AL542,'listas '!P:Q,2,0))</f>
        <v>ERROR, Indique Evaluación técnica</v>
      </c>
      <c r="AN542" s="12" t="e">
        <f t="shared" si="68"/>
        <v>#VALUE!</v>
      </c>
      <c r="AO542" s="12"/>
      <c r="AP542" s="41" t="e">
        <f t="shared" si="69"/>
        <v>#VALUE!</v>
      </c>
      <c r="AQ542" s="12" t="e">
        <f t="shared" si="70"/>
        <v>#VALUE!</v>
      </c>
      <c r="AR542" s="12"/>
      <c r="AS542" s="12" t="e">
        <f>VLOOKUP(AR542,'listas '!V:W,2,0)</f>
        <v>#N/A</v>
      </c>
      <c r="AT542" s="12" t="e">
        <f t="shared" si="71"/>
        <v>#VALUE!</v>
      </c>
    </row>
    <row r="543" spans="1:46" ht="60" x14ac:dyDescent="0.25">
      <c r="A543" s="9">
        <v>200469</v>
      </c>
      <c r="B543" s="10" t="s">
        <v>602</v>
      </c>
      <c r="C543" s="24" t="s">
        <v>92</v>
      </c>
      <c r="D543" s="18">
        <v>118131</v>
      </c>
      <c r="E543" s="19">
        <v>0</v>
      </c>
      <c r="F543" s="21">
        <v>0</v>
      </c>
      <c r="G543" s="8">
        <v>118131</v>
      </c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2"/>
      <c r="AA543" s="39" t="str">
        <f>IF(Z543="","ERROR, Indique si tiene Política de Canje",VLOOKUP(Z543,'listas '!A:B,2,0))</f>
        <v>ERROR, Indique si tiene Política de Canje</v>
      </c>
      <c r="AB543" s="40" t="e">
        <f t="shared" si="64"/>
        <v>#VALUE!</v>
      </c>
      <c r="AC543" s="40"/>
      <c r="AD543" s="41" t="str">
        <f>IF(AC543="","ERROR, Indique plazo de entrega",VLOOKUP(AC543,'listas '!D:E,2,0))</f>
        <v>ERROR, Indique plazo de entrega</v>
      </c>
      <c r="AE543" s="12" t="e">
        <f t="shared" si="65"/>
        <v>#VALUE!</v>
      </c>
      <c r="AF543" s="12"/>
      <c r="AG543" s="41" t="str">
        <f>IF(AF543="","ERROR, Indique Número de Cartas Presentadas",VLOOKUP(AF543,'listas '!G:H,2,0))</f>
        <v>ERROR, Indique Número de Cartas Presentadas</v>
      </c>
      <c r="AH543" s="12" t="e">
        <f t="shared" si="66"/>
        <v>#VALUE!</v>
      </c>
      <c r="AI543" s="13"/>
      <c r="AJ543" s="39" t="str">
        <f>IF(AI543="","ERROR, Indique experiencia anterior",VLOOKUP(AI543,'listas '!M:N,2,0))</f>
        <v>ERROR, Indique experiencia anterior</v>
      </c>
      <c r="AK543" s="12" t="e">
        <f t="shared" si="67"/>
        <v>#VALUE!</v>
      </c>
      <c r="AL543" s="12"/>
      <c r="AM543" s="41" t="str">
        <f>IF(AL543="","ERROR, Indique Evaluación técnica",VLOOKUP(AL543,'listas '!P:Q,2,0))</f>
        <v>ERROR, Indique Evaluación técnica</v>
      </c>
      <c r="AN543" s="12" t="e">
        <f t="shared" si="68"/>
        <v>#VALUE!</v>
      </c>
      <c r="AO543" s="12"/>
      <c r="AP543" s="41" t="e">
        <f t="shared" si="69"/>
        <v>#VALUE!</v>
      </c>
      <c r="AQ543" s="12" t="e">
        <f t="shared" si="70"/>
        <v>#VALUE!</v>
      </c>
      <c r="AR543" s="12"/>
      <c r="AS543" s="12" t="e">
        <f>VLOOKUP(AR543,'listas '!V:W,2,0)</f>
        <v>#N/A</v>
      </c>
      <c r="AT543" s="12" t="e">
        <f t="shared" si="71"/>
        <v>#VALUE!</v>
      </c>
    </row>
    <row r="544" spans="1:46" ht="60" x14ac:dyDescent="0.25">
      <c r="A544" s="9">
        <v>200470</v>
      </c>
      <c r="B544" s="10" t="s">
        <v>603</v>
      </c>
      <c r="C544" s="24" t="s">
        <v>92</v>
      </c>
      <c r="D544" s="18">
        <v>23536</v>
      </c>
      <c r="E544" s="19">
        <v>0</v>
      </c>
      <c r="F544" s="21">
        <v>0</v>
      </c>
      <c r="G544" s="8">
        <v>23536</v>
      </c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2"/>
      <c r="AA544" s="39" t="str">
        <f>IF(Z544="","ERROR, Indique si tiene Política de Canje",VLOOKUP(Z544,'listas '!A:B,2,0))</f>
        <v>ERROR, Indique si tiene Política de Canje</v>
      </c>
      <c r="AB544" s="40" t="e">
        <f t="shared" si="64"/>
        <v>#VALUE!</v>
      </c>
      <c r="AC544" s="40"/>
      <c r="AD544" s="41" t="str">
        <f>IF(AC544="","ERROR, Indique plazo de entrega",VLOOKUP(AC544,'listas '!D:E,2,0))</f>
        <v>ERROR, Indique plazo de entrega</v>
      </c>
      <c r="AE544" s="12" t="e">
        <f t="shared" si="65"/>
        <v>#VALUE!</v>
      </c>
      <c r="AF544" s="12"/>
      <c r="AG544" s="41" t="str">
        <f>IF(AF544="","ERROR, Indique Número de Cartas Presentadas",VLOOKUP(AF544,'listas '!G:H,2,0))</f>
        <v>ERROR, Indique Número de Cartas Presentadas</v>
      </c>
      <c r="AH544" s="12" t="e">
        <f t="shared" si="66"/>
        <v>#VALUE!</v>
      </c>
      <c r="AI544" s="13"/>
      <c r="AJ544" s="39" t="str">
        <f>IF(AI544="","ERROR, Indique experiencia anterior",VLOOKUP(AI544,'listas '!M:N,2,0))</f>
        <v>ERROR, Indique experiencia anterior</v>
      </c>
      <c r="AK544" s="12" t="e">
        <f t="shared" si="67"/>
        <v>#VALUE!</v>
      </c>
      <c r="AL544" s="12"/>
      <c r="AM544" s="41" t="str">
        <f>IF(AL544="","ERROR, Indique Evaluación técnica",VLOOKUP(AL544,'listas '!P:Q,2,0))</f>
        <v>ERROR, Indique Evaluación técnica</v>
      </c>
      <c r="AN544" s="12" t="e">
        <f t="shared" si="68"/>
        <v>#VALUE!</v>
      </c>
      <c r="AO544" s="12"/>
      <c r="AP544" s="41" t="e">
        <f t="shared" si="69"/>
        <v>#VALUE!</v>
      </c>
      <c r="AQ544" s="12" t="e">
        <f t="shared" si="70"/>
        <v>#VALUE!</v>
      </c>
      <c r="AR544" s="12"/>
      <c r="AS544" s="12" t="e">
        <f>VLOOKUP(AR544,'listas '!V:W,2,0)</f>
        <v>#N/A</v>
      </c>
      <c r="AT544" s="12" t="e">
        <f t="shared" si="71"/>
        <v>#VALUE!</v>
      </c>
    </row>
    <row r="545" spans="1:46" ht="60" x14ac:dyDescent="0.25">
      <c r="A545" s="9">
        <v>200468</v>
      </c>
      <c r="B545" s="10" t="s">
        <v>604</v>
      </c>
      <c r="C545" s="24" t="s">
        <v>92</v>
      </c>
      <c r="D545" s="18">
        <v>354035</v>
      </c>
      <c r="E545" s="19">
        <v>1680</v>
      </c>
      <c r="F545" s="21">
        <v>0</v>
      </c>
      <c r="G545" s="8">
        <v>355715</v>
      </c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2"/>
      <c r="AA545" s="39" t="str">
        <f>IF(Z545="","ERROR, Indique si tiene Política de Canje",VLOOKUP(Z545,'listas '!A:B,2,0))</f>
        <v>ERROR, Indique si tiene Política de Canje</v>
      </c>
      <c r="AB545" s="40" t="e">
        <f t="shared" si="64"/>
        <v>#VALUE!</v>
      </c>
      <c r="AC545" s="40"/>
      <c r="AD545" s="41" t="str">
        <f>IF(AC545="","ERROR, Indique plazo de entrega",VLOOKUP(AC545,'listas '!D:E,2,0))</f>
        <v>ERROR, Indique plazo de entrega</v>
      </c>
      <c r="AE545" s="12" t="e">
        <f t="shared" si="65"/>
        <v>#VALUE!</v>
      </c>
      <c r="AF545" s="12"/>
      <c r="AG545" s="41" t="str">
        <f>IF(AF545="","ERROR, Indique Número de Cartas Presentadas",VLOOKUP(AF545,'listas '!G:H,2,0))</f>
        <v>ERROR, Indique Número de Cartas Presentadas</v>
      </c>
      <c r="AH545" s="12" t="e">
        <f t="shared" si="66"/>
        <v>#VALUE!</v>
      </c>
      <c r="AI545" s="13"/>
      <c r="AJ545" s="39" t="str">
        <f>IF(AI545="","ERROR, Indique experiencia anterior",VLOOKUP(AI545,'listas '!M:N,2,0))</f>
        <v>ERROR, Indique experiencia anterior</v>
      </c>
      <c r="AK545" s="12" t="e">
        <f t="shared" si="67"/>
        <v>#VALUE!</v>
      </c>
      <c r="AL545" s="12"/>
      <c r="AM545" s="41" t="str">
        <f>IF(AL545="","ERROR, Indique Evaluación técnica",VLOOKUP(AL545,'listas '!P:Q,2,0))</f>
        <v>ERROR, Indique Evaluación técnica</v>
      </c>
      <c r="AN545" s="12" t="e">
        <f t="shared" si="68"/>
        <v>#VALUE!</v>
      </c>
      <c r="AO545" s="12"/>
      <c r="AP545" s="41" t="e">
        <f t="shared" si="69"/>
        <v>#VALUE!</v>
      </c>
      <c r="AQ545" s="12" t="e">
        <f t="shared" si="70"/>
        <v>#VALUE!</v>
      </c>
      <c r="AR545" s="12"/>
      <c r="AS545" s="12" t="e">
        <f>VLOOKUP(AR545,'listas '!V:W,2,0)</f>
        <v>#N/A</v>
      </c>
      <c r="AT545" s="12" t="e">
        <f t="shared" si="71"/>
        <v>#VALUE!</v>
      </c>
    </row>
    <row r="546" spans="1:46" ht="60" x14ac:dyDescent="0.25">
      <c r="A546" s="9">
        <v>200471</v>
      </c>
      <c r="B546" s="10" t="s">
        <v>605</v>
      </c>
      <c r="C546" s="24" t="s">
        <v>109</v>
      </c>
      <c r="D546" s="18">
        <v>28174</v>
      </c>
      <c r="E546" s="19">
        <v>0</v>
      </c>
      <c r="F546" s="21">
        <v>0</v>
      </c>
      <c r="G546" s="8">
        <v>28174</v>
      </c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2"/>
      <c r="AA546" s="39" t="str">
        <f>IF(Z546="","ERROR, Indique si tiene Política de Canje",VLOOKUP(Z546,'listas '!A:B,2,0))</f>
        <v>ERROR, Indique si tiene Política de Canje</v>
      </c>
      <c r="AB546" s="40" t="e">
        <f t="shared" si="64"/>
        <v>#VALUE!</v>
      </c>
      <c r="AC546" s="40"/>
      <c r="AD546" s="41" t="str">
        <f>IF(AC546="","ERROR, Indique plazo de entrega",VLOOKUP(AC546,'listas '!D:E,2,0))</f>
        <v>ERROR, Indique plazo de entrega</v>
      </c>
      <c r="AE546" s="12" t="e">
        <f t="shared" si="65"/>
        <v>#VALUE!</v>
      </c>
      <c r="AF546" s="12"/>
      <c r="AG546" s="41" t="str">
        <f>IF(AF546="","ERROR, Indique Número de Cartas Presentadas",VLOOKUP(AF546,'listas '!G:H,2,0))</f>
        <v>ERROR, Indique Número de Cartas Presentadas</v>
      </c>
      <c r="AH546" s="12" t="e">
        <f t="shared" si="66"/>
        <v>#VALUE!</v>
      </c>
      <c r="AI546" s="13"/>
      <c r="AJ546" s="39" t="str">
        <f>IF(AI546="","ERROR, Indique experiencia anterior",VLOOKUP(AI546,'listas '!M:N,2,0))</f>
        <v>ERROR, Indique experiencia anterior</v>
      </c>
      <c r="AK546" s="12" t="e">
        <f t="shared" si="67"/>
        <v>#VALUE!</v>
      </c>
      <c r="AL546" s="12"/>
      <c r="AM546" s="41" t="str">
        <f>IF(AL546="","ERROR, Indique Evaluación técnica",VLOOKUP(AL546,'listas '!P:Q,2,0))</f>
        <v>ERROR, Indique Evaluación técnica</v>
      </c>
      <c r="AN546" s="12" t="e">
        <f t="shared" si="68"/>
        <v>#VALUE!</v>
      </c>
      <c r="AO546" s="12"/>
      <c r="AP546" s="41" t="e">
        <f t="shared" si="69"/>
        <v>#VALUE!</v>
      </c>
      <c r="AQ546" s="12" t="e">
        <f t="shared" si="70"/>
        <v>#VALUE!</v>
      </c>
      <c r="AR546" s="12"/>
      <c r="AS546" s="12" t="e">
        <f>VLOOKUP(AR546,'listas '!V:W,2,0)</f>
        <v>#N/A</v>
      </c>
      <c r="AT546" s="12" t="e">
        <f t="shared" si="71"/>
        <v>#VALUE!</v>
      </c>
    </row>
    <row r="547" spans="1:46" ht="60" x14ac:dyDescent="0.25">
      <c r="A547" s="6">
        <v>200472</v>
      </c>
      <c r="B547" s="7" t="s">
        <v>606</v>
      </c>
      <c r="C547" s="24" t="s">
        <v>109</v>
      </c>
      <c r="D547" s="18">
        <v>85</v>
      </c>
      <c r="E547" s="19">
        <v>0</v>
      </c>
      <c r="F547" s="21">
        <v>0</v>
      </c>
      <c r="G547" s="8">
        <v>85</v>
      </c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2"/>
      <c r="AA547" s="39" t="str">
        <f>IF(Z547="","ERROR, Indique si tiene Política de Canje",VLOOKUP(Z547,'listas '!A:B,2,0))</f>
        <v>ERROR, Indique si tiene Política de Canje</v>
      </c>
      <c r="AB547" s="40" t="e">
        <f t="shared" si="64"/>
        <v>#VALUE!</v>
      </c>
      <c r="AC547" s="40"/>
      <c r="AD547" s="41" t="str">
        <f>IF(AC547="","ERROR, Indique plazo de entrega",VLOOKUP(AC547,'listas '!D:E,2,0))</f>
        <v>ERROR, Indique plazo de entrega</v>
      </c>
      <c r="AE547" s="12" t="e">
        <f t="shared" si="65"/>
        <v>#VALUE!</v>
      </c>
      <c r="AF547" s="12"/>
      <c r="AG547" s="41" t="str">
        <f>IF(AF547="","ERROR, Indique Número de Cartas Presentadas",VLOOKUP(AF547,'listas '!G:H,2,0))</f>
        <v>ERROR, Indique Número de Cartas Presentadas</v>
      </c>
      <c r="AH547" s="12" t="e">
        <f t="shared" si="66"/>
        <v>#VALUE!</v>
      </c>
      <c r="AI547" s="13"/>
      <c r="AJ547" s="39" t="str">
        <f>IF(AI547="","ERROR, Indique experiencia anterior",VLOOKUP(AI547,'listas '!M:N,2,0))</f>
        <v>ERROR, Indique experiencia anterior</v>
      </c>
      <c r="AK547" s="12" t="e">
        <f t="shared" si="67"/>
        <v>#VALUE!</v>
      </c>
      <c r="AL547" s="12"/>
      <c r="AM547" s="41" t="str">
        <f>IF(AL547="","ERROR, Indique Evaluación técnica",VLOOKUP(AL547,'listas '!P:Q,2,0))</f>
        <v>ERROR, Indique Evaluación técnica</v>
      </c>
      <c r="AN547" s="12" t="e">
        <f t="shared" si="68"/>
        <v>#VALUE!</v>
      </c>
      <c r="AO547" s="12"/>
      <c r="AP547" s="41" t="e">
        <f t="shared" si="69"/>
        <v>#VALUE!</v>
      </c>
      <c r="AQ547" s="12" t="e">
        <f t="shared" si="70"/>
        <v>#VALUE!</v>
      </c>
      <c r="AR547" s="12"/>
      <c r="AS547" s="12" t="e">
        <f>VLOOKUP(AR547,'listas '!V:W,2,0)</f>
        <v>#N/A</v>
      </c>
      <c r="AT547" s="12" t="e">
        <f t="shared" si="71"/>
        <v>#VALUE!</v>
      </c>
    </row>
    <row r="548" spans="1:46" ht="60" x14ac:dyDescent="0.25">
      <c r="A548" s="9">
        <v>200473</v>
      </c>
      <c r="B548" s="10" t="s">
        <v>607</v>
      </c>
      <c r="C548" s="24" t="s">
        <v>109</v>
      </c>
      <c r="D548" s="18">
        <v>2044</v>
      </c>
      <c r="E548" s="19">
        <v>400</v>
      </c>
      <c r="F548" s="21">
        <v>130</v>
      </c>
      <c r="G548" s="8">
        <v>2574</v>
      </c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2"/>
      <c r="AA548" s="39" t="str">
        <f>IF(Z548="","ERROR, Indique si tiene Política de Canje",VLOOKUP(Z548,'listas '!A:B,2,0))</f>
        <v>ERROR, Indique si tiene Política de Canje</v>
      </c>
      <c r="AB548" s="40" t="e">
        <f t="shared" si="64"/>
        <v>#VALUE!</v>
      </c>
      <c r="AC548" s="40"/>
      <c r="AD548" s="41" t="str">
        <f>IF(AC548="","ERROR, Indique plazo de entrega",VLOOKUP(AC548,'listas '!D:E,2,0))</f>
        <v>ERROR, Indique plazo de entrega</v>
      </c>
      <c r="AE548" s="12" t="e">
        <f t="shared" si="65"/>
        <v>#VALUE!</v>
      </c>
      <c r="AF548" s="12"/>
      <c r="AG548" s="41" t="str">
        <f>IF(AF548="","ERROR, Indique Número de Cartas Presentadas",VLOOKUP(AF548,'listas '!G:H,2,0))</f>
        <v>ERROR, Indique Número de Cartas Presentadas</v>
      </c>
      <c r="AH548" s="12" t="e">
        <f t="shared" si="66"/>
        <v>#VALUE!</v>
      </c>
      <c r="AI548" s="13"/>
      <c r="AJ548" s="39" t="str">
        <f>IF(AI548="","ERROR, Indique experiencia anterior",VLOOKUP(AI548,'listas '!M:N,2,0))</f>
        <v>ERROR, Indique experiencia anterior</v>
      </c>
      <c r="AK548" s="12" t="e">
        <f t="shared" si="67"/>
        <v>#VALUE!</v>
      </c>
      <c r="AL548" s="12"/>
      <c r="AM548" s="41" t="str">
        <f>IF(AL548="","ERROR, Indique Evaluación técnica",VLOOKUP(AL548,'listas '!P:Q,2,0))</f>
        <v>ERROR, Indique Evaluación técnica</v>
      </c>
      <c r="AN548" s="12" t="e">
        <f t="shared" si="68"/>
        <v>#VALUE!</v>
      </c>
      <c r="AO548" s="12"/>
      <c r="AP548" s="41" t="e">
        <f t="shared" si="69"/>
        <v>#VALUE!</v>
      </c>
      <c r="AQ548" s="12" t="e">
        <f t="shared" si="70"/>
        <v>#VALUE!</v>
      </c>
      <c r="AR548" s="12"/>
      <c r="AS548" s="12" t="e">
        <f>VLOOKUP(AR548,'listas '!V:W,2,0)</f>
        <v>#N/A</v>
      </c>
      <c r="AT548" s="12" t="e">
        <f t="shared" si="71"/>
        <v>#VALUE!</v>
      </c>
    </row>
    <row r="549" spans="1:46" ht="60" x14ac:dyDescent="0.25">
      <c r="A549" s="11">
        <v>204726</v>
      </c>
      <c r="B549" s="10" t="s">
        <v>608</v>
      </c>
      <c r="C549" s="24" t="s">
        <v>549</v>
      </c>
      <c r="D549" s="18">
        <v>24</v>
      </c>
      <c r="E549" s="19">
        <v>0</v>
      </c>
      <c r="F549" s="21">
        <v>0</v>
      </c>
      <c r="G549" s="8">
        <v>24</v>
      </c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2"/>
      <c r="AA549" s="39" t="str">
        <f>IF(Z549="","ERROR, Indique si tiene Política de Canje",VLOOKUP(Z549,'listas '!A:B,2,0))</f>
        <v>ERROR, Indique si tiene Política de Canje</v>
      </c>
      <c r="AB549" s="40" t="e">
        <f t="shared" si="64"/>
        <v>#VALUE!</v>
      </c>
      <c r="AC549" s="40"/>
      <c r="AD549" s="41" t="str">
        <f>IF(AC549="","ERROR, Indique plazo de entrega",VLOOKUP(AC549,'listas '!D:E,2,0))</f>
        <v>ERROR, Indique plazo de entrega</v>
      </c>
      <c r="AE549" s="12" t="e">
        <f t="shared" si="65"/>
        <v>#VALUE!</v>
      </c>
      <c r="AF549" s="12"/>
      <c r="AG549" s="41" t="str">
        <f>IF(AF549="","ERROR, Indique Número de Cartas Presentadas",VLOOKUP(AF549,'listas '!G:H,2,0))</f>
        <v>ERROR, Indique Número de Cartas Presentadas</v>
      </c>
      <c r="AH549" s="12" t="e">
        <f t="shared" si="66"/>
        <v>#VALUE!</v>
      </c>
      <c r="AI549" s="13"/>
      <c r="AJ549" s="39" t="str">
        <f>IF(AI549="","ERROR, Indique experiencia anterior",VLOOKUP(AI549,'listas '!M:N,2,0))</f>
        <v>ERROR, Indique experiencia anterior</v>
      </c>
      <c r="AK549" s="12" t="e">
        <f t="shared" si="67"/>
        <v>#VALUE!</v>
      </c>
      <c r="AL549" s="12"/>
      <c r="AM549" s="41" t="str">
        <f>IF(AL549="","ERROR, Indique Evaluación técnica",VLOOKUP(AL549,'listas '!P:Q,2,0))</f>
        <v>ERROR, Indique Evaluación técnica</v>
      </c>
      <c r="AN549" s="12" t="e">
        <f t="shared" si="68"/>
        <v>#VALUE!</v>
      </c>
      <c r="AO549" s="12"/>
      <c r="AP549" s="41" t="e">
        <f t="shared" si="69"/>
        <v>#VALUE!</v>
      </c>
      <c r="AQ549" s="12" t="e">
        <f t="shared" si="70"/>
        <v>#VALUE!</v>
      </c>
      <c r="AR549" s="12"/>
      <c r="AS549" s="12" t="e">
        <f>VLOOKUP(AR549,'listas '!V:W,2,0)</f>
        <v>#N/A</v>
      </c>
      <c r="AT549" s="12" t="e">
        <f t="shared" si="71"/>
        <v>#VALUE!</v>
      </c>
    </row>
    <row r="550" spans="1:46" ht="60" x14ac:dyDescent="0.25">
      <c r="A550" s="6">
        <v>201073</v>
      </c>
      <c r="B550" s="7" t="s">
        <v>609</v>
      </c>
      <c r="C550" s="24" t="s">
        <v>610</v>
      </c>
      <c r="D550" s="18">
        <v>5640</v>
      </c>
      <c r="E550" s="19">
        <v>5280</v>
      </c>
      <c r="F550" s="21">
        <v>0</v>
      </c>
      <c r="G550" s="8">
        <v>10920</v>
      </c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2"/>
      <c r="AA550" s="39" t="str">
        <f>IF(Z550="","ERROR, Indique si tiene Política de Canje",VLOOKUP(Z550,'listas '!A:B,2,0))</f>
        <v>ERROR, Indique si tiene Política de Canje</v>
      </c>
      <c r="AB550" s="40" t="e">
        <f t="shared" si="64"/>
        <v>#VALUE!</v>
      </c>
      <c r="AC550" s="40"/>
      <c r="AD550" s="41" t="str">
        <f>IF(AC550="","ERROR, Indique plazo de entrega",VLOOKUP(AC550,'listas '!D:E,2,0))</f>
        <v>ERROR, Indique plazo de entrega</v>
      </c>
      <c r="AE550" s="12" t="e">
        <f t="shared" si="65"/>
        <v>#VALUE!</v>
      </c>
      <c r="AF550" s="12"/>
      <c r="AG550" s="41" t="str">
        <f>IF(AF550="","ERROR, Indique Número de Cartas Presentadas",VLOOKUP(AF550,'listas '!G:H,2,0))</f>
        <v>ERROR, Indique Número de Cartas Presentadas</v>
      </c>
      <c r="AH550" s="12" t="e">
        <f t="shared" si="66"/>
        <v>#VALUE!</v>
      </c>
      <c r="AI550" s="13"/>
      <c r="AJ550" s="39" t="str">
        <f>IF(AI550="","ERROR, Indique experiencia anterior",VLOOKUP(AI550,'listas '!M:N,2,0))</f>
        <v>ERROR, Indique experiencia anterior</v>
      </c>
      <c r="AK550" s="12" t="e">
        <f t="shared" si="67"/>
        <v>#VALUE!</v>
      </c>
      <c r="AL550" s="12"/>
      <c r="AM550" s="41" t="str">
        <f>IF(AL550="","ERROR, Indique Evaluación técnica",VLOOKUP(AL550,'listas '!P:Q,2,0))</f>
        <v>ERROR, Indique Evaluación técnica</v>
      </c>
      <c r="AN550" s="12" t="e">
        <f t="shared" si="68"/>
        <v>#VALUE!</v>
      </c>
      <c r="AO550" s="12"/>
      <c r="AP550" s="41" t="e">
        <f t="shared" si="69"/>
        <v>#VALUE!</v>
      </c>
      <c r="AQ550" s="12" t="e">
        <f t="shared" si="70"/>
        <v>#VALUE!</v>
      </c>
      <c r="AR550" s="12"/>
      <c r="AS550" s="12" t="e">
        <f>VLOOKUP(AR550,'listas '!V:W,2,0)</f>
        <v>#N/A</v>
      </c>
      <c r="AT550" s="12" t="e">
        <f t="shared" si="71"/>
        <v>#VALUE!</v>
      </c>
    </row>
    <row r="551" spans="1:46" ht="60" x14ac:dyDescent="0.25">
      <c r="A551" s="9">
        <v>200476</v>
      </c>
      <c r="B551" s="10" t="s">
        <v>611</v>
      </c>
      <c r="C551" s="24" t="s">
        <v>28</v>
      </c>
      <c r="D551" s="18">
        <v>15500</v>
      </c>
      <c r="E551" s="19">
        <v>0</v>
      </c>
      <c r="F551" s="21">
        <v>0</v>
      </c>
      <c r="G551" s="8">
        <v>15500</v>
      </c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2"/>
      <c r="AA551" s="39" t="str">
        <f>IF(Z551="","ERROR, Indique si tiene Política de Canje",VLOOKUP(Z551,'listas '!A:B,2,0))</f>
        <v>ERROR, Indique si tiene Política de Canje</v>
      </c>
      <c r="AB551" s="40" t="e">
        <f t="shared" si="64"/>
        <v>#VALUE!</v>
      </c>
      <c r="AC551" s="40"/>
      <c r="AD551" s="41" t="str">
        <f>IF(AC551="","ERROR, Indique plazo de entrega",VLOOKUP(AC551,'listas '!D:E,2,0))</f>
        <v>ERROR, Indique plazo de entrega</v>
      </c>
      <c r="AE551" s="12" t="e">
        <f t="shared" si="65"/>
        <v>#VALUE!</v>
      </c>
      <c r="AF551" s="12"/>
      <c r="AG551" s="41" t="str">
        <f>IF(AF551="","ERROR, Indique Número de Cartas Presentadas",VLOOKUP(AF551,'listas '!G:H,2,0))</f>
        <v>ERROR, Indique Número de Cartas Presentadas</v>
      </c>
      <c r="AH551" s="12" t="e">
        <f t="shared" si="66"/>
        <v>#VALUE!</v>
      </c>
      <c r="AI551" s="13"/>
      <c r="AJ551" s="39" t="str">
        <f>IF(AI551="","ERROR, Indique experiencia anterior",VLOOKUP(AI551,'listas '!M:N,2,0))</f>
        <v>ERROR, Indique experiencia anterior</v>
      </c>
      <c r="AK551" s="12" t="e">
        <f t="shared" si="67"/>
        <v>#VALUE!</v>
      </c>
      <c r="AL551" s="12"/>
      <c r="AM551" s="41" t="str">
        <f>IF(AL551="","ERROR, Indique Evaluación técnica",VLOOKUP(AL551,'listas '!P:Q,2,0))</f>
        <v>ERROR, Indique Evaluación técnica</v>
      </c>
      <c r="AN551" s="12" t="e">
        <f t="shared" si="68"/>
        <v>#VALUE!</v>
      </c>
      <c r="AO551" s="12"/>
      <c r="AP551" s="41" t="e">
        <f t="shared" si="69"/>
        <v>#VALUE!</v>
      </c>
      <c r="AQ551" s="12" t="e">
        <f t="shared" si="70"/>
        <v>#VALUE!</v>
      </c>
      <c r="AR551" s="12"/>
      <c r="AS551" s="12" t="e">
        <f>VLOOKUP(AR551,'listas '!V:W,2,0)</f>
        <v>#N/A</v>
      </c>
      <c r="AT551" s="12" t="e">
        <f t="shared" si="71"/>
        <v>#VALUE!</v>
      </c>
    </row>
    <row r="552" spans="1:46" ht="60" x14ac:dyDescent="0.25">
      <c r="A552" s="11">
        <v>204892</v>
      </c>
      <c r="B552" s="10" t="s">
        <v>612</v>
      </c>
      <c r="C552" s="24" t="s">
        <v>28</v>
      </c>
      <c r="D552" s="18">
        <v>48</v>
      </c>
      <c r="E552" s="19">
        <v>0</v>
      </c>
      <c r="F552" s="21">
        <v>0</v>
      </c>
      <c r="G552" s="8">
        <v>48</v>
      </c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2"/>
      <c r="AA552" s="39" t="str">
        <f>IF(Z552="","ERROR, Indique si tiene Política de Canje",VLOOKUP(Z552,'listas '!A:B,2,0))</f>
        <v>ERROR, Indique si tiene Política de Canje</v>
      </c>
      <c r="AB552" s="40" t="e">
        <f t="shared" si="64"/>
        <v>#VALUE!</v>
      </c>
      <c r="AC552" s="40"/>
      <c r="AD552" s="41" t="str">
        <f>IF(AC552="","ERROR, Indique plazo de entrega",VLOOKUP(AC552,'listas '!D:E,2,0))</f>
        <v>ERROR, Indique plazo de entrega</v>
      </c>
      <c r="AE552" s="12" t="e">
        <f t="shared" si="65"/>
        <v>#VALUE!</v>
      </c>
      <c r="AF552" s="12"/>
      <c r="AG552" s="41" t="str">
        <f>IF(AF552="","ERROR, Indique Número de Cartas Presentadas",VLOOKUP(AF552,'listas '!G:H,2,0))</f>
        <v>ERROR, Indique Número de Cartas Presentadas</v>
      </c>
      <c r="AH552" s="12" t="e">
        <f t="shared" si="66"/>
        <v>#VALUE!</v>
      </c>
      <c r="AI552" s="13"/>
      <c r="AJ552" s="39" t="str">
        <f>IF(AI552="","ERROR, Indique experiencia anterior",VLOOKUP(AI552,'listas '!M:N,2,0))</f>
        <v>ERROR, Indique experiencia anterior</v>
      </c>
      <c r="AK552" s="12" t="e">
        <f t="shared" si="67"/>
        <v>#VALUE!</v>
      </c>
      <c r="AL552" s="12"/>
      <c r="AM552" s="41" t="str">
        <f>IF(AL552="","ERROR, Indique Evaluación técnica",VLOOKUP(AL552,'listas '!P:Q,2,0))</f>
        <v>ERROR, Indique Evaluación técnica</v>
      </c>
      <c r="AN552" s="12" t="e">
        <f t="shared" si="68"/>
        <v>#VALUE!</v>
      </c>
      <c r="AO552" s="12"/>
      <c r="AP552" s="41" t="e">
        <f t="shared" si="69"/>
        <v>#VALUE!</v>
      </c>
      <c r="AQ552" s="12" t="e">
        <f t="shared" si="70"/>
        <v>#VALUE!</v>
      </c>
      <c r="AR552" s="12"/>
      <c r="AS552" s="12" t="e">
        <f>VLOOKUP(AR552,'listas '!V:W,2,0)</f>
        <v>#N/A</v>
      </c>
      <c r="AT552" s="12" t="e">
        <f t="shared" si="71"/>
        <v>#VALUE!</v>
      </c>
    </row>
    <row r="553" spans="1:46" ht="60" x14ac:dyDescent="0.25">
      <c r="A553" s="11">
        <v>204894</v>
      </c>
      <c r="B553" s="10" t="s">
        <v>613</v>
      </c>
      <c r="C553" s="24" t="s">
        <v>28</v>
      </c>
      <c r="D553" s="18">
        <v>48</v>
      </c>
      <c r="E553" s="19">
        <v>0</v>
      </c>
      <c r="F553" s="21">
        <v>0</v>
      </c>
      <c r="G553" s="8">
        <v>48</v>
      </c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2"/>
      <c r="AA553" s="39" t="str">
        <f>IF(Z553="","ERROR, Indique si tiene Política de Canje",VLOOKUP(Z553,'listas '!A:B,2,0))</f>
        <v>ERROR, Indique si tiene Política de Canje</v>
      </c>
      <c r="AB553" s="40" t="e">
        <f t="shared" si="64"/>
        <v>#VALUE!</v>
      </c>
      <c r="AC553" s="40"/>
      <c r="AD553" s="41" t="str">
        <f>IF(AC553="","ERROR, Indique plazo de entrega",VLOOKUP(AC553,'listas '!D:E,2,0))</f>
        <v>ERROR, Indique plazo de entrega</v>
      </c>
      <c r="AE553" s="12" t="e">
        <f t="shared" si="65"/>
        <v>#VALUE!</v>
      </c>
      <c r="AF553" s="12"/>
      <c r="AG553" s="41" t="str">
        <f>IF(AF553="","ERROR, Indique Número de Cartas Presentadas",VLOOKUP(AF553,'listas '!G:H,2,0))</f>
        <v>ERROR, Indique Número de Cartas Presentadas</v>
      </c>
      <c r="AH553" s="12" t="e">
        <f t="shared" si="66"/>
        <v>#VALUE!</v>
      </c>
      <c r="AI553" s="13"/>
      <c r="AJ553" s="39" t="str">
        <f>IF(AI553="","ERROR, Indique experiencia anterior",VLOOKUP(AI553,'listas '!M:N,2,0))</f>
        <v>ERROR, Indique experiencia anterior</v>
      </c>
      <c r="AK553" s="12" t="e">
        <f t="shared" si="67"/>
        <v>#VALUE!</v>
      </c>
      <c r="AL553" s="12"/>
      <c r="AM553" s="41" t="str">
        <f>IF(AL553="","ERROR, Indique Evaluación técnica",VLOOKUP(AL553,'listas '!P:Q,2,0))</f>
        <v>ERROR, Indique Evaluación técnica</v>
      </c>
      <c r="AN553" s="12" t="e">
        <f t="shared" si="68"/>
        <v>#VALUE!</v>
      </c>
      <c r="AO553" s="12"/>
      <c r="AP553" s="41" t="e">
        <f t="shared" si="69"/>
        <v>#VALUE!</v>
      </c>
      <c r="AQ553" s="12" t="e">
        <f t="shared" si="70"/>
        <v>#VALUE!</v>
      </c>
      <c r="AR553" s="12"/>
      <c r="AS553" s="12" t="e">
        <f>VLOOKUP(AR553,'listas '!V:W,2,0)</f>
        <v>#N/A</v>
      </c>
      <c r="AT553" s="12" t="e">
        <f t="shared" si="71"/>
        <v>#VALUE!</v>
      </c>
    </row>
    <row r="554" spans="1:46" ht="60" x14ac:dyDescent="0.25">
      <c r="A554" s="11">
        <v>204893</v>
      </c>
      <c r="B554" s="10" t="s">
        <v>614</v>
      </c>
      <c r="C554" s="24" t="s">
        <v>28</v>
      </c>
      <c r="D554" s="18">
        <v>60</v>
      </c>
      <c r="E554" s="19">
        <v>0</v>
      </c>
      <c r="F554" s="21">
        <v>0</v>
      </c>
      <c r="G554" s="8">
        <v>60</v>
      </c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2"/>
      <c r="AA554" s="39" t="str">
        <f>IF(Z554="","ERROR, Indique si tiene Política de Canje",VLOOKUP(Z554,'listas '!A:B,2,0))</f>
        <v>ERROR, Indique si tiene Política de Canje</v>
      </c>
      <c r="AB554" s="40" t="e">
        <f t="shared" si="64"/>
        <v>#VALUE!</v>
      </c>
      <c r="AC554" s="40"/>
      <c r="AD554" s="41" t="str">
        <f>IF(AC554="","ERROR, Indique plazo de entrega",VLOOKUP(AC554,'listas '!D:E,2,0))</f>
        <v>ERROR, Indique plazo de entrega</v>
      </c>
      <c r="AE554" s="12" t="e">
        <f t="shared" si="65"/>
        <v>#VALUE!</v>
      </c>
      <c r="AF554" s="12"/>
      <c r="AG554" s="41" t="str">
        <f>IF(AF554="","ERROR, Indique Número de Cartas Presentadas",VLOOKUP(AF554,'listas '!G:H,2,0))</f>
        <v>ERROR, Indique Número de Cartas Presentadas</v>
      </c>
      <c r="AH554" s="12" t="e">
        <f t="shared" si="66"/>
        <v>#VALUE!</v>
      </c>
      <c r="AI554" s="13"/>
      <c r="AJ554" s="39" t="str">
        <f>IF(AI554="","ERROR, Indique experiencia anterior",VLOOKUP(AI554,'listas '!M:N,2,0))</f>
        <v>ERROR, Indique experiencia anterior</v>
      </c>
      <c r="AK554" s="12" t="e">
        <f t="shared" si="67"/>
        <v>#VALUE!</v>
      </c>
      <c r="AL554" s="12"/>
      <c r="AM554" s="41" t="str">
        <f>IF(AL554="","ERROR, Indique Evaluación técnica",VLOOKUP(AL554,'listas '!P:Q,2,0))</f>
        <v>ERROR, Indique Evaluación técnica</v>
      </c>
      <c r="AN554" s="12" t="e">
        <f t="shared" si="68"/>
        <v>#VALUE!</v>
      </c>
      <c r="AO554" s="12"/>
      <c r="AP554" s="41" t="e">
        <f t="shared" si="69"/>
        <v>#VALUE!</v>
      </c>
      <c r="AQ554" s="12" t="e">
        <f t="shared" si="70"/>
        <v>#VALUE!</v>
      </c>
      <c r="AR554" s="12"/>
      <c r="AS554" s="12" t="e">
        <f>VLOOKUP(AR554,'listas '!V:W,2,0)</f>
        <v>#N/A</v>
      </c>
      <c r="AT554" s="12" t="e">
        <f t="shared" si="71"/>
        <v>#VALUE!</v>
      </c>
    </row>
    <row r="555" spans="1:46" ht="60" x14ac:dyDescent="0.25">
      <c r="A555" s="9">
        <v>200474</v>
      </c>
      <c r="B555" s="10" t="s">
        <v>615</v>
      </c>
      <c r="C555" s="24" t="s">
        <v>28</v>
      </c>
      <c r="D555" s="18">
        <v>21400</v>
      </c>
      <c r="E555" s="19">
        <v>0</v>
      </c>
      <c r="F555" s="21">
        <v>0</v>
      </c>
      <c r="G555" s="8">
        <v>21400</v>
      </c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2"/>
      <c r="AA555" s="39" t="str">
        <f>IF(Z555="","ERROR, Indique si tiene Política de Canje",VLOOKUP(Z555,'listas '!A:B,2,0))</f>
        <v>ERROR, Indique si tiene Política de Canje</v>
      </c>
      <c r="AB555" s="40" t="e">
        <f t="shared" si="64"/>
        <v>#VALUE!</v>
      </c>
      <c r="AC555" s="40"/>
      <c r="AD555" s="41" t="str">
        <f>IF(AC555="","ERROR, Indique plazo de entrega",VLOOKUP(AC555,'listas '!D:E,2,0))</f>
        <v>ERROR, Indique plazo de entrega</v>
      </c>
      <c r="AE555" s="12" t="e">
        <f t="shared" si="65"/>
        <v>#VALUE!</v>
      </c>
      <c r="AF555" s="12"/>
      <c r="AG555" s="41" t="str">
        <f>IF(AF555="","ERROR, Indique Número de Cartas Presentadas",VLOOKUP(AF555,'listas '!G:H,2,0))</f>
        <v>ERROR, Indique Número de Cartas Presentadas</v>
      </c>
      <c r="AH555" s="12" t="e">
        <f t="shared" si="66"/>
        <v>#VALUE!</v>
      </c>
      <c r="AI555" s="13"/>
      <c r="AJ555" s="39" t="str">
        <f>IF(AI555="","ERROR, Indique experiencia anterior",VLOOKUP(AI555,'listas '!M:N,2,0))</f>
        <v>ERROR, Indique experiencia anterior</v>
      </c>
      <c r="AK555" s="12" t="e">
        <f t="shared" si="67"/>
        <v>#VALUE!</v>
      </c>
      <c r="AL555" s="12"/>
      <c r="AM555" s="41" t="str">
        <f>IF(AL555="","ERROR, Indique Evaluación técnica",VLOOKUP(AL555,'listas '!P:Q,2,0))</f>
        <v>ERROR, Indique Evaluación técnica</v>
      </c>
      <c r="AN555" s="12" t="e">
        <f t="shared" si="68"/>
        <v>#VALUE!</v>
      </c>
      <c r="AO555" s="12"/>
      <c r="AP555" s="41" t="e">
        <f t="shared" si="69"/>
        <v>#VALUE!</v>
      </c>
      <c r="AQ555" s="12" t="e">
        <f t="shared" si="70"/>
        <v>#VALUE!</v>
      </c>
      <c r="AR555" s="12"/>
      <c r="AS555" s="12" t="e">
        <f>VLOOKUP(AR555,'listas '!V:W,2,0)</f>
        <v>#N/A</v>
      </c>
      <c r="AT555" s="12" t="e">
        <f t="shared" si="71"/>
        <v>#VALUE!</v>
      </c>
    </row>
    <row r="556" spans="1:46" ht="60" x14ac:dyDescent="0.25">
      <c r="A556" s="9">
        <v>200475</v>
      </c>
      <c r="B556" s="10" t="s">
        <v>616</v>
      </c>
      <c r="C556" s="24" t="s">
        <v>28</v>
      </c>
      <c r="D556" s="18">
        <v>16250</v>
      </c>
      <c r="E556" s="19">
        <v>0</v>
      </c>
      <c r="F556" s="21">
        <v>0</v>
      </c>
      <c r="G556" s="8">
        <v>16250</v>
      </c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2"/>
      <c r="AA556" s="39" t="str">
        <f>IF(Z556="","ERROR, Indique si tiene Política de Canje",VLOOKUP(Z556,'listas '!A:B,2,0))</f>
        <v>ERROR, Indique si tiene Política de Canje</v>
      </c>
      <c r="AB556" s="40" t="e">
        <f t="shared" si="64"/>
        <v>#VALUE!</v>
      </c>
      <c r="AC556" s="40"/>
      <c r="AD556" s="41" t="str">
        <f>IF(AC556="","ERROR, Indique plazo de entrega",VLOOKUP(AC556,'listas '!D:E,2,0))</f>
        <v>ERROR, Indique plazo de entrega</v>
      </c>
      <c r="AE556" s="12" t="e">
        <f t="shared" si="65"/>
        <v>#VALUE!</v>
      </c>
      <c r="AF556" s="12"/>
      <c r="AG556" s="41" t="str">
        <f>IF(AF556="","ERROR, Indique Número de Cartas Presentadas",VLOOKUP(AF556,'listas '!G:H,2,0))</f>
        <v>ERROR, Indique Número de Cartas Presentadas</v>
      </c>
      <c r="AH556" s="12" t="e">
        <f t="shared" si="66"/>
        <v>#VALUE!</v>
      </c>
      <c r="AI556" s="13"/>
      <c r="AJ556" s="39" t="str">
        <f>IF(AI556="","ERROR, Indique experiencia anterior",VLOOKUP(AI556,'listas '!M:N,2,0))</f>
        <v>ERROR, Indique experiencia anterior</v>
      </c>
      <c r="AK556" s="12" t="e">
        <f t="shared" si="67"/>
        <v>#VALUE!</v>
      </c>
      <c r="AL556" s="12"/>
      <c r="AM556" s="41" t="str">
        <f>IF(AL556="","ERROR, Indique Evaluación técnica",VLOOKUP(AL556,'listas '!P:Q,2,0))</f>
        <v>ERROR, Indique Evaluación técnica</v>
      </c>
      <c r="AN556" s="12" t="e">
        <f t="shared" si="68"/>
        <v>#VALUE!</v>
      </c>
      <c r="AO556" s="12"/>
      <c r="AP556" s="41" t="e">
        <f t="shared" si="69"/>
        <v>#VALUE!</v>
      </c>
      <c r="AQ556" s="12" t="e">
        <f t="shared" si="70"/>
        <v>#VALUE!</v>
      </c>
      <c r="AR556" s="12"/>
      <c r="AS556" s="12" t="e">
        <f>VLOOKUP(AR556,'listas '!V:W,2,0)</f>
        <v>#N/A</v>
      </c>
      <c r="AT556" s="12" t="e">
        <f t="shared" si="71"/>
        <v>#VALUE!</v>
      </c>
    </row>
    <row r="557" spans="1:46" ht="60" x14ac:dyDescent="0.25">
      <c r="A557" s="9">
        <v>200477</v>
      </c>
      <c r="B557" s="10" t="s">
        <v>617</v>
      </c>
      <c r="C557" s="24" t="s">
        <v>28</v>
      </c>
      <c r="D557" s="18">
        <v>56500</v>
      </c>
      <c r="E557" s="19">
        <v>0</v>
      </c>
      <c r="F557" s="21">
        <v>0</v>
      </c>
      <c r="G557" s="8">
        <v>56500</v>
      </c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2"/>
      <c r="AA557" s="39" t="str">
        <f>IF(Z557="","ERROR, Indique si tiene Política de Canje",VLOOKUP(Z557,'listas '!A:B,2,0))</f>
        <v>ERROR, Indique si tiene Política de Canje</v>
      </c>
      <c r="AB557" s="40" t="e">
        <f t="shared" si="64"/>
        <v>#VALUE!</v>
      </c>
      <c r="AC557" s="40"/>
      <c r="AD557" s="41" t="str">
        <f>IF(AC557="","ERROR, Indique plazo de entrega",VLOOKUP(AC557,'listas '!D:E,2,0))</f>
        <v>ERROR, Indique plazo de entrega</v>
      </c>
      <c r="AE557" s="12" t="e">
        <f t="shared" si="65"/>
        <v>#VALUE!</v>
      </c>
      <c r="AF557" s="12"/>
      <c r="AG557" s="41" t="str">
        <f>IF(AF557="","ERROR, Indique Número de Cartas Presentadas",VLOOKUP(AF557,'listas '!G:H,2,0))</f>
        <v>ERROR, Indique Número de Cartas Presentadas</v>
      </c>
      <c r="AH557" s="12" t="e">
        <f t="shared" si="66"/>
        <v>#VALUE!</v>
      </c>
      <c r="AI557" s="13"/>
      <c r="AJ557" s="39" t="str">
        <f>IF(AI557="","ERROR, Indique experiencia anterior",VLOOKUP(AI557,'listas '!M:N,2,0))</f>
        <v>ERROR, Indique experiencia anterior</v>
      </c>
      <c r="AK557" s="12" t="e">
        <f t="shared" si="67"/>
        <v>#VALUE!</v>
      </c>
      <c r="AL557" s="12"/>
      <c r="AM557" s="41" t="str">
        <f>IF(AL557="","ERROR, Indique Evaluación técnica",VLOOKUP(AL557,'listas '!P:Q,2,0))</f>
        <v>ERROR, Indique Evaluación técnica</v>
      </c>
      <c r="AN557" s="12" t="e">
        <f t="shared" si="68"/>
        <v>#VALUE!</v>
      </c>
      <c r="AO557" s="12"/>
      <c r="AP557" s="41" t="e">
        <f t="shared" si="69"/>
        <v>#VALUE!</v>
      </c>
      <c r="AQ557" s="12" t="e">
        <f t="shared" si="70"/>
        <v>#VALUE!</v>
      </c>
      <c r="AR557" s="12"/>
      <c r="AS557" s="12" t="e">
        <f>VLOOKUP(AR557,'listas '!V:W,2,0)</f>
        <v>#N/A</v>
      </c>
      <c r="AT557" s="12" t="e">
        <f t="shared" si="71"/>
        <v>#VALUE!</v>
      </c>
    </row>
    <row r="558" spans="1:46" ht="60" x14ac:dyDescent="0.25">
      <c r="A558" s="11">
        <v>205002</v>
      </c>
      <c r="B558" s="10" t="s">
        <v>618</v>
      </c>
      <c r="C558" s="24" t="s">
        <v>28</v>
      </c>
      <c r="D558" s="18">
        <v>12000</v>
      </c>
      <c r="E558" s="19">
        <v>0</v>
      </c>
      <c r="F558" s="21">
        <v>0</v>
      </c>
      <c r="G558" s="8">
        <v>12000</v>
      </c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2"/>
      <c r="AA558" s="39" t="str">
        <f>IF(Z558="","ERROR, Indique si tiene Política de Canje",VLOOKUP(Z558,'listas '!A:B,2,0))</f>
        <v>ERROR, Indique si tiene Política de Canje</v>
      </c>
      <c r="AB558" s="40" t="e">
        <f t="shared" si="64"/>
        <v>#VALUE!</v>
      </c>
      <c r="AC558" s="40"/>
      <c r="AD558" s="41" t="str">
        <f>IF(AC558="","ERROR, Indique plazo de entrega",VLOOKUP(AC558,'listas '!D:E,2,0))</f>
        <v>ERROR, Indique plazo de entrega</v>
      </c>
      <c r="AE558" s="12" t="e">
        <f t="shared" si="65"/>
        <v>#VALUE!</v>
      </c>
      <c r="AF558" s="12"/>
      <c r="AG558" s="41" t="str">
        <f>IF(AF558="","ERROR, Indique Número de Cartas Presentadas",VLOOKUP(AF558,'listas '!G:H,2,0))</f>
        <v>ERROR, Indique Número de Cartas Presentadas</v>
      </c>
      <c r="AH558" s="12" t="e">
        <f t="shared" si="66"/>
        <v>#VALUE!</v>
      </c>
      <c r="AI558" s="13"/>
      <c r="AJ558" s="39" t="str">
        <f>IF(AI558="","ERROR, Indique experiencia anterior",VLOOKUP(AI558,'listas '!M:N,2,0))</f>
        <v>ERROR, Indique experiencia anterior</v>
      </c>
      <c r="AK558" s="12" t="e">
        <f t="shared" si="67"/>
        <v>#VALUE!</v>
      </c>
      <c r="AL558" s="12"/>
      <c r="AM558" s="41" t="str">
        <f>IF(AL558="","ERROR, Indique Evaluación técnica",VLOOKUP(AL558,'listas '!P:Q,2,0))</f>
        <v>ERROR, Indique Evaluación técnica</v>
      </c>
      <c r="AN558" s="12" t="e">
        <f t="shared" si="68"/>
        <v>#VALUE!</v>
      </c>
      <c r="AO558" s="12"/>
      <c r="AP558" s="41" t="e">
        <f t="shared" si="69"/>
        <v>#VALUE!</v>
      </c>
      <c r="AQ558" s="12" t="e">
        <f t="shared" si="70"/>
        <v>#VALUE!</v>
      </c>
      <c r="AR558" s="12"/>
      <c r="AS558" s="12" t="e">
        <f>VLOOKUP(AR558,'listas '!V:W,2,0)</f>
        <v>#N/A</v>
      </c>
      <c r="AT558" s="12" t="e">
        <f t="shared" si="71"/>
        <v>#VALUE!</v>
      </c>
    </row>
    <row r="559" spans="1:46" ht="60" x14ac:dyDescent="0.25">
      <c r="A559" s="9">
        <v>200482</v>
      </c>
      <c r="B559" s="10" t="s">
        <v>619</v>
      </c>
      <c r="C559" s="24" t="s">
        <v>26</v>
      </c>
      <c r="D559" s="18">
        <v>185</v>
      </c>
      <c r="E559" s="19">
        <v>0</v>
      </c>
      <c r="F559" s="21">
        <v>20</v>
      </c>
      <c r="G559" s="8">
        <v>205</v>
      </c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2"/>
      <c r="AA559" s="39" t="str">
        <f>IF(Z559="","ERROR, Indique si tiene Política de Canje",VLOOKUP(Z559,'listas '!A:B,2,0))</f>
        <v>ERROR, Indique si tiene Política de Canje</v>
      </c>
      <c r="AB559" s="40" t="e">
        <f t="shared" si="64"/>
        <v>#VALUE!</v>
      </c>
      <c r="AC559" s="40"/>
      <c r="AD559" s="41" t="str">
        <f>IF(AC559="","ERROR, Indique plazo de entrega",VLOOKUP(AC559,'listas '!D:E,2,0))</f>
        <v>ERROR, Indique plazo de entrega</v>
      </c>
      <c r="AE559" s="12" t="e">
        <f t="shared" si="65"/>
        <v>#VALUE!</v>
      </c>
      <c r="AF559" s="12"/>
      <c r="AG559" s="41" t="str">
        <f>IF(AF559="","ERROR, Indique Número de Cartas Presentadas",VLOOKUP(AF559,'listas '!G:H,2,0))</f>
        <v>ERROR, Indique Número de Cartas Presentadas</v>
      </c>
      <c r="AH559" s="12" t="e">
        <f t="shared" si="66"/>
        <v>#VALUE!</v>
      </c>
      <c r="AI559" s="13"/>
      <c r="AJ559" s="39" t="str">
        <f>IF(AI559="","ERROR, Indique experiencia anterior",VLOOKUP(AI559,'listas '!M:N,2,0))</f>
        <v>ERROR, Indique experiencia anterior</v>
      </c>
      <c r="AK559" s="12" t="e">
        <f t="shared" si="67"/>
        <v>#VALUE!</v>
      </c>
      <c r="AL559" s="12"/>
      <c r="AM559" s="41" t="str">
        <f>IF(AL559="","ERROR, Indique Evaluación técnica",VLOOKUP(AL559,'listas '!P:Q,2,0))</f>
        <v>ERROR, Indique Evaluación técnica</v>
      </c>
      <c r="AN559" s="12" t="e">
        <f t="shared" si="68"/>
        <v>#VALUE!</v>
      </c>
      <c r="AO559" s="12"/>
      <c r="AP559" s="41" t="e">
        <f t="shared" si="69"/>
        <v>#VALUE!</v>
      </c>
      <c r="AQ559" s="12" t="e">
        <f t="shared" si="70"/>
        <v>#VALUE!</v>
      </c>
      <c r="AR559" s="12"/>
      <c r="AS559" s="12" t="e">
        <f>VLOOKUP(AR559,'listas '!V:W,2,0)</f>
        <v>#N/A</v>
      </c>
      <c r="AT559" s="12" t="e">
        <f t="shared" si="71"/>
        <v>#VALUE!</v>
      </c>
    </row>
    <row r="560" spans="1:46" ht="60" x14ac:dyDescent="0.25">
      <c r="A560" s="6">
        <v>201435</v>
      </c>
      <c r="B560" s="7" t="s">
        <v>620</v>
      </c>
      <c r="C560" s="24" t="s">
        <v>26</v>
      </c>
      <c r="D560" s="18">
        <v>23</v>
      </c>
      <c r="E560" s="19">
        <v>0</v>
      </c>
      <c r="F560" s="21">
        <v>0</v>
      </c>
      <c r="G560" s="8">
        <v>23</v>
      </c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2"/>
      <c r="AA560" s="39" t="str">
        <f>IF(Z560="","ERROR, Indique si tiene Política de Canje",VLOOKUP(Z560,'listas '!A:B,2,0))</f>
        <v>ERROR, Indique si tiene Política de Canje</v>
      </c>
      <c r="AB560" s="40" t="e">
        <f t="shared" si="64"/>
        <v>#VALUE!</v>
      </c>
      <c r="AC560" s="40"/>
      <c r="AD560" s="41" t="str">
        <f>IF(AC560="","ERROR, Indique plazo de entrega",VLOOKUP(AC560,'listas '!D:E,2,0))</f>
        <v>ERROR, Indique plazo de entrega</v>
      </c>
      <c r="AE560" s="12" t="e">
        <f t="shared" si="65"/>
        <v>#VALUE!</v>
      </c>
      <c r="AF560" s="12"/>
      <c r="AG560" s="41" t="str">
        <f>IF(AF560="","ERROR, Indique Número de Cartas Presentadas",VLOOKUP(AF560,'listas '!G:H,2,0))</f>
        <v>ERROR, Indique Número de Cartas Presentadas</v>
      </c>
      <c r="AH560" s="12" t="e">
        <f t="shared" si="66"/>
        <v>#VALUE!</v>
      </c>
      <c r="AI560" s="13"/>
      <c r="AJ560" s="39" t="str">
        <f>IF(AI560="","ERROR, Indique experiencia anterior",VLOOKUP(AI560,'listas '!M:N,2,0))</f>
        <v>ERROR, Indique experiencia anterior</v>
      </c>
      <c r="AK560" s="12" t="e">
        <f t="shared" si="67"/>
        <v>#VALUE!</v>
      </c>
      <c r="AL560" s="12"/>
      <c r="AM560" s="41" t="str">
        <f>IF(AL560="","ERROR, Indique Evaluación técnica",VLOOKUP(AL560,'listas '!P:Q,2,0))</f>
        <v>ERROR, Indique Evaluación técnica</v>
      </c>
      <c r="AN560" s="12" t="e">
        <f t="shared" si="68"/>
        <v>#VALUE!</v>
      </c>
      <c r="AO560" s="12"/>
      <c r="AP560" s="41" t="e">
        <f t="shared" si="69"/>
        <v>#VALUE!</v>
      </c>
      <c r="AQ560" s="12" t="e">
        <f t="shared" si="70"/>
        <v>#VALUE!</v>
      </c>
      <c r="AR560" s="12"/>
      <c r="AS560" s="12" t="e">
        <f>VLOOKUP(AR560,'listas '!V:W,2,0)</f>
        <v>#N/A</v>
      </c>
      <c r="AT560" s="12" t="e">
        <f t="shared" si="71"/>
        <v>#VALUE!</v>
      </c>
    </row>
    <row r="561" spans="1:46" ht="60" x14ac:dyDescent="0.25">
      <c r="A561" s="9">
        <v>200483</v>
      </c>
      <c r="B561" s="10" t="s">
        <v>621</v>
      </c>
      <c r="C561" s="24" t="s">
        <v>131</v>
      </c>
      <c r="D561" s="18">
        <v>72</v>
      </c>
      <c r="E561" s="19">
        <v>0</v>
      </c>
      <c r="F561" s="21">
        <v>0</v>
      </c>
      <c r="G561" s="8">
        <v>72</v>
      </c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2"/>
      <c r="AA561" s="39" t="str">
        <f>IF(Z561="","ERROR, Indique si tiene Política de Canje",VLOOKUP(Z561,'listas '!A:B,2,0))</f>
        <v>ERROR, Indique si tiene Política de Canje</v>
      </c>
      <c r="AB561" s="40" t="e">
        <f t="shared" si="64"/>
        <v>#VALUE!</v>
      </c>
      <c r="AC561" s="40"/>
      <c r="AD561" s="41" t="str">
        <f>IF(AC561="","ERROR, Indique plazo de entrega",VLOOKUP(AC561,'listas '!D:E,2,0))</f>
        <v>ERROR, Indique plazo de entrega</v>
      </c>
      <c r="AE561" s="12" t="e">
        <f t="shared" si="65"/>
        <v>#VALUE!</v>
      </c>
      <c r="AF561" s="12"/>
      <c r="AG561" s="41" t="str">
        <f>IF(AF561="","ERROR, Indique Número de Cartas Presentadas",VLOOKUP(AF561,'listas '!G:H,2,0))</f>
        <v>ERROR, Indique Número de Cartas Presentadas</v>
      </c>
      <c r="AH561" s="12" t="e">
        <f t="shared" si="66"/>
        <v>#VALUE!</v>
      </c>
      <c r="AI561" s="13"/>
      <c r="AJ561" s="39" t="str">
        <f>IF(AI561="","ERROR, Indique experiencia anterior",VLOOKUP(AI561,'listas '!M:N,2,0))</f>
        <v>ERROR, Indique experiencia anterior</v>
      </c>
      <c r="AK561" s="12" t="e">
        <f t="shared" si="67"/>
        <v>#VALUE!</v>
      </c>
      <c r="AL561" s="12"/>
      <c r="AM561" s="41" t="str">
        <f>IF(AL561="","ERROR, Indique Evaluación técnica",VLOOKUP(AL561,'listas '!P:Q,2,0))</f>
        <v>ERROR, Indique Evaluación técnica</v>
      </c>
      <c r="AN561" s="12" t="e">
        <f t="shared" si="68"/>
        <v>#VALUE!</v>
      </c>
      <c r="AO561" s="12"/>
      <c r="AP561" s="41" t="e">
        <f t="shared" si="69"/>
        <v>#VALUE!</v>
      </c>
      <c r="AQ561" s="12" t="e">
        <f t="shared" si="70"/>
        <v>#VALUE!</v>
      </c>
      <c r="AR561" s="12"/>
      <c r="AS561" s="12" t="e">
        <f>VLOOKUP(AR561,'listas '!V:W,2,0)</f>
        <v>#N/A</v>
      </c>
      <c r="AT561" s="12" t="e">
        <f t="shared" si="71"/>
        <v>#VALUE!</v>
      </c>
    </row>
    <row r="562" spans="1:46" ht="60" x14ac:dyDescent="0.25">
      <c r="A562" s="9">
        <v>200485</v>
      </c>
      <c r="B562" s="10" t="s">
        <v>622</v>
      </c>
      <c r="C562" s="24" t="s">
        <v>28</v>
      </c>
      <c r="D562" s="18">
        <v>71</v>
      </c>
      <c r="E562" s="19">
        <v>0</v>
      </c>
      <c r="F562" s="21">
        <v>0</v>
      </c>
      <c r="G562" s="8">
        <v>71</v>
      </c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2"/>
      <c r="AA562" s="39" t="str">
        <f>IF(Z562="","ERROR, Indique si tiene Política de Canje",VLOOKUP(Z562,'listas '!A:B,2,0))</f>
        <v>ERROR, Indique si tiene Política de Canje</v>
      </c>
      <c r="AB562" s="40" t="e">
        <f t="shared" si="64"/>
        <v>#VALUE!</v>
      </c>
      <c r="AC562" s="40"/>
      <c r="AD562" s="41" t="str">
        <f>IF(AC562="","ERROR, Indique plazo de entrega",VLOOKUP(AC562,'listas '!D:E,2,0))</f>
        <v>ERROR, Indique plazo de entrega</v>
      </c>
      <c r="AE562" s="12" t="e">
        <f t="shared" si="65"/>
        <v>#VALUE!</v>
      </c>
      <c r="AF562" s="12"/>
      <c r="AG562" s="41" t="str">
        <f>IF(AF562="","ERROR, Indique Número de Cartas Presentadas",VLOOKUP(AF562,'listas '!G:H,2,0))</f>
        <v>ERROR, Indique Número de Cartas Presentadas</v>
      </c>
      <c r="AH562" s="12" t="e">
        <f t="shared" si="66"/>
        <v>#VALUE!</v>
      </c>
      <c r="AI562" s="13"/>
      <c r="AJ562" s="39" t="str">
        <f>IF(AI562="","ERROR, Indique experiencia anterior",VLOOKUP(AI562,'listas '!M:N,2,0))</f>
        <v>ERROR, Indique experiencia anterior</v>
      </c>
      <c r="AK562" s="12" t="e">
        <f t="shared" si="67"/>
        <v>#VALUE!</v>
      </c>
      <c r="AL562" s="12"/>
      <c r="AM562" s="41" t="str">
        <f>IF(AL562="","ERROR, Indique Evaluación técnica",VLOOKUP(AL562,'listas '!P:Q,2,0))</f>
        <v>ERROR, Indique Evaluación técnica</v>
      </c>
      <c r="AN562" s="12" t="e">
        <f t="shared" si="68"/>
        <v>#VALUE!</v>
      </c>
      <c r="AO562" s="12"/>
      <c r="AP562" s="41" t="e">
        <f t="shared" si="69"/>
        <v>#VALUE!</v>
      </c>
      <c r="AQ562" s="12" t="e">
        <f t="shared" si="70"/>
        <v>#VALUE!</v>
      </c>
      <c r="AR562" s="12"/>
      <c r="AS562" s="12" t="e">
        <f>VLOOKUP(AR562,'listas '!V:W,2,0)</f>
        <v>#N/A</v>
      </c>
      <c r="AT562" s="12" t="e">
        <f t="shared" si="71"/>
        <v>#VALUE!</v>
      </c>
    </row>
    <row r="563" spans="1:46" ht="60" x14ac:dyDescent="0.25">
      <c r="A563" s="9">
        <v>200486</v>
      </c>
      <c r="B563" s="10" t="s">
        <v>623</v>
      </c>
      <c r="C563" s="24" t="s">
        <v>28</v>
      </c>
      <c r="D563" s="18">
        <v>52</v>
      </c>
      <c r="E563" s="19">
        <v>0</v>
      </c>
      <c r="F563" s="21">
        <v>0</v>
      </c>
      <c r="G563" s="8">
        <v>52</v>
      </c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2"/>
      <c r="AA563" s="39" t="str">
        <f>IF(Z563="","ERROR, Indique si tiene Política de Canje",VLOOKUP(Z563,'listas '!A:B,2,0))</f>
        <v>ERROR, Indique si tiene Política de Canje</v>
      </c>
      <c r="AB563" s="40" t="e">
        <f t="shared" si="64"/>
        <v>#VALUE!</v>
      </c>
      <c r="AC563" s="40"/>
      <c r="AD563" s="41" t="str">
        <f>IF(AC563="","ERROR, Indique plazo de entrega",VLOOKUP(AC563,'listas '!D:E,2,0))</f>
        <v>ERROR, Indique plazo de entrega</v>
      </c>
      <c r="AE563" s="12" t="e">
        <f t="shared" si="65"/>
        <v>#VALUE!</v>
      </c>
      <c r="AF563" s="12"/>
      <c r="AG563" s="41" t="str">
        <f>IF(AF563="","ERROR, Indique Número de Cartas Presentadas",VLOOKUP(AF563,'listas '!G:H,2,0))</f>
        <v>ERROR, Indique Número de Cartas Presentadas</v>
      </c>
      <c r="AH563" s="12" t="e">
        <f t="shared" si="66"/>
        <v>#VALUE!</v>
      </c>
      <c r="AI563" s="13"/>
      <c r="AJ563" s="39" t="str">
        <f>IF(AI563="","ERROR, Indique experiencia anterior",VLOOKUP(AI563,'listas '!M:N,2,0))</f>
        <v>ERROR, Indique experiencia anterior</v>
      </c>
      <c r="AK563" s="12" t="e">
        <f t="shared" si="67"/>
        <v>#VALUE!</v>
      </c>
      <c r="AL563" s="12"/>
      <c r="AM563" s="41" t="str">
        <f>IF(AL563="","ERROR, Indique Evaluación técnica",VLOOKUP(AL563,'listas '!P:Q,2,0))</f>
        <v>ERROR, Indique Evaluación técnica</v>
      </c>
      <c r="AN563" s="12" t="e">
        <f t="shared" si="68"/>
        <v>#VALUE!</v>
      </c>
      <c r="AO563" s="12"/>
      <c r="AP563" s="41" t="e">
        <f t="shared" si="69"/>
        <v>#VALUE!</v>
      </c>
      <c r="AQ563" s="12" t="e">
        <f t="shared" si="70"/>
        <v>#VALUE!</v>
      </c>
      <c r="AR563" s="12"/>
      <c r="AS563" s="12" t="e">
        <f>VLOOKUP(AR563,'listas '!V:W,2,0)</f>
        <v>#N/A</v>
      </c>
      <c r="AT563" s="12" t="e">
        <f t="shared" si="71"/>
        <v>#VALUE!</v>
      </c>
    </row>
    <row r="564" spans="1:46" ht="60" x14ac:dyDescent="0.25">
      <c r="A564" s="9">
        <v>200487</v>
      </c>
      <c r="B564" s="10" t="s">
        <v>624</v>
      </c>
      <c r="C564" s="24" t="s">
        <v>28</v>
      </c>
      <c r="D564" s="18">
        <v>39</v>
      </c>
      <c r="E564" s="19">
        <v>0</v>
      </c>
      <c r="F564" s="21">
        <v>0</v>
      </c>
      <c r="G564" s="8">
        <v>39</v>
      </c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2"/>
      <c r="AA564" s="39" t="str">
        <f>IF(Z564="","ERROR, Indique si tiene Política de Canje",VLOOKUP(Z564,'listas '!A:B,2,0))</f>
        <v>ERROR, Indique si tiene Política de Canje</v>
      </c>
      <c r="AB564" s="40" t="e">
        <f t="shared" si="64"/>
        <v>#VALUE!</v>
      </c>
      <c r="AC564" s="40"/>
      <c r="AD564" s="41" t="str">
        <f>IF(AC564="","ERROR, Indique plazo de entrega",VLOOKUP(AC564,'listas '!D:E,2,0))</f>
        <v>ERROR, Indique plazo de entrega</v>
      </c>
      <c r="AE564" s="12" t="e">
        <f t="shared" si="65"/>
        <v>#VALUE!</v>
      </c>
      <c r="AF564" s="12"/>
      <c r="AG564" s="41" t="str">
        <f>IF(AF564="","ERROR, Indique Número de Cartas Presentadas",VLOOKUP(AF564,'listas '!G:H,2,0))</f>
        <v>ERROR, Indique Número de Cartas Presentadas</v>
      </c>
      <c r="AH564" s="12" t="e">
        <f t="shared" si="66"/>
        <v>#VALUE!</v>
      </c>
      <c r="AI564" s="13"/>
      <c r="AJ564" s="39" t="str">
        <f>IF(AI564="","ERROR, Indique experiencia anterior",VLOOKUP(AI564,'listas '!M:N,2,0))</f>
        <v>ERROR, Indique experiencia anterior</v>
      </c>
      <c r="AK564" s="12" t="e">
        <f t="shared" si="67"/>
        <v>#VALUE!</v>
      </c>
      <c r="AL564" s="12"/>
      <c r="AM564" s="41" t="str">
        <f>IF(AL564="","ERROR, Indique Evaluación técnica",VLOOKUP(AL564,'listas '!P:Q,2,0))</f>
        <v>ERROR, Indique Evaluación técnica</v>
      </c>
      <c r="AN564" s="12" t="e">
        <f t="shared" si="68"/>
        <v>#VALUE!</v>
      </c>
      <c r="AO564" s="12"/>
      <c r="AP564" s="41" t="e">
        <f t="shared" si="69"/>
        <v>#VALUE!</v>
      </c>
      <c r="AQ564" s="12" t="e">
        <f t="shared" si="70"/>
        <v>#VALUE!</v>
      </c>
      <c r="AR564" s="12"/>
      <c r="AS564" s="12" t="e">
        <f>VLOOKUP(AR564,'listas '!V:W,2,0)</f>
        <v>#N/A</v>
      </c>
      <c r="AT564" s="12" t="e">
        <f t="shared" si="71"/>
        <v>#VALUE!</v>
      </c>
    </row>
    <row r="565" spans="1:46" ht="60" x14ac:dyDescent="0.25">
      <c r="A565" s="9">
        <v>200490</v>
      </c>
      <c r="B565" s="10" t="s">
        <v>625</v>
      </c>
      <c r="C565" s="24" t="s">
        <v>28</v>
      </c>
      <c r="D565" s="18">
        <v>37</v>
      </c>
      <c r="E565" s="19">
        <v>0</v>
      </c>
      <c r="F565" s="21">
        <v>0</v>
      </c>
      <c r="G565" s="8">
        <v>37</v>
      </c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2"/>
      <c r="AA565" s="39" t="str">
        <f>IF(Z565="","ERROR, Indique si tiene Política de Canje",VLOOKUP(Z565,'listas '!A:B,2,0))</f>
        <v>ERROR, Indique si tiene Política de Canje</v>
      </c>
      <c r="AB565" s="40" t="e">
        <f t="shared" si="64"/>
        <v>#VALUE!</v>
      </c>
      <c r="AC565" s="40"/>
      <c r="AD565" s="41" t="str">
        <f>IF(AC565="","ERROR, Indique plazo de entrega",VLOOKUP(AC565,'listas '!D:E,2,0))</f>
        <v>ERROR, Indique plazo de entrega</v>
      </c>
      <c r="AE565" s="12" t="e">
        <f t="shared" si="65"/>
        <v>#VALUE!</v>
      </c>
      <c r="AF565" s="12"/>
      <c r="AG565" s="41" t="str">
        <f>IF(AF565="","ERROR, Indique Número de Cartas Presentadas",VLOOKUP(AF565,'listas '!G:H,2,0))</f>
        <v>ERROR, Indique Número de Cartas Presentadas</v>
      </c>
      <c r="AH565" s="12" t="e">
        <f t="shared" si="66"/>
        <v>#VALUE!</v>
      </c>
      <c r="AI565" s="13"/>
      <c r="AJ565" s="39" t="str">
        <f>IF(AI565="","ERROR, Indique experiencia anterior",VLOOKUP(AI565,'listas '!M:N,2,0))</f>
        <v>ERROR, Indique experiencia anterior</v>
      </c>
      <c r="AK565" s="12" t="e">
        <f t="shared" si="67"/>
        <v>#VALUE!</v>
      </c>
      <c r="AL565" s="12"/>
      <c r="AM565" s="41" t="str">
        <f>IF(AL565="","ERROR, Indique Evaluación técnica",VLOOKUP(AL565,'listas '!P:Q,2,0))</f>
        <v>ERROR, Indique Evaluación técnica</v>
      </c>
      <c r="AN565" s="12" t="e">
        <f t="shared" si="68"/>
        <v>#VALUE!</v>
      </c>
      <c r="AO565" s="12"/>
      <c r="AP565" s="41" t="e">
        <f t="shared" si="69"/>
        <v>#VALUE!</v>
      </c>
      <c r="AQ565" s="12" t="e">
        <f t="shared" si="70"/>
        <v>#VALUE!</v>
      </c>
      <c r="AR565" s="12"/>
      <c r="AS565" s="12" t="e">
        <f>VLOOKUP(AR565,'listas '!V:W,2,0)</f>
        <v>#N/A</v>
      </c>
      <c r="AT565" s="12" t="e">
        <f t="shared" si="71"/>
        <v>#VALUE!</v>
      </c>
    </row>
    <row r="566" spans="1:46" ht="60" x14ac:dyDescent="0.25">
      <c r="A566" s="9">
        <v>200489</v>
      </c>
      <c r="B566" s="10" t="s">
        <v>626</v>
      </c>
      <c r="C566" s="24" t="s">
        <v>28</v>
      </c>
      <c r="D566" s="18">
        <v>42</v>
      </c>
      <c r="E566" s="19">
        <v>0</v>
      </c>
      <c r="F566" s="21">
        <v>0</v>
      </c>
      <c r="G566" s="8">
        <v>42</v>
      </c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2"/>
      <c r="AA566" s="39" t="str">
        <f>IF(Z566="","ERROR, Indique si tiene Política de Canje",VLOOKUP(Z566,'listas '!A:B,2,0))</f>
        <v>ERROR, Indique si tiene Política de Canje</v>
      </c>
      <c r="AB566" s="40" t="e">
        <f t="shared" si="64"/>
        <v>#VALUE!</v>
      </c>
      <c r="AC566" s="40"/>
      <c r="AD566" s="41" t="str">
        <f>IF(AC566="","ERROR, Indique plazo de entrega",VLOOKUP(AC566,'listas '!D:E,2,0))</f>
        <v>ERROR, Indique plazo de entrega</v>
      </c>
      <c r="AE566" s="12" t="e">
        <f t="shared" si="65"/>
        <v>#VALUE!</v>
      </c>
      <c r="AF566" s="12"/>
      <c r="AG566" s="41" t="str">
        <f>IF(AF566="","ERROR, Indique Número de Cartas Presentadas",VLOOKUP(AF566,'listas '!G:H,2,0))</f>
        <v>ERROR, Indique Número de Cartas Presentadas</v>
      </c>
      <c r="AH566" s="12" t="e">
        <f t="shared" si="66"/>
        <v>#VALUE!</v>
      </c>
      <c r="AI566" s="13"/>
      <c r="AJ566" s="39" t="str">
        <f>IF(AI566="","ERROR, Indique experiencia anterior",VLOOKUP(AI566,'listas '!M:N,2,0))</f>
        <v>ERROR, Indique experiencia anterior</v>
      </c>
      <c r="AK566" s="12" t="e">
        <f t="shared" si="67"/>
        <v>#VALUE!</v>
      </c>
      <c r="AL566" s="12"/>
      <c r="AM566" s="41" t="str">
        <f>IF(AL566="","ERROR, Indique Evaluación técnica",VLOOKUP(AL566,'listas '!P:Q,2,0))</f>
        <v>ERROR, Indique Evaluación técnica</v>
      </c>
      <c r="AN566" s="12" t="e">
        <f t="shared" si="68"/>
        <v>#VALUE!</v>
      </c>
      <c r="AO566" s="12"/>
      <c r="AP566" s="41" t="e">
        <f t="shared" si="69"/>
        <v>#VALUE!</v>
      </c>
      <c r="AQ566" s="12" t="e">
        <f t="shared" si="70"/>
        <v>#VALUE!</v>
      </c>
      <c r="AR566" s="12"/>
      <c r="AS566" s="12" t="e">
        <f>VLOOKUP(AR566,'listas '!V:W,2,0)</f>
        <v>#N/A</v>
      </c>
      <c r="AT566" s="12" t="e">
        <f t="shared" si="71"/>
        <v>#VALUE!</v>
      </c>
    </row>
    <row r="567" spans="1:46" ht="60" x14ac:dyDescent="0.25">
      <c r="A567" s="9">
        <v>200493</v>
      </c>
      <c r="B567" s="10" t="s">
        <v>627</v>
      </c>
      <c r="C567" s="24" t="s">
        <v>28</v>
      </c>
      <c r="D567" s="18">
        <v>62</v>
      </c>
      <c r="E567" s="19">
        <v>0</v>
      </c>
      <c r="F567" s="21">
        <v>0</v>
      </c>
      <c r="G567" s="8">
        <v>62</v>
      </c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2"/>
      <c r="AA567" s="39" t="str">
        <f>IF(Z567="","ERROR, Indique si tiene Política de Canje",VLOOKUP(Z567,'listas '!A:B,2,0))</f>
        <v>ERROR, Indique si tiene Política de Canje</v>
      </c>
      <c r="AB567" s="40" t="e">
        <f t="shared" si="64"/>
        <v>#VALUE!</v>
      </c>
      <c r="AC567" s="40"/>
      <c r="AD567" s="41" t="str">
        <f>IF(AC567="","ERROR, Indique plazo de entrega",VLOOKUP(AC567,'listas '!D:E,2,0))</f>
        <v>ERROR, Indique plazo de entrega</v>
      </c>
      <c r="AE567" s="12" t="e">
        <f t="shared" si="65"/>
        <v>#VALUE!</v>
      </c>
      <c r="AF567" s="12"/>
      <c r="AG567" s="41" t="str">
        <f>IF(AF567="","ERROR, Indique Número de Cartas Presentadas",VLOOKUP(AF567,'listas '!G:H,2,0))</f>
        <v>ERROR, Indique Número de Cartas Presentadas</v>
      </c>
      <c r="AH567" s="12" t="e">
        <f t="shared" si="66"/>
        <v>#VALUE!</v>
      </c>
      <c r="AI567" s="13"/>
      <c r="AJ567" s="39" t="str">
        <f>IF(AI567="","ERROR, Indique experiencia anterior",VLOOKUP(AI567,'listas '!M:N,2,0))</f>
        <v>ERROR, Indique experiencia anterior</v>
      </c>
      <c r="AK567" s="12" t="e">
        <f t="shared" si="67"/>
        <v>#VALUE!</v>
      </c>
      <c r="AL567" s="12"/>
      <c r="AM567" s="41" t="str">
        <f>IF(AL567="","ERROR, Indique Evaluación técnica",VLOOKUP(AL567,'listas '!P:Q,2,0))</f>
        <v>ERROR, Indique Evaluación técnica</v>
      </c>
      <c r="AN567" s="12" t="e">
        <f t="shared" si="68"/>
        <v>#VALUE!</v>
      </c>
      <c r="AO567" s="12"/>
      <c r="AP567" s="41" t="e">
        <f t="shared" si="69"/>
        <v>#VALUE!</v>
      </c>
      <c r="AQ567" s="12" t="e">
        <f t="shared" si="70"/>
        <v>#VALUE!</v>
      </c>
      <c r="AR567" s="12"/>
      <c r="AS567" s="12" t="e">
        <f>VLOOKUP(AR567,'listas '!V:W,2,0)</f>
        <v>#N/A</v>
      </c>
      <c r="AT567" s="12" t="e">
        <f t="shared" si="71"/>
        <v>#VALUE!</v>
      </c>
    </row>
    <row r="568" spans="1:46" ht="60" x14ac:dyDescent="0.25">
      <c r="A568" s="9">
        <v>200494</v>
      </c>
      <c r="B568" s="10" t="s">
        <v>628</v>
      </c>
      <c r="C568" s="24" t="s">
        <v>28</v>
      </c>
      <c r="D568" s="18">
        <v>40</v>
      </c>
      <c r="E568" s="19">
        <v>0</v>
      </c>
      <c r="F568" s="21">
        <v>0</v>
      </c>
      <c r="G568" s="8">
        <v>40</v>
      </c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2"/>
      <c r="AA568" s="39" t="str">
        <f>IF(Z568="","ERROR, Indique si tiene Política de Canje",VLOOKUP(Z568,'listas '!A:B,2,0))</f>
        <v>ERROR, Indique si tiene Política de Canje</v>
      </c>
      <c r="AB568" s="40" t="e">
        <f t="shared" si="64"/>
        <v>#VALUE!</v>
      </c>
      <c r="AC568" s="40"/>
      <c r="AD568" s="41" t="str">
        <f>IF(AC568="","ERROR, Indique plazo de entrega",VLOOKUP(AC568,'listas '!D:E,2,0))</f>
        <v>ERROR, Indique plazo de entrega</v>
      </c>
      <c r="AE568" s="12" t="e">
        <f t="shared" si="65"/>
        <v>#VALUE!</v>
      </c>
      <c r="AF568" s="12"/>
      <c r="AG568" s="41" t="str">
        <f>IF(AF568="","ERROR, Indique Número de Cartas Presentadas",VLOOKUP(AF568,'listas '!G:H,2,0))</f>
        <v>ERROR, Indique Número de Cartas Presentadas</v>
      </c>
      <c r="AH568" s="12" t="e">
        <f t="shared" si="66"/>
        <v>#VALUE!</v>
      </c>
      <c r="AI568" s="13"/>
      <c r="AJ568" s="39" t="str">
        <f>IF(AI568="","ERROR, Indique experiencia anterior",VLOOKUP(AI568,'listas '!M:N,2,0))</f>
        <v>ERROR, Indique experiencia anterior</v>
      </c>
      <c r="AK568" s="12" t="e">
        <f t="shared" si="67"/>
        <v>#VALUE!</v>
      </c>
      <c r="AL568" s="12"/>
      <c r="AM568" s="41" t="str">
        <f>IF(AL568="","ERROR, Indique Evaluación técnica",VLOOKUP(AL568,'listas '!P:Q,2,0))</f>
        <v>ERROR, Indique Evaluación técnica</v>
      </c>
      <c r="AN568" s="12" t="e">
        <f t="shared" si="68"/>
        <v>#VALUE!</v>
      </c>
      <c r="AO568" s="12"/>
      <c r="AP568" s="41" t="e">
        <f t="shared" si="69"/>
        <v>#VALUE!</v>
      </c>
      <c r="AQ568" s="12" t="e">
        <f t="shared" si="70"/>
        <v>#VALUE!</v>
      </c>
      <c r="AR568" s="12"/>
      <c r="AS568" s="12" t="e">
        <f>VLOOKUP(AR568,'listas '!V:W,2,0)</f>
        <v>#N/A</v>
      </c>
      <c r="AT568" s="12" t="e">
        <f t="shared" si="71"/>
        <v>#VALUE!</v>
      </c>
    </row>
    <row r="569" spans="1:46" ht="60" x14ac:dyDescent="0.25">
      <c r="A569" s="9">
        <v>200492</v>
      </c>
      <c r="B569" s="10" t="s">
        <v>629</v>
      </c>
      <c r="C569" s="24" t="s">
        <v>28</v>
      </c>
      <c r="D569" s="18">
        <v>39</v>
      </c>
      <c r="E569" s="19">
        <v>0</v>
      </c>
      <c r="F569" s="21">
        <v>0</v>
      </c>
      <c r="G569" s="8">
        <v>39</v>
      </c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2"/>
      <c r="AA569" s="39" t="str">
        <f>IF(Z569="","ERROR, Indique si tiene Política de Canje",VLOOKUP(Z569,'listas '!A:B,2,0))</f>
        <v>ERROR, Indique si tiene Política de Canje</v>
      </c>
      <c r="AB569" s="40" t="e">
        <f t="shared" si="64"/>
        <v>#VALUE!</v>
      </c>
      <c r="AC569" s="40"/>
      <c r="AD569" s="41" t="str">
        <f>IF(AC569="","ERROR, Indique plazo de entrega",VLOOKUP(AC569,'listas '!D:E,2,0))</f>
        <v>ERROR, Indique plazo de entrega</v>
      </c>
      <c r="AE569" s="12" t="e">
        <f t="shared" si="65"/>
        <v>#VALUE!</v>
      </c>
      <c r="AF569" s="12"/>
      <c r="AG569" s="41" t="str">
        <f>IF(AF569="","ERROR, Indique Número de Cartas Presentadas",VLOOKUP(AF569,'listas '!G:H,2,0))</f>
        <v>ERROR, Indique Número de Cartas Presentadas</v>
      </c>
      <c r="AH569" s="12" t="e">
        <f t="shared" si="66"/>
        <v>#VALUE!</v>
      </c>
      <c r="AI569" s="13"/>
      <c r="AJ569" s="39" t="str">
        <f>IF(AI569="","ERROR, Indique experiencia anterior",VLOOKUP(AI569,'listas '!M:N,2,0))</f>
        <v>ERROR, Indique experiencia anterior</v>
      </c>
      <c r="AK569" s="12" t="e">
        <f t="shared" si="67"/>
        <v>#VALUE!</v>
      </c>
      <c r="AL569" s="12"/>
      <c r="AM569" s="41" t="str">
        <f>IF(AL569="","ERROR, Indique Evaluación técnica",VLOOKUP(AL569,'listas '!P:Q,2,0))</f>
        <v>ERROR, Indique Evaluación técnica</v>
      </c>
      <c r="AN569" s="12" t="e">
        <f t="shared" si="68"/>
        <v>#VALUE!</v>
      </c>
      <c r="AO569" s="12"/>
      <c r="AP569" s="41" t="e">
        <f t="shared" si="69"/>
        <v>#VALUE!</v>
      </c>
      <c r="AQ569" s="12" t="e">
        <f t="shared" si="70"/>
        <v>#VALUE!</v>
      </c>
      <c r="AR569" s="12"/>
      <c r="AS569" s="12" t="e">
        <f>VLOOKUP(AR569,'listas '!V:W,2,0)</f>
        <v>#N/A</v>
      </c>
      <c r="AT569" s="12" t="e">
        <f t="shared" si="71"/>
        <v>#VALUE!</v>
      </c>
    </row>
    <row r="570" spans="1:46" ht="60" x14ac:dyDescent="0.25">
      <c r="A570" s="11">
        <v>200491</v>
      </c>
      <c r="B570" s="10" t="s">
        <v>630</v>
      </c>
      <c r="C570" s="24" t="s">
        <v>28</v>
      </c>
      <c r="D570" s="18">
        <v>48</v>
      </c>
      <c r="E570" s="19">
        <v>0</v>
      </c>
      <c r="F570" s="21">
        <v>0</v>
      </c>
      <c r="G570" s="8">
        <v>48</v>
      </c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2"/>
      <c r="AA570" s="39" t="str">
        <f>IF(Z570="","ERROR, Indique si tiene Política de Canje",VLOOKUP(Z570,'listas '!A:B,2,0))</f>
        <v>ERROR, Indique si tiene Política de Canje</v>
      </c>
      <c r="AB570" s="40" t="e">
        <f t="shared" si="64"/>
        <v>#VALUE!</v>
      </c>
      <c r="AC570" s="40"/>
      <c r="AD570" s="41" t="str">
        <f>IF(AC570="","ERROR, Indique plazo de entrega",VLOOKUP(AC570,'listas '!D:E,2,0))</f>
        <v>ERROR, Indique plazo de entrega</v>
      </c>
      <c r="AE570" s="12" t="e">
        <f t="shared" si="65"/>
        <v>#VALUE!</v>
      </c>
      <c r="AF570" s="12"/>
      <c r="AG570" s="41" t="str">
        <f>IF(AF570="","ERROR, Indique Número de Cartas Presentadas",VLOOKUP(AF570,'listas '!G:H,2,0))</f>
        <v>ERROR, Indique Número de Cartas Presentadas</v>
      </c>
      <c r="AH570" s="12" t="e">
        <f t="shared" si="66"/>
        <v>#VALUE!</v>
      </c>
      <c r="AI570" s="13"/>
      <c r="AJ570" s="39" t="str">
        <f>IF(AI570="","ERROR, Indique experiencia anterior",VLOOKUP(AI570,'listas '!M:N,2,0))</f>
        <v>ERROR, Indique experiencia anterior</v>
      </c>
      <c r="AK570" s="12" t="e">
        <f t="shared" si="67"/>
        <v>#VALUE!</v>
      </c>
      <c r="AL570" s="12"/>
      <c r="AM570" s="41" t="str">
        <f>IF(AL570="","ERROR, Indique Evaluación técnica",VLOOKUP(AL570,'listas '!P:Q,2,0))</f>
        <v>ERROR, Indique Evaluación técnica</v>
      </c>
      <c r="AN570" s="12" t="e">
        <f t="shared" si="68"/>
        <v>#VALUE!</v>
      </c>
      <c r="AO570" s="12"/>
      <c r="AP570" s="41" t="e">
        <f t="shared" si="69"/>
        <v>#VALUE!</v>
      </c>
      <c r="AQ570" s="12" t="e">
        <f t="shared" si="70"/>
        <v>#VALUE!</v>
      </c>
      <c r="AR570" s="12"/>
      <c r="AS570" s="12" t="e">
        <f>VLOOKUP(AR570,'listas '!V:W,2,0)</f>
        <v>#N/A</v>
      </c>
      <c r="AT570" s="12" t="e">
        <f t="shared" si="71"/>
        <v>#VALUE!</v>
      </c>
    </row>
    <row r="571" spans="1:46" ht="60" x14ac:dyDescent="0.25">
      <c r="A571" s="6">
        <v>200496</v>
      </c>
      <c r="B571" s="7" t="s">
        <v>631</v>
      </c>
      <c r="C571" s="24" t="s">
        <v>26</v>
      </c>
      <c r="D571" s="18">
        <v>52</v>
      </c>
      <c r="E571" s="19">
        <v>0</v>
      </c>
      <c r="F571" s="21">
        <v>0</v>
      </c>
      <c r="G571" s="8">
        <v>52</v>
      </c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2"/>
      <c r="AA571" s="39" t="str">
        <f>IF(Z571="","ERROR, Indique si tiene Política de Canje",VLOOKUP(Z571,'listas '!A:B,2,0))</f>
        <v>ERROR, Indique si tiene Política de Canje</v>
      </c>
      <c r="AB571" s="40" t="e">
        <f t="shared" si="64"/>
        <v>#VALUE!</v>
      </c>
      <c r="AC571" s="40"/>
      <c r="AD571" s="41" t="str">
        <f>IF(AC571="","ERROR, Indique plazo de entrega",VLOOKUP(AC571,'listas '!D:E,2,0))</f>
        <v>ERROR, Indique plazo de entrega</v>
      </c>
      <c r="AE571" s="12" t="e">
        <f t="shared" si="65"/>
        <v>#VALUE!</v>
      </c>
      <c r="AF571" s="12"/>
      <c r="AG571" s="41" t="str">
        <f>IF(AF571="","ERROR, Indique Número de Cartas Presentadas",VLOOKUP(AF571,'listas '!G:H,2,0))</f>
        <v>ERROR, Indique Número de Cartas Presentadas</v>
      </c>
      <c r="AH571" s="12" t="e">
        <f t="shared" si="66"/>
        <v>#VALUE!</v>
      </c>
      <c r="AI571" s="13"/>
      <c r="AJ571" s="39" t="str">
        <f>IF(AI571="","ERROR, Indique experiencia anterior",VLOOKUP(AI571,'listas '!M:N,2,0))</f>
        <v>ERROR, Indique experiencia anterior</v>
      </c>
      <c r="AK571" s="12" t="e">
        <f t="shared" si="67"/>
        <v>#VALUE!</v>
      </c>
      <c r="AL571" s="12"/>
      <c r="AM571" s="41" t="str">
        <f>IF(AL571="","ERROR, Indique Evaluación técnica",VLOOKUP(AL571,'listas '!P:Q,2,0))</f>
        <v>ERROR, Indique Evaluación técnica</v>
      </c>
      <c r="AN571" s="12" t="e">
        <f t="shared" si="68"/>
        <v>#VALUE!</v>
      </c>
      <c r="AO571" s="12"/>
      <c r="AP571" s="41" t="e">
        <f t="shared" si="69"/>
        <v>#VALUE!</v>
      </c>
      <c r="AQ571" s="12" t="e">
        <f t="shared" si="70"/>
        <v>#VALUE!</v>
      </c>
      <c r="AR571" s="12"/>
      <c r="AS571" s="12" t="e">
        <f>VLOOKUP(AR571,'listas '!V:W,2,0)</f>
        <v>#N/A</v>
      </c>
      <c r="AT571" s="12" t="e">
        <f t="shared" si="71"/>
        <v>#VALUE!</v>
      </c>
    </row>
    <row r="572" spans="1:46" ht="60" x14ac:dyDescent="0.25">
      <c r="A572" s="6">
        <v>200497</v>
      </c>
      <c r="B572" s="7" t="s">
        <v>632</v>
      </c>
      <c r="C572" s="24" t="s">
        <v>109</v>
      </c>
      <c r="D572" s="18">
        <v>16941</v>
      </c>
      <c r="E572" s="19">
        <v>0</v>
      </c>
      <c r="F572" s="21">
        <v>0</v>
      </c>
      <c r="G572" s="8">
        <v>16941</v>
      </c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2"/>
      <c r="AA572" s="39" t="str">
        <f>IF(Z572="","ERROR, Indique si tiene Política de Canje",VLOOKUP(Z572,'listas '!A:B,2,0))</f>
        <v>ERROR, Indique si tiene Política de Canje</v>
      </c>
      <c r="AB572" s="40" t="e">
        <f t="shared" si="64"/>
        <v>#VALUE!</v>
      </c>
      <c r="AC572" s="40"/>
      <c r="AD572" s="41" t="str">
        <f>IF(AC572="","ERROR, Indique plazo de entrega",VLOOKUP(AC572,'listas '!D:E,2,0))</f>
        <v>ERROR, Indique plazo de entrega</v>
      </c>
      <c r="AE572" s="12" t="e">
        <f t="shared" si="65"/>
        <v>#VALUE!</v>
      </c>
      <c r="AF572" s="12"/>
      <c r="AG572" s="41" t="str">
        <f>IF(AF572="","ERROR, Indique Número de Cartas Presentadas",VLOOKUP(AF572,'listas '!G:H,2,0))</f>
        <v>ERROR, Indique Número de Cartas Presentadas</v>
      </c>
      <c r="AH572" s="12" t="e">
        <f t="shared" si="66"/>
        <v>#VALUE!</v>
      </c>
      <c r="AI572" s="13"/>
      <c r="AJ572" s="39" t="str">
        <f>IF(AI572="","ERROR, Indique experiencia anterior",VLOOKUP(AI572,'listas '!M:N,2,0))</f>
        <v>ERROR, Indique experiencia anterior</v>
      </c>
      <c r="AK572" s="12" t="e">
        <f t="shared" si="67"/>
        <v>#VALUE!</v>
      </c>
      <c r="AL572" s="12"/>
      <c r="AM572" s="41" t="str">
        <f>IF(AL572="","ERROR, Indique Evaluación técnica",VLOOKUP(AL572,'listas '!P:Q,2,0))</f>
        <v>ERROR, Indique Evaluación técnica</v>
      </c>
      <c r="AN572" s="12" t="e">
        <f t="shared" si="68"/>
        <v>#VALUE!</v>
      </c>
      <c r="AO572" s="12"/>
      <c r="AP572" s="41" t="e">
        <f t="shared" si="69"/>
        <v>#VALUE!</v>
      </c>
      <c r="AQ572" s="12" t="e">
        <f t="shared" si="70"/>
        <v>#VALUE!</v>
      </c>
      <c r="AR572" s="12"/>
      <c r="AS572" s="12" t="e">
        <f>VLOOKUP(AR572,'listas '!V:W,2,0)</f>
        <v>#N/A</v>
      </c>
      <c r="AT572" s="12" t="e">
        <f t="shared" si="71"/>
        <v>#VALUE!</v>
      </c>
    </row>
    <row r="573" spans="1:46" ht="60" x14ac:dyDescent="0.25">
      <c r="A573" s="6">
        <v>200499</v>
      </c>
      <c r="B573" s="7" t="s">
        <v>633</v>
      </c>
      <c r="C573" s="24" t="s">
        <v>109</v>
      </c>
      <c r="D573" s="18">
        <v>899</v>
      </c>
      <c r="E573" s="19">
        <v>0</v>
      </c>
      <c r="F573" s="21">
        <v>0</v>
      </c>
      <c r="G573" s="8">
        <v>899</v>
      </c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2"/>
      <c r="AA573" s="39" t="str">
        <f>IF(Z573="","ERROR, Indique si tiene Política de Canje",VLOOKUP(Z573,'listas '!A:B,2,0))</f>
        <v>ERROR, Indique si tiene Política de Canje</v>
      </c>
      <c r="AB573" s="40" t="e">
        <f t="shared" si="64"/>
        <v>#VALUE!</v>
      </c>
      <c r="AC573" s="40"/>
      <c r="AD573" s="41" t="str">
        <f>IF(AC573="","ERROR, Indique plazo de entrega",VLOOKUP(AC573,'listas '!D:E,2,0))</f>
        <v>ERROR, Indique plazo de entrega</v>
      </c>
      <c r="AE573" s="12" t="e">
        <f t="shared" si="65"/>
        <v>#VALUE!</v>
      </c>
      <c r="AF573" s="12"/>
      <c r="AG573" s="41" t="str">
        <f>IF(AF573="","ERROR, Indique Número de Cartas Presentadas",VLOOKUP(AF573,'listas '!G:H,2,0))</f>
        <v>ERROR, Indique Número de Cartas Presentadas</v>
      </c>
      <c r="AH573" s="12" t="e">
        <f t="shared" si="66"/>
        <v>#VALUE!</v>
      </c>
      <c r="AI573" s="13"/>
      <c r="AJ573" s="39" t="str">
        <f>IF(AI573="","ERROR, Indique experiencia anterior",VLOOKUP(AI573,'listas '!M:N,2,0))</f>
        <v>ERROR, Indique experiencia anterior</v>
      </c>
      <c r="AK573" s="12" t="e">
        <f t="shared" si="67"/>
        <v>#VALUE!</v>
      </c>
      <c r="AL573" s="12"/>
      <c r="AM573" s="41" t="str">
        <f>IF(AL573="","ERROR, Indique Evaluación técnica",VLOOKUP(AL573,'listas '!P:Q,2,0))</f>
        <v>ERROR, Indique Evaluación técnica</v>
      </c>
      <c r="AN573" s="12" t="e">
        <f t="shared" si="68"/>
        <v>#VALUE!</v>
      </c>
      <c r="AO573" s="12"/>
      <c r="AP573" s="41" t="e">
        <f t="shared" si="69"/>
        <v>#VALUE!</v>
      </c>
      <c r="AQ573" s="12" t="e">
        <f t="shared" si="70"/>
        <v>#VALUE!</v>
      </c>
      <c r="AR573" s="12"/>
      <c r="AS573" s="12" t="e">
        <f>VLOOKUP(AR573,'listas '!V:W,2,0)</f>
        <v>#N/A</v>
      </c>
      <c r="AT573" s="12" t="e">
        <f t="shared" si="71"/>
        <v>#VALUE!</v>
      </c>
    </row>
    <row r="574" spans="1:46" ht="60" x14ac:dyDescent="0.25">
      <c r="A574" s="6">
        <v>200500</v>
      </c>
      <c r="B574" s="7" t="s">
        <v>634</v>
      </c>
      <c r="C574" s="24" t="s">
        <v>109</v>
      </c>
      <c r="D574" s="18">
        <v>2187</v>
      </c>
      <c r="E574" s="19">
        <v>0</v>
      </c>
      <c r="F574" s="21">
        <v>0</v>
      </c>
      <c r="G574" s="8">
        <v>2187</v>
      </c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2"/>
      <c r="AA574" s="39" t="str">
        <f>IF(Z574="","ERROR, Indique si tiene Política de Canje",VLOOKUP(Z574,'listas '!A:B,2,0))</f>
        <v>ERROR, Indique si tiene Política de Canje</v>
      </c>
      <c r="AB574" s="40" t="e">
        <f t="shared" si="64"/>
        <v>#VALUE!</v>
      </c>
      <c r="AC574" s="40"/>
      <c r="AD574" s="41" t="str">
        <f>IF(AC574="","ERROR, Indique plazo de entrega",VLOOKUP(AC574,'listas '!D:E,2,0))</f>
        <v>ERROR, Indique plazo de entrega</v>
      </c>
      <c r="AE574" s="12" t="e">
        <f t="shared" si="65"/>
        <v>#VALUE!</v>
      </c>
      <c r="AF574" s="12"/>
      <c r="AG574" s="41" t="str">
        <f>IF(AF574="","ERROR, Indique Número de Cartas Presentadas",VLOOKUP(AF574,'listas '!G:H,2,0))</f>
        <v>ERROR, Indique Número de Cartas Presentadas</v>
      </c>
      <c r="AH574" s="12" t="e">
        <f t="shared" si="66"/>
        <v>#VALUE!</v>
      </c>
      <c r="AI574" s="13"/>
      <c r="AJ574" s="39" t="str">
        <f>IF(AI574="","ERROR, Indique experiencia anterior",VLOOKUP(AI574,'listas '!M:N,2,0))</f>
        <v>ERROR, Indique experiencia anterior</v>
      </c>
      <c r="AK574" s="12" t="e">
        <f t="shared" si="67"/>
        <v>#VALUE!</v>
      </c>
      <c r="AL574" s="12"/>
      <c r="AM574" s="41" t="str">
        <f>IF(AL574="","ERROR, Indique Evaluación técnica",VLOOKUP(AL574,'listas '!P:Q,2,0))</f>
        <v>ERROR, Indique Evaluación técnica</v>
      </c>
      <c r="AN574" s="12" t="e">
        <f t="shared" si="68"/>
        <v>#VALUE!</v>
      </c>
      <c r="AO574" s="12"/>
      <c r="AP574" s="41" t="e">
        <f t="shared" si="69"/>
        <v>#VALUE!</v>
      </c>
      <c r="AQ574" s="12" t="e">
        <f t="shared" si="70"/>
        <v>#VALUE!</v>
      </c>
      <c r="AR574" s="12"/>
      <c r="AS574" s="12" t="e">
        <f>VLOOKUP(AR574,'listas '!V:W,2,0)</f>
        <v>#N/A</v>
      </c>
      <c r="AT574" s="12" t="e">
        <f t="shared" si="71"/>
        <v>#VALUE!</v>
      </c>
    </row>
    <row r="575" spans="1:46" ht="60" x14ac:dyDescent="0.25">
      <c r="A575" s="6">
        <v>200502</v>
      </c>
      <c r="B575" s="7" t="s">
        <v>635</v>
      </c>
      <c r="C575" s="24" t="s">
        <v>109</v>
      </c>
      <c r="D575" s="18">
        <v>731</v>
      </c>
      <c r="E575" s="19">
        <v>0</v>
      </c>
      <c r="F575" s="21">
        <v>0</v>
      </c>
      <c r="G575" s="8">
        <v>731</v>
      </c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2"/>
      <c r="AA575" s="39" t="str">
        <f>IF(Z575="","ERROR, Indique si tiene Política de Canje",VLOOKUP(Z575,'listas '!A:B,2,0))</f>
        <v>ERROR, Indique si tiene Política de Canje</v>
      </c>
      <c r="AB575" s="40" t="e">
        <f t="shared" si="64"/>
        <v>#VALUE!</v>
      </c>
      <c r="AC575" s="40"/>
      <c r="AD575" s="41" t="str">
        <f>IF(AC575="","ERROR, Indique plazo de entrega",VLOOKUP(AC575,'listas '!D:E,2,0))</f>
        <v>ERROR, Indique plazo de entrega</v>
      </c>
      <c r="AE575" s="12" t="e">
        <f t="shared" si="65"/>
        <v>#VALUE!</v>
      </c>
      <c r="AF575" s="12"/>
      <c r="AG575" s="41" t="str">
        <f>IF(AF575="","ERROR, Indique Número de Cartas Presentadas",VLOOKUP(AF575,'listas '!G:H,2,0))</f>
        <v>ERROR, Indique Número de Cartas Presentadas</v>
      </c>
      <c r="AH575" s="12" t="e">
        <f t="shared" si="66"/>
        <v>#VALUE!</v>
      </c>
      <c r="AI575" s="13"/>
      <c r="AJ575" s="39" t="str">
        <f>IF(AI575="","ERROR, Indique experiencia anterior",VLOOKUP(AI575,'listas '!M:N,2,0))</f>
        <v>ERROR, Indique experiencia anterior</v>
      </c>
      <c r="AK575" s="12" t="e">
        <f t="shared" si="67"/>
        <v>#VALUE!</v>
      </c>
      <c r="AL575" s="12"/>
      <c r="AM575" s="41" t="str">
        <f>IF(AL575="","ERROR, Indique Evaluación técnica",VLOOKUP(AL575,'listas '!P:Q,2,0))</f>
        <v>ERROR, Indique Evaluación técnica</v>
      </c>
      <c r="AN575" s="12" t="e">
        <f t="shared" si="68"/>
        <v>#VALUE!</v>
      </c>
      <c r="AO575" s="12"/>
      <c r="AP575" s="41" t="e">
        <f t="shared" si="69"/>
        <v>#VALUE!</v>
      </c>
      <c r="AQ575" s="12" t="e">
        <f t="shared" si="70"/>
        <v>#VALUE!</v>
      </c>
      <c r="AR575" s="12"/>
      <c r="AS575" s="12" t="e">
        <f>VLOOKUP(AR575,'listas '!V:W,2,0)</f>
        <v>#N/A</v>
      </c>
      <c r="AT575" s="12" t="e">
        <f t="shared" si="71"/>
        <v>#VALUE!</v>
      </c>
    </row>
    <row r="576" spans="1:46" ht="60" x14ac:dyDescent="0.25">
      <c r="A576" s="6">
        <v>200503</v>
      </c>
      <c r="B576" s="7" t="s">
        <v>636</v>
      </c>
      <c r="C576" s="24" t="s">
        <v>109</v>
      </c>
      <c r="D576" s="18">
        <v>354</v>
      </c>
      <c r="E576" s="19">
        <v>0</v>
      </c>
      <c r="F576" s="21">
        <v>0</v>
      </c>
      <c r="G576" s="8">
        <v>354</v>
      </c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2"/>
      <c r="AA576" s="39" t="str">
        <f>IF(Z576="","ERROR, Indique si tiene Política de Canje",VLOOKUP(Z576,'listas '!A:B,2,0))</f>
        <v>ERROR, Indique si tiene Política de Canje</v>
      </c>
      <c r="AB576" s="40" t="e">
        <f t="shared" si="64"/>
        <v>#VALUE!</v>
      </c>
      <c r="AC576" s="40"/>
      <c r="AD576" s="41" t="str">
        <f>IF(AC576="","ERROR, Indique plazo de entrega",VLOOKUP(AC576,'listas '!D:E,2,0))</f>
        <v>ERROR, Indique plazo de entrega</v>
      </c>
      <c r="AE576" s="12" t="e">
        <f t="shared" si="65"/>
        <v>#VALUE!</v>
      </c>
      <c r="AF576" s="12"/>
      <c r="AG576" s="41" t="str">
        <f>IF(AF576="","ERROR, Indique Número de Cartas Presentadas",VLOOKUP(AF576,'listas '!G:H,2,0))</f>
        <v>ERROR, Indique Número de Cartas Presentadas</v>
      </c>
      <c r="AH576" s="12" t="e">
        <f t="shared" si="66"/>
        <v>#VALUE!</v>
      </c>
      <c r="AI576" s="13"/>
      <c r="AJ576" s="39" t="str">
        <f>IF(AI576="","ERROR, Indique experiencia anterior",VLOOKUP(AI576,'listas '!M:N,2,0))</f>
        <v>ERROR, Indique experiencia anterior</v>
      </c>
      <c r="AK576" s="12" t="e">
        <f t="shared" si="67"/>
        <v>#VALUE!</v>
      </c>
      <c r="AL576" s="12"/>
      <c r="AM576" s="41" t="str">
        <f>IF(AL576="","ERROR, Indique Evaluación técnica",VLOOKUP(AL576,'listas '!P:Q,2,0))</f>
        <v>ERROR, Indique Evaluación técnica</v>
      </c>
      <c r="AN576" s="12" t="e">
        <f t="shared" si="68"/>
        <v>#VALUE!</v>
      </c>
      <c r="AO576" s="12"/>
      <c r="AP576" s="41" t="e">
        <f t="shared" si="69"/>
        <v>#VALUE!</v>
      </c>
      <c r="AQ576" s="12" t="e">
        <f t="shared" si="70"/>
        <v>#VALUE!</v>
      </c>
      <c r="AR576" s="12"/>
      <c r="AS576" s="12" t="e">
        <f>VLOOKUP(AR576,'listas '!V:W,2,0)</f>
        <v>#N/A</v>
      </c>
      <c r="AT576" s="12" t="e">
        <f t="shared" si="71"/>
        <v>#VALUE!</v>
      </c>
    </row>
    <row r="577" spans="1:46" ht="60" x14ac:dyDescent="0.25">
      <c r="A577" s="6">
        <v>200504</v>
      </c>
      <c r="B577" s="7" t="s">
        <v>637</v>
      </c>
      <c r="C577" s="24" t="s">
        <v>109</v>
      </c>
      <c r="D577" s="18">
        <v>137</v>
      </c>
      <c r="E577" s="19">
        <v>0</v>
      </c>
      <c r="F577" s="21">
        <v>0</v>
      </c>
      <c r="G577" s="8">
        <v>137</v>
      </c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2"/>
      <c r="AA577" s="39" t="str">
        <f>IF(Z577="","ERROR, Indique si tiene Política de Canje",VLOOKUP(Z577,'listas '!A:B,2,0))</f>
        <v>ERROR, Indique si tiene Política de Canje</v>
      </c>
      <c r="AB577" s="40" t="e">
        <f t="shared" si="64"/>
        <v>#VALUE!</v>
      </c>
      <c r="AC577" s="40"/>
      <c r="AD577" s="41" t="str">
        <f>IF(AC577="","ERROR, Indique plazo de entrega",VLOOKUP(AC577,'listas '!D:E,2,0))</f>
        <v>ERROR, Indique plazo de entrega</v>
      </c>
      <c r="AE577" s="12" t="e">
        <f t="shared" si="65"/>
        <v>#VALUE!</v>
      </c>
      <c r="AF577" s="12"/>
      <c r="AG577" s="41" t="str">
        <f>IF(AF577="","ERROR, Indique Número de Cartas Presentadas",VLOOKUP(AF577,'listas '!G:H,2,0))</f>
        <v>ERROR, Indique Número de Cartas Presentadas</v>
      </c>
      <c r="AH577" s="12" t="e">
        <f t="shared" si="66"/>
        <v>#VALUE!</v>
      </c>
      <c r="AI577" s="13"/>
      <c r="AJ577" s="39" t="str">
        <f>IF(AI577="","ERROR, Indique experiencia anterior",VLOOKUP(AI577,'listas '!M:N,2,0))</f>
        <v>ERROR, Indique experiencia anterior</v>
      </c>
      <c r="AK577" s="12" t="e">
        <f t="shared" si="67"/>
        <v>#VALUE!</v>
      </c>
      <c r="AL577" s="12"/>
      <c r="AM577" s="41" t="str">
        <f>IF(AL577="","ERROR, Indique Evaluación técnica",VLOOKUP(AL577,'listas '!P:Q,2,0))</f>
        <v>ERROR, Indique Evaluación técnica</v>
      </c>
      <c r="AN577" s="12" t="e">
        <f t="shared" si="68"/>
        <v>#VALUE!</v>
      </c>
      <c r="AO577" s="12"/>
      <c r="AP577" s="41" t="e">
        <f t="shared" si="69"/>
        <v>#VALUE!</v>
      </c>
      <c r="AQ577" s="12" t="e">
        <f t="shared" si="70"/>
        <v>#VALUE!</v>
      </c>
      <c r="AR577" s="12"/>
      <c r="AS577" s="12" t="e">
        <f>VLOOKUP(AR577,'listas '!V:W,2,0)</f>
        <v>#N/A</v>
      </c>
      <c r="AT577" s="12" t="e">
        <f t="shared" si="71"/>
        <v>#VALUE!</v>
      </c>
    </row>
    <row r="578" spans="1:46" ht="60" x14ac:dyDescent="0.25">
      <c r="A578" s="6">
        <v>200505</v>
      </c>
      <c r="B578" s="7" t="s">
        <v>638</v>
      </c>
      <c r="C578" s="24" t="s">
        <v>109</v>
      </c>
      <c r="D578" s="18">
        <v>132</v>
      </c>
      <c r="E578" s="19">
        <v>0</v>
      </c>
      <c r="F578" s="21">
        <v>0</v>
      </c>
      <c r="G578" s="8">
        <v>132</v>
      </c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2"/>
      <c r="AA578" s="39" t="str">
        <f>IF(Z578="","ERROR, Indique si tiene Política de Canje",VLOOKUP(Z578,'listas '!A:B,2,0))</f>
        <v>ERROR, Indique si tiene Política de Canje</v>
      </c>
      <c r="AB578" s="40" t="e">
        <f t="shared" si="64"/>
        <v>#VALUE!</v>
      </c>
      <c r="AC578" s="40"/>
      <c r="AD578" s="41" t="str">
        <f>IF(AC578="","ERROR, Indique plazo de entrega",VLOOKUP(AC578,'listas '!D:E,2,0))</f>
        <v>ERROR, Indique plazo de entrega</v>
      </c>
      <c r="AE578" s="12" t="e">
        <f t="shared" si="65"/>
        <v>#VALUE!</v>
      </c>
      <c r="AF578" s="12"/>
      <c r="AG578" s="41" t="str">
        <f>IF(AF578="","ERROR, Indique Número de Cartas Presentadas",VLOOKUP(AF578,'listas '!G:H,2,0))</f>
        <v>ERROR, Indique Número de Cartas Presentadas</v>
      </c>
      <c r="AH578" s="12" t="e">
        <f t="shared" si="66"/>
        <v>#VALUE!</v>
      </c>
      <c r="AI578" s="13"/>
      <c r="AJ578" s="39" t="str">
        <f>IF(AI578="","ERROR, Indique experiencia anterior",VLOOKUP(AI578,'listas '!M:N,2,0))</f>
        <v>ERROR, Indique experiencia anterior</v>
      </c>
      <c r="AK578" s="12" t="e">
        <f t="shared" si="67"/>
        <v>#VALUE!</v>
      </c>
      <c r="AL578" s="12"/>
      <c r="AM578" s="41" t="str">
        <f>IF(AL578="","ERROR, Indique Evaluación técnica",VLOOKUP(AL578,'listas '!P:Q,2,0))</f>
        <v>ERROR, Indique Evaluación técnica</v>
      </c>
      <c r="AN578" s="12" t="e">
        <f t="shared" si="68"/>
        <v>#VALUE!</v>
      </c>
      <c r="AO578" s="12"/>
      <c r="AP578" s="41" t="e">
        <f t="shared" si="69"/>
        <v>#VALUE!</v>
      </c>
      <c r="AQ578" s="12" t="e">
        <f t="shared" si="70"/>
        <v>#VALUE!</v>
      </c>
      <c r="AR578" s="12"/>
      <c r="AS578" s="12" t="e">
        <f>VLOOKUP(AR578,'listas '!V:W,2,0)</f>
        <v>#N/A</v>
      </c>
      <c r="AT578" s="12" t="e">
        <f t="shared" si="71"/>
        <v>#VALUE!</v>
      </c>
    </row>
    <row r="579" spans="1:46" ht="60" x14ac:dyDescent="0.25">
      <c r="A579" s="6">
        <v>200506</v>
      </c>
      <c r="B579" s="7" t="s">
        <v>639</v>
      </c>
      <c r="C579" s="24" t="s">
        <v>109</v>
      </c>
      <c r="D579" s="18">
        <v>2103</v>
      </c>
      <c r="E579" s="19">
        <v>0</v>
      </c>
      <c r="F579" s="21">
        <v>0</v>
      </c>
      <c r="G579" s="8">
        <v>2103</v>
      </c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2"/>
      <c r="AA579" s="39" t="str">
        <f>IF(Z579="","ERROR, Indique si tiene Política de Canje",VLOOKUP(Z579,'listas '!A:B,2,0))</f>
        <v>ERROR, Indique si tiene Política de Canje</v>
      </c>
      <c r="AB579" s="40" t="e">
        <f t="shared" ref="AB579:AB642" si="72">AA579*5%</f>
        <v>#VALUE!</v>
      </c>
      <c r="AC579" s="40"/>
      <c r="AD579" s="41" t="str">
        <f>IF(AC579="","ERROR, Indique plazo de entrega",VLOOKUP(AC579,'listas '!D:E,2,0))</f>
        <v>ERROR, Indique plazo de entrega</v>
      </c>
      <c r="AE579" s="12" t="e">
        <f t="shared" ref="AE579:AE642" si="73">AD579*10%</f>
        <v>#VALUE!</v>
      </c>
      <c r="AF579" s="12"/>
      <c r="AG579" s="41" t="str">
        <f>IF(AF579="","ERROR, Indique Número de Cartas Presentadas",VLOOKUP(AF579,'listas '!G:H,2,0))</f>
        <v>ERROR, Indique Número de Cartas Presentadas</v>
      </c>
      <c r="AH579" s="12" t="e">
        <f t="shared" ref="AH579:AH642" si="74">AG579*5%</f>
        <v>#VALUE!</v>
      </c>
      <c r="AI579" s="13"/>
      <c r="AJ579" s="39" t="str">
        <f>IF(AI579="","ERROR, Indique experiencia anterior",VLOOKUP(AI579,'listas '!M:N,2,0))</f>
        <v>ERROR, Indique experiencia anterior</v>
      </c>
      <c r="AK579" s="12" t="e">
        <f t="shared" ref="AK579:AK642" si="75">AJ579*30%</f>
        <v>#VALUE!</v>
      </c>
      <c r="AL579" s="12"/>
      <c r="AM579" s="41" t="str">
        <f>IF(AL579="","ERROR, Indique Evaluación técnica",VLOOKUP(AL579,'listas '!P:Q,2,0))</f>
        <v>ERROR, Indique Evaluación técnica</v>
      </c>
      <c r="AN579" s="12" t="e">
        <f t="shared" ref="AN579:AN642" si="76">AM579*50%</f>
        <v>#VALUE!</v>
      </c>
      <c r="AO579" s="12"/>
      <c r="AP579" s="41" t="e">
        <f t="shared" ref="AP579:AP642" si="77">IF(AN579=0,"ERROR, Indique motivo del rechazo o de la NO evaluación")</f>
        <v>#VALUE!</v>
      </c>
      <c r="AQ579" s="12" t="e">
        <f t="shared" ref="AQ579:AQ642" si="78">AA579+AD579+AG579+AJ579+AM579</f>
        <v>#VALUE!</v>
      </c>
      <c r="AR579" s="12"/>
      <c r="AS579" s="12" t="e">
        <f>VLOOKUP(AR579,'listas '!V:W,2,0)</f>
        <v>#N/A</v>
      </c>
      <c r="AT579" s="12" t="e">
        <f t="shared" ref="AT579:AT642" si="79">AQ579+AS579</f>
        <v>#VALUE!</v>
      </c>
    </row>
    <row r="580" spans="1:46" ht="60" x14ac:dyDescent="0.25">
      <c r="A580" s="6">
        <v>200508</v>
      </c>
      <c r="B580" s="7" t="s">
        <v>640</v>
      </c>
      <c r="C580" s="24" t="s">
        <v>109</v>
      </c>
      <c r="D580" s="18">
        <v>2243</v>
      </c>
      <c r="E580" s="19">
        <v>0</v>
      </c>
      <c r="F580" s="21">
        <v>0</v>
      </c>
      <c r="G580" s="8">
        <v>2243</v>
      </c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2"/>
      <c r="AA580" s="39" t="str">
        <f>IF(Z580="","ERROR, Indique si tiene Política de Canje",VLOOKUP(Z580,'listas '!A:B,2,0))</f>
        <v>ERROR, Indique si tiene Política de Canje</v>
      </c>
      <c r="AB580" s="40" t="e">
        <f t="shared" si="72"/>
        <v>#VALUE!</v>
      </c>
      <c r="AC580" s="40"/>
      <c r="AD580" s="41" t="str">
        <f>IF(AC580="","ERROR, Indique plazo de entrega",VLOOKUP(AC580,'listas '!D:E,2,0))</f>
        <v>ERROR, Indique plazo de entrega</v>
      </c>
      <c r="AE580" s="12" t="e">
        <f t="shared" si="73"/>
        <v>#VALUE!</v>
      </c>
      <c r="AF580" s="12"/>
      <c r="AG580" s="41" t="str">
        <f>IF(AF580="","ERROR, Indique Número de Cartas Presentadas",VLOOKUP(AF580,'listas '!G:H,2,0))</f>
        <v>ERROR, Indique Número de Cartas Presentadas</v>
      </c>
      <c r="AH580" s="12" t="e">
        <f t="shared" si="74"/>
        <v>#VALUE!</v>
      </c>
      <c r="AI580" s="13"/>
      <c r="AJ580" s="39" t="str">
        <f>IF(AI580="","ERROR, Indique experiencia anterior",VLOOKUP(AI580,'listas '!M:N,2,0))</f>
        <v>ERROR, Indique experiencia anterior</v>
      </c>
      <c r="AK580" s="12" t="e">
        <f t="shared" si="75"/>
        <v>#VALUE!</v>
      </c>
      <c r="AL580" s="12"/>
      <c r="AM580" s="41" t="str">
        <f>IF(AL580="","ERROR, Indique Evaluación técnica",VLOOKUP(AL580,'listas '!P:Q,2,0))</f>
        <v>ERROR, Indique Evaluación técnica</v>
      </c>
      <c r="AN580" s="12" t="e">
        <f t="shared" si="76"/>
        <v>#VALUE!</v>
      </c>
      <c r="AO580" s="12"/>
      <c r="AP580" s="41" t="e">
        <f t="shared" si="77"/>
        <v>#VALUE!</v>
      </c>
      <c r="AQ580" s="12" t="e">
        <f t="shared" si="78"/>
        <v>#VALUE!</v>
      </c>
      <c r="AR580" s="12"/>
      <c r="AS580" s="12" t="e">
        <f>VLOOKUP(AR580,'listas '!V:W,2,0)</f>
        <v>#N/A</v>
      </c>
      <c r="AT580" s="12" t="e">
        <f t="shared" si="79"/>
        <v>#VALUE!</v>
      </c>
    </row>
    <row r="581" spans="1:46" ht="60" x14ac:dyDescent="0.25">
      <c r="A581" s="6">
        <v>200509</v>
      </c>
      <c r="B581" s="7" t="s">
        <v>641</v>
      </c>
      <c r="C581" s="24" t="s">
        <v>109</v>
      </c>
      <c r="D581" s="18">
        <v>4273</v>
      </c>
      <c r="E581" s="19">
        <v>0</v>
      </c>
      <c r="F581" s="21">
        <v>0</v>
      </c>
      <c r="G581" s="8">
        <v>4273</v>
      </c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2"/>
      <c r="AA581" s="39" t="str">
        <f>IF(Z581="","ERROR, Indique si tiene Política de Canje",VLOOKUP(Z581,'listas '!A:B,2,0))</f>
        <v>ERROR, Indique si tiene Política de Canje</v>
      </c>
      <c r="AB581" s="40" t="e">
        <f t="shared" si="72"/>
        <v>#VALUE!</v>
      </c>
      <c r="AC581" s="40"/>
      <c r="AD581" s="41" t="str">
        <f>IF(AC581="","ERROR, Indique plazo de entrega",VLOOKUP(AC581,'listas '!D:E,2,0))</f>
        <v>ERROR, Indique plazo de entrega</v>
      </c>
      <c r="AE581" s="12" t="e">
        <f t="shared" si="73"/>
        <v>#VALUE!</v>
      </c>
      <c r="AF581" s="12"/>
      <c r="AG581" s="41" t="str">
        <f>IF(AF581="","ERROR, Indique Número de Cartas Presentadas",VLOOKUP(AF581,'listas '!G:H,2,0))</f>
        <v>ERROR, Indique Número de Cartas Presentadas</v>
      </c>
      <c r="AH581" s="12" t="e">
        <f t="shared" si="74"/>
        <v>#VALUE!</v>
      </c>
      <c r="AI581" s="13"/>
      <c r="AJ581" s="39" t="str">
        <f>IF(AI581="","ERROR, Indique experiencia anterior",VLOOKUP(AI581,'listas '!M:N,2,0))</f>
        <v>ERROR, Indique experiencia anterior</v>
      </c>
      <c r="AK581" s="12" t="e">
        <f t="shared" si="75"/>
        <v>#VALUE!</v>
      </c>
      <c r="AL581" s="12"/>
      <c r="AM581" s="41" t="str">
        <f>IF(AL581="","ERROR, Indique Evaluación técnica",VLOOKUP(AL581,'listas '!P:Q,2,0))</f>
        <v>ERROR, Indique Evaluación técnica</v>
      </c>
      <c r="AN581" s="12" t="e">
        <f t="shared" si="76"/>
        <v>#VALUE!</v>
      </c>
      <c r="AO581" s="12"/>
      <c r="AP581" s="41" t="e">
        <f t="shared" si="77"/>
        <v>#VALUE!</v>
      </c>
      <c r="AQ581" s="12" t="e">
        <f t="shared" si="78"/>
        <v>#VALUE!</v>
      </c>
      <c r="AR581" s="12"/>
      <c r="AS581" s="12" t="e">
        <f>VLOOKUP(AR581,'listas '!V:W,2,0)</f>
        <v>#N/A</v>
      </c>
      <c r="AT581" s="12" t="e">
        <f t="shared" si="79"/>
        <v>#VALUE!</v>
      </c>
    </row>
    <row r="582" spans="1:46" ht="60" x14ac:dyDescent="0.25">
      <c r="A582" s="6">
        <v>206569</v>
      </c>
      <c r="B582" s="7" t="s">
        <v>642</v>
      </c>
      <c r="C582" s="24" t="s">
        <v>109</v>
      </c>
      <c r="D582" s="18">
        <v>50</v>
      </c>
      <c r="E582" s="19">
        <v>0</v>
      </c>
      <c r="F582" s="21">
        <v>0</v>
      </c>
      <c r="G582" s="8">
        <v>50</v>
      </c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2"/>
      <c r="AA582" s="39" t="str">
        <f>IF(Z582="","ERROR, Indique si tiene Política de Canje",VLOOKUP(Z582,'listas '!A:B,2,0))</f>
        <v>ERROR, Indique si tiene Política de Canje</v>
      </c>
      <c r="AB582" s="40" t="e">
        <f t="shared" si="72"/>
        <v>#VALUE!</v>
      </c>
      <c r="AC582" s="40"/>
      <c r="AD582" s="41" t="str">
        <f>IF(AC582="","ERROR, Indique plazo de entrega",VLOOKUP(AC582,'listas '!D:E,2,0))</f>
        <v>ERROR, Indique plazo de entrega</v>
      </c>
      <c r="AE582" s="12" t="e">
        <f t="shared" si="73"/>
        <v>#VALUE!</v>
      </c>
      <c r="AF582" s="12"/>
      <c r="AG582" s="41" t="str">
        <f>IF(AF582="","ERROR, Indique Número de Cartas Presentadas",VLOOKUP(AF582,'listas '!G:H,2,0))</f>
        <v>ERROR, Indique Número de Cartas Presentadas</v>
      </c>
      <c r="AH582" s="12" t="e">
        <f t="shared" si="74"/>
        <v>#VALUE!</v>
      </c>
      <c r="AI582" s="13"/>
      <c r="AJ582" s="39" t="str">
        <f>IF(AI582="","ERROR, Indique experiencia anterior",VLOOKUP(AI582,'listas '!M:N,2,0))</f>
        <v>ERROR, Indique experiencia anterior</v>
      </c>
      <c r="AK582" s="12" t="e">
        <f t="shared" si="75"/>
        <v>#VALUE!</v>
      </c>
      <c r="AL582" s="12"/>
      <c r="AM582" s="41" t="str">
        <f>IF(AL582="","ERROR, Indique Evaluación técnica",VLOOKUP(AL582,'listas '!P:Q,2,0))</f>
        <v>ERROR, Indique Evaluación técnica</v>
      </c>
      <c r="AN582" s="12" t="e">
        <f t="shared" si="76"/>
        <v>#VALUE!</v>
      </c>
      <c r="AO582" s="12"/>
      <c r="AP582" s="41" t="e">
        <f t="shared" si="77"/>
        <v>#VALUE!</v>
      </c>
      <c r="AQ582" s="12" t="e">
        <f t="shared" si="78"/>
        <v>#VALUE!</v>
      </c>
      <c r="AR582" s="12"/>
      <c r="AS582" s="12" t="e">
        <f>VLOOKUP(AR582,'listas '!V:W,2,0)</f>
        <v>#N/A</v>
      </c>
      <c r="AT582" s="12" t="e">
        <f t="shared" si="79"/>
        <v>#VALUE!</v>
      </c>
    </row>
    <row r="583" spans="1:46" ht="60" x14ac:dyDescent="0.25">
      <c r="A583" s="6">
        <v>200510</v>
      </c>
      <c r="B583" s="7" t="s">
        <v>643</v>
      </c>
      <c r="C583" s="24" t="s">
        <v>109</v>
      </c>
      <c r="D583" s="18">
        <v>785</v>
      </c>
      <c r="E583" s="19">
        <v>0</v>
      </c>
      <c r="F583" s="21">
        <v>0</v>
      </c>
      <c r="G583" s="8">
        <v>785</v>
      </c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2"/>
      <c r="AA583" s="39" t="str">
        <f>IF(Z583="","ERROR, Indique si tiene Política de Canje",VLOOKUP(Z583,'listas '!A:B,2,0))</f>
        <v>ERROR, Indique si tiene Política de Canje</v>
      </c>
      <c r="AB583" s="40" t="e">
        <f t="shared" si="72"/>
        <v>#VALUE!</v>
      </c>
      <c r="AC583" s="40"/>
      <c r="AD583" s="41" t="str">
        <f>IF(AC583="","ERROR, Indique plazo de entrega",VLOOKUP(AC583,'listas '!D:E,2,0))</f>
        <v>ERROR, Indique plazo de entrega</v>
      </c>
      <c r="AE583" s="12" t="e">
        <f t="shared" si="73"/>
        <v>#VALUE!</v>
      </c>
      <c r="AF583" s="12"/>
      <c r="AG583" s="41" t="str">
        <f>IF(AF583="","ERROR, Indique Número de Cartas Presentadas",VLOOKUP(AF583,'listas '!G:H,2,0))</f>
        <v>ERROR, Indique Número de Cartas Presentadas</v>
      </c>
      <c r="AH583" s="12" t="e">
        <f t="shared" si="74"/>
        <v>#VALUE!</v>
      </c>
      <c r="AI583" s="13"/>
      <c r="AJ583" s="39" t="str">
        <f>IF(AI583="","ERROR, Indique experiencia anterior",VLOOKUP(AI583,'listas '!M:N,2,0))</f>
        <v>ERROR, Indique experiencia anterior</v>
      </c>
      <c r="AK583" s="12" t="e">
        <f t="shared" si="75"/>
        <v>#VALUE!</v>
      </c>
      <c r="AL583" s="12"/>
      <c r="AM583" s="41" t="str">
        <f>IF(AL583="","ERROR, Indique Evaluación técnica",VLOOKUP(AL583,'listas '!P:Q,2,0))</f>
        <v>ERROR, Indique Evaluación técnica</v>
      </c>
      <c r="AN583" s="12" t="e">
        <f t="shared" si="76"/>
        <v>#VALUE!</v>
      </c>
      <c r="AO583" s="12"/>
      <c r="AP583" s="41" t="e">
        <f t="shared" si="77"/>
        <v>#VALUE!</v>
      </c>
      <c r="AQ583" s="12" t="e">
        <f t="shared" si="78"/>
        <v>#VALUE!</v>
      </c>
      <c r="AR583" s="12"/>
      <c r="AS583" s="12" t="e">
        <f>VLOOKUP(AR583,'listas '!V:W,2,0)</f>
        <v>#N/A</v>
      </c>
      <c r="AT583" s="12" t="e">
        <f t="shared" si="79"/>
        <v>#VALUE!</v>
      </c>
    </row>
    <row r="584" spans="1:46" ht="60" x14ac:dyDescent="0.25">
      <c r="A584" s="11">
        <v>204316</v>
      </c>
      <c r="B584" s="10" t="s">
        <v>644</v>
      </c>
      <c r="C584" s="24" t="s">
        <v>161</v>
      </c>
      <c r="D584" s="18">
        <v>10</v>
      </c>
      <c r="E584" s="19">
        <v>0</v>
      </c>
      <c r="F584" s="21">
        <v>0</v>
      </c>
      <c r="G584" s="8">
        <v>10</v>
      </c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2"/>
      <c r="AA584" s="39" t="str">
        <f>IF(Z584="","ERROR, Indique si tiene Política de Canje",VLOOKUP(Z584,'listas '!A:B,2,0))</f>
        <v>ERROR, Indique si tiene Política de Canje</v>
      </c>
      <c r="AB584" s="40" t="e">
        <f t="shared" si="72"/>
        <v>#VALUE!</v>
      </c>
      <c r="AC584" s="40"/>
      <c r="AD584" s="41" t="str">
        <f>IF(AC584="","ERROR, Indique plazo de entrega",VLOOKUP(AC584,'listas '!D:E,2,0))</f>
        <v>ERROR, Indique plazo de entrega</v>
      </c>
      <c r="AE584" s="12" t="e">
        <f t="shared" si="73"/>
        <v>#VALUE!</v>
      </c>
      <c r="AF584" s="12"/>
      <c r="AG584" s="41" t="str">
        <f>IF(AF584="","ERROR, Indique Número de Cartas Presentadas",VLOOKUP(AF584,'listas '!G:H,2,0))</f>
        <v>ERROR, Indique Número de Cartas Presentadas</v>
      </c>
      <c r="AH584" s="12" t="e">
        <f t="shared" si="74"/>
        <v>#VALUE!</v>
      </c>
      <c r="AI584" s="13"/>
      <c r="AJ584" s="39" t="str">
        <f>IF(AI584="","ERROR, Indique experiencia anterior",VLOOKUP(AI584,'listas '!M:N,2,0))</f>
        <v>ERROR, Indique experiencia anterior</v>
      </c>
      <c r="AK584" s="12" t="e">
        <f t="shared" si="75"/>
        <v>#VALUE!</v>
      </c>
      <c r="AL584" s="12"/>
      <c r="AM584" s="41" t="str">
        <f>IF(AL584="","ERROR, Indique Evaluación técnica",VLOOKUP(AL584,'listas '!P:Q,2,0))</f>
        <v>ERROR, Indique Evaluación técnica</v>
      </c>
      <c r="AN584" s="12" t="e">
        <f t="shared" si="76"/>
        <v>#VALUE!</v>
      </c>
      <c r="AO584" s="12"/>
      <c r="AP584" s="41" t="e">
        <f t="shared" si="77"/>
        <v>#VALUE!</v>
      </c>
      <c r="AQ584" s="12" t="e">
        <f t="shared" si="78"/>
        <v>#VALUE!</v>
      </c>
      <c r="AR584" s="12"/>
      <c r="AS584" s="12" t="e">
        <f>VLOOKUP(AR584,'listas '!V:W,2,0)</f>
        <v>#N/A</v>
      </c>
      <c r="AT584" s="12" t="e">
        <f t="shared" si="79"/>
        <v>#VALUE!</v>
      </c>
    </row>
    <row r="585" spans="1:46" ht="60" x14ac:dyDescent="0.25">
      <c r="A585" s="9">
        <v>200512</v>
      </c>
      <c r="B585" s="10" t="s">
        <v>645</v>
      </c>
      <c r="C585" s="24" t="s">
        <v>17</v>
      </c>
      <c r="D585" s="18">
        <v>125930</v>
      </c>
      <c r="E585" s="19">
        <v>5000</v>
      </c>
      <c r="F585" s="21">
        <v>200</v>
      </c>
      <c r="G585" s="8">
        <v>131130</v>
      </c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2"/>
      <c r="AA585" s="39" t="str">
        <f>IF(Z585="","ERROR, Indique si tiene Política de Canje",VLOOKUP(Z585,'listas '!A:B,2,0))</f>
        <v>ERROR, Indique si tiene Política de Canje</v>
      </c>
      <c r="AB585" s="40" t="e">
        <f t="shared" si="72"/>
        <v>#VALUE!</v>
      </c>
      <c r="AC585" s="40"/>
      <c r="AD585" s="41" t="str">
        <f>IF(AC585="","ERROR, Indique plazo de entrega",VLOOKUP(AC585,'listas '!D:E,2,0))</f>
        <v>ERROR, Indique plazo de entrega</v>
      </c>
      <c r="AE585" s="12" t="e">
        <f t="shared" si="73"/>
        <v>#VALUE!</v>
      </c>
      <c r="AF585" s="12"/>
      <c r="AG585" s="41" t="str">
        <f>IF(AF585="","ERROR, Indique Número de Cartas Presentadas",VLOOKUP(AF585,'listas '!G:H,2,0))</f>
        <v>ERROR, Indique Número de Cartas Presentadas</v>
      </c>
      <c r="AH585" s="12" t="e">
        <f t="shared" si="74"/>
        <v>#VALUE!</v>
      </c>
      <c r="AI585" s="13"/>
      <c r="AJ585" s="39" t="str">
        <f>IF(AI585="","ERROR, Indique experiencia anterior",VLOOKUP(AI585,'listas '!M:N,2,0))</f>
        <v>ERROR, Indique experiencia anterior</v>
      </c>
      <c r="AK585" s="12" t="e">
        <f t="shared" si="75"/>
        <v>#VALUE!</v>
      </c>
      <c r="AL585" s="12"/>
      <c r="AM585" s="41" t="str">
        <f>IF(AL585="","ERROR, Indique Evaluación técnica",VLOOKUP(AL585,'listas '!P:Q,2,0))</f>
        <v>ERROR, Indique Evaluación técnica</v>
      </c>
      <c r="AN585" s="12" t="e">
        <f t="shared" si="76"/>
        <v>#VALUE!</v>
      </c>
      <c r="AO585" s="12"/>
      <c r="AP585" s="41" t="e">
        <f t="shared" si="77"/>
        <v>#VALUE!</v>
      </c>
      <c r="AQ585" s="12" t="e">
        <f t="shared" si="78"/>
        <v>#VALUE!</v>
      </c>
      <c r="AR585" s="12"/>
      <c r="AS585" s="12" t="e">
        <f>VLOOKUP(AR585,'listas '!V:W,2,0)</f>
        <v>#N/A</v>
      </c>
      <c r="AT585" s="12" t="e">
        <f t="shared" si="79"/>
        <v>#VALUE!</v>
      </c>
    </row>
    <row r="586" spans="1:46" ht="60" x14ac:dyDescent="0.25">
      <c r="A586" s="9">
        <v>200513</v>
      </c>
      <c r="B586" s="10" t="s">
        <v>646</v>
      </c>
      <c r="C586" s="24" t="s">
        <v>17</v>
      </c>
      <c r="D586" s="18">
        <v>54989</v>
      </c>
      <c r="E586" s="19">
        <v>3000</v>
      </c>
      <c r="F586" s="21">
        <v>1000</v>
      </c>
      <c r="G586" s="8">
        <v>58989</v>
      </c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2"/>
      <c r="AA586" s="39" t="str">
        <f>IF(Z586="","ERROR, Indique si tiene Política de Canje",VLOOKUP(Z586,'listas '!A:B,2,0))</f>
        <v>ERROR, Indique si tiene Política de Canje</v>
      </c>
      <c r="AB586" s="40" t="e">
        <f t="shared" si="72"/>
        <v>#VALUE!</v>
      </c>
      <c r="AC586" s="40"/>
      <c r="AD586" s="41" t="str">
        <f>IF(AC586="","ERROR, Indique plazo de entrega",VLOOKUP(AC586,'listas '!D:E,2,0))</f>
        <v>ERROR, Indique plazo de entrega</v>
      </c>
      <c r="AE586" s="12" t="e">
        <f t="shared" si="73"/>
        <v>#VALUE!</v>
      </c>
      <c r="AF586" s="12"/>
      <c r="AG586" s="41" t="str">
        <f>IF(AF586="","ERROR, Indique Número de Cartas Presentadas",VLOOKUP(AF586,'listas '!G:H,2,0))</f>
        <v>ERROR, Indique Número de Cartas Presentadas</v>
      </c>
      <c r="AH586" s="12" t="e">
        <f t="shared" si="74"/>
        <v>#VALUE!</v>
      </c>
      <c r="AI586" s="13"/>
      <c r="AJ586" s="39" t="str">
        <f>IF(AI586="","ERROR, Indique experiencia anterior",VLOOKUP(AI586,'listas '!M:N,2,0))</f>
        <v>ERROR, Indique experiencia anterior</v>
      </c>
      <c r="AK586" s="12" t="e">
        <f t="shared" si="75"/>
        <v>#VALUE!</v>
      </c>
      <c r="AL586" s="12"/>
      <c r="AM586" s="41" t="str">
        <f>IF(AL586="","ERROR, Indique Evaluación técnica",VLOOKUP(AL586,'listas '!P:Q,2,0))</f>
        <v>ERROR, Indique Evaluación técnica</v>
      </c>
      <c r="AN586" s="12" t="e">
        <f t="shared" si="76"/>
        <v>#VALUE!</v>
      </c>
      <c r="AO586" s="12"/>
      <c r="AP586" s="41" t="e">
        <f t="shared" si="77"/>
        <v>#VALUE!</v>
      </c>
      <c r="AQ586" s="12" t="e">
        <f t="shared" si="78"/>
        <v>#VALUE!</v>
      </c>
      <c r="AR586" s="12"/>
      <c r="AS586" s="12" t="e">
        <f>VLOOKUP(AR586,'listas '!V:W,2,0)</f>
        <v>#N/A</v>
      </c>
      <c r="AT586" s="12" t="e">
        <f t="shared" si="79"/>
        <v>#VALUE!</v>
      </c>
    </row>
    <row r="587" spans="1:46" ht="60" x14ac:dyDescent="0.25">
      <c r="A587" s="9">
        <v>200514</v>
      </c>
      <c r="B587" s="10" t="s">
        <v>647</v>
      </c>
      <c r="C587" s="24" t="s">
        <v>26</v>
      </c>
      <c r="D587" s="18">
        <v>56</v>
      </c>
      <c r="E587" s="19">
        <v>0</v>
      </c>
      <c r="F587" s="21">
        <v>2</v>
      </c>
      <c r="G587" s="8">
        <v>58</v>
      </c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2"/>
      <c r="AA587" s="39" t="str">
        <f>IF(Z587="","ERROR, Indique si tiene Política de Canje",VLOOKUP(Z587,'listas '!A:B,2,0))</f>
        <v>ERROR, Indique si tiene Política de Canje</v>
      </c>
      <c r="AB587" s="40" t="e">
        <f t="shared" si="72"/>
        <v>#VALUE!</v>
      </c>
      <c r="AC587" s="40"/>
      <c r="AD587" s="41" t="str">
        <f>IF(AC587="","ERROR, Indique plazo de entrega",VLOOKUP(AC587,'listas '!D:E,2,0))</f>
        <v>ERROR, Indique plazo de entrega</v>
      </c>
      <c r="AE587" s="12" t="e">
        <f t="shared" si="73"/>
        <v>#VALUE!</v>
      </c>
      <c r="AF587" s="12"/>
      <c r="AG587" s="41" t="str">
        <f>IF(AF587="","ERROR, Indique Número de Cartas Presentadas",VLOOKUP(AF587,'listas '!G:H,2,0))</f>
        <v>ERROR, Indique Número de Cartas Presentadas</v>
      </c>
      <c r="AH587" s="12" t="e">
        <f t="shared" si="74"/>
        <v>#VALUE!</v>
      </c>
      <c r="AI587" s="13"/>
      <c r="AJ587" s="39" t="str">
        <f>IF(AI587="","ERROR, Indique experiencia anterior",VLOOKUP(AI587,'listas '!M:N,2,0))</f>
        <v>ERROR, Indique experiencia anterior</v>
      </c>
      <c r="AK587" s="12" t="e">
        <f t="shared" si="75"/>
        <v>#VALUE!</v>
      </c>
      <c r="AL587" s="12"/>
      <c r="AM587" s="41" t="str">
        <f>IF(AL587="","ERROR, Indique Evaluación técnica",VLOOKUP(AL587,'listas '!P:Q,2,0))</f>
        <v>ERROR, Indique Evaluación técnica</v>
      </c>
      <c r="AN587" s="12" t="e">
        <f t="shared" si="76"/>
        <v>#VALUE!</v>
      </c>
      <c r="AO587" s="12"/>
      <c r="AP587" s="41" t="e">
        <f t="shared" si="77"/>
        <v>#VALUE!</v>
      </c>
      <c r="AQ587" s="12" t="e">
        <f t="shared" si="78"/>
        <v>#VALUE!</v>
      </c>
      <c r="AR587" s="12"/>
      <c r="AS587" s="12" t="e">
        <f>VLOOKUP(AR587,'listas '!V:W,2,0)</f>
        <v>#N/A</v>
      </c>
      <c r="AT587" s="12" t="e">
        <f t="shared" si="79"/>
        <v>#VALUE!</v>
      </c>
    </row>
    <row r="588" spans="1:46" ht="60" x14ac:dyDescent="0.25">
      <c r="A588" s="9">
        <v>200587</v>
      </c>
      <c r="B588" s="10" t="s">
        <v>648</v>
      </c>
      <c r="C588" s="24" t="s">
        <v>115</v>
      </c>
      <c r="D588" s="18">
        <v>17464</v>
      </c>
      <c r="E588" s="19">
        <v>310</v>
      </c>
      <c r="F588" s="21">
        <v>15</v>
      </c>
      <c r="G588" s="8">
        <v>17789</v>
      </c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2"/>
      <c r="AA588" s="39" t="str">
        <f>IF(Z588="","ERROR, Indique si tiene Política de Canje",VLOOKUP(Z588,'listas '!A:B,2,0))</f>
        <v>ERROR, Indique si tiene Política de Canje</v>
      </c>
      <c r="AB588" s="40" t="e">
        <f t="shared" si="72"/>
        <v>#VALUE!</v>
      </c>
      <c r="AC588" s="40"/>
      <c r="AD588" s="41" t="str">
        <f>IF(AC588="","ERROR, Indique plazo de entrega",VLOOKUP(AC588,'listas '!D:E,2,0))</f>
        <v>ERROR, Indique plazo de entrega</v>
      </c>
      <c r="AE588" s="12" t="e">
        <f t="shared" si="73"/>
        <v>#VALUE!</v>
      </c>
      <c r="AF588" s="12"/>
      <c r="AG588" s="41" t="str">
        <f>IF(AF588="","ERROR, Indique Número de Cartas Presentadas",VLOOKUP(AF588,'listas '!G:H,2,0))</f>
        <v>ERROR, Indique Número de Cartas Presentadas</v>
      </c>
      <c r="AH588" s="12" t="e">
        <f t="shared" si="74"/>
        <v>#VALUE!</v>
      </c>
      <c r="AI588" s="13"/>
      <c r="AJ588" s="39" t="str">
        <f>IF(AI588="","ERROR, Indique experiencia anterior",VLOOKUP(AI588,'listas '!M:N,2,0))</f>
        <v>ERROR, Indique experiencia anterior</v>
      </c>
      <c r="AK588" s="12" t="e">
        <f t="shared" si="75"/>
        <v>#VALUE!</v>
      </c>
      <c r="AL588" s="12"/>
      <c r="AM588" s="41" t="str">
        <f>IF(AL588="","ERROR, Indique Evaluación técnica",VLOOKUP(AL588,'listas '!P:Q,2,0))</f>
        <v>ERROR, Indique Evaluación técnica</v>
      </c>
      <c r="AN588" s="12" t="e">
        <f t="shared" si="76"/>
        <v>#VALUE!</v>
      </c>
      <c r="AO588" s="12"/>
      <c r="AP588" s="41" t="e">
        <f t="shared" si="77"/>
        <v>#VALUE!</v>
      </c>
      <c r="AQ588" s="12" t="e">
        <f t="shared" si="78"/>
        <v>#VALUE!</v>
      </c>
      <c r="AR588" s="12"/>
      <c r="AS588" s="12" t="e">
        <f>VLOOKUP(AR588,'listas '!V:W,2,0)</f>
        <v>#N/A</v>
      </c>
      <c r="AT588" s="12" t="e">
        <f t="shared" si="79"/>
        <v>#VALUE!</v>
      </c>
    </row>
    <row r="589" spans="1:46" ht="60" x14ac:dyDescent="0.25">
      <c r="A589" s="9">
        <v>200516</v>
      </c>
      <c r="B589" s="10" t="s">
        <v>649</v>
      </c>
      <c r="C589" s="24" t="s">
        <v>217</v>
      </c>
      <c r="D589" s="18">
        <v>111430</v>
      </c>
      <c r="E589" s="19">
        <v>0</v>
      </c>
      <c r="F589" s="21">
        <v>0</v>
      </c>
      <c r="G589" s="8">
        <v>111430</v>
      </c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2"/>
      <c r="AA589" s="39" t="str">
        <f>IF(Z589="","ERROR, Indique si tiene Política de Canje",VLOOKUP(Z589,'listas '!A:B,2,0))</f>
        <v>ERROR, Indique si tiene Política de Canje</v>
      </c>
      <c r="AB589" s="40" t="e">
        <f t="shared" si="72"/>
        <v>#VALUE!</v>
      </c>
      <c r="AC589" s="40"/>
      <c r="AD589" s="41" t="str">
        <f>IF(AC589="","ERROR, Indique plazo de entrega",VLOOKUP(AC589,'listas '!D:E,2,0))</f>
        <v>ERROR, Indique plazo de entrega</v>
      </c>
      <c r="AE589" s="12" t="e">
        <f t="shared" si="73"/>
        <v>#VALUE!</v>
      </c>
      <c r="AF589" s="12"/>
      <c r="AG589" s="41" t="str">
        <f>IF(AF589="","ERROR, Indique Número de Cartas Presentadas",VLOOKUP(AF589,'listas '!G:H,2,0))</f>
        <v>ERROR, Indique Número de Cartas Presentadas</v>
      </c>
      <c r="AH589" s="12" t="e">
        <f t="shared" si="74"/>
        <v>#VALUE!</v>
      </c>
      <c r="AI589" s="13"/>
      <c r="AJ589" s="39" t="str">
        <f>IF(AI589="","ERROR, Indique experiencia anterior",VLOOKUP(AI589,'listas '!M:N,2,0))</f>
        <v>ERROR, Indique experiencia anterior</v>
      </c>
      <c r="AK589" s="12" t="e">
        <f t="shared" si="75"/>
        <v>#VALUE!</v>
      </c>
      <c r="AL589" s="12"/>
      <c r="AM589" s="41" t="str">
        <f>IF(AL589="","ERROR, Indique Evaluación técnica",VLOOKUP(AL589,'listas '!P:Q,2,0))</f>
        <v>ERROR, Indique Evaluación técnica</v>
      </c>
      <c r="AN589" s="12" t="e">
        <f t="shared" si="76"/>
        <v>#VALUE!</v>
      </c>
      <c r="AO589" s="12"/>
      <c r="AP589" s="41" t="e">
        <f t="shared" si="77"/>
        <v>#VALUE!</v>
      </c>
      <c r="AQ589" s="12" t="e">
        <f t="shared" si="78"/>
        <v>#VALUE!</v>
      </c>
      <c r="AR589" s="12"/>
      <c r="AS589" s="12" t="e">
        <f>VLOOKUP(AR589,'listas '!V:W,2,0)</f>
        <v>#N/A</v>
      </c>
      <c r="AT589" s="12" t="e">
        <f t="shared" si="79"/>
        <v>#VALUE!</v>
      </c>
    </row>
    <row r="590" spans="1:46" ht="60" x14ac:dyDescent="0.25">
      <c r="A590" s="9">
        <v>200521</v>
      </c>
      <c r="B590" s="10" t="s">
        <v>650</v>
      </c>
      <c r="C590" s="24" t="s">
        <v>109</v>
      </c>
      <c r="D590" s="18">
        <v>4837</v>
      </c>
      <c r="E590" s="19">
        <v>0</v>
      </c>
      <c r="F590" s="21">
        <v>0</v>
      </c>
      <c r="G590" s="8">
        <v>4837</v>
      </c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2"/>
      <c r="AA590" s="39" t="str">
        <f>IF(Z590="","ERROR, Indique si tiene Política de Canje",VLOOKUP(Z590,'listas '!A:B,2,0))</f>
        <v>ERROR, Indique si tiene Política de Canje</v>
      </c>
      <c r="AB590" s="40" t="e">
        <f t="shared" si="72"/>
        <v>#VALUE!</v>
      </c>
      <c r="AC590" s="40"/>
      <c r="AD590" s="41" t="str">
        <f>IF(AC590="","ERROR, Indique plazo de entrega",VLOOKUP(AC590,'listas '!D:E,2,0))</f>
        <v>ERROR, Indique plazo de entrega</v>
      </c>
      <c r="AE590" s="12" t="e">
        <f t="shared" si="73"/>
        <v>#VALUE!</v>
      </c>
      <c r="AF590" s="12"/>
      <c r="AG590" s="41" t="str">
        <f>IF(AF590="","ERROR, Indique Número de Cartas Presentadas",VLOOKUP(AF590,'listas '!G:H,2,0))</f>
        <v>ERROR, Indique Número de Cartas Presentadas</v>
      </c>
      <c r="AH590" s="12" t="e">
        <f t="shared" si="74"/>
        <v>#VALUE!</v>
      </c>
      <c r="AI590" s="13"/>
      <c r="AJ590" s="39" t="str">
        <f>IF(AI590="","ERROR, Indique experiencia anterior",VLOOKUP(AI590,'listas '!M:N,2,0))</f>
        <v>ERROR, Indique experiencia anterior</v>
      </c>
      <c r="AK590" s="12" t="e">
        <f t="shared" si="75"/>
        <v>#VALUE!</v>
      </c>
      <c r="AL590" s="12"/>
      <c r="AM590" s="41" t="str">
        <f>IF(AL590="","ERROR, Indique Evaluación técnica",VLOOKUP(AL590,'listas '!P:Q,2,0))</f>
        <v>ERROR, Indique Evaluación técnica</v>
      </c>
      <c r="AN590" s="12" t="e">
        <f t="shared" si="76"/>
        <v>#VALUE!</v>
      </c>
      <c r="AO590" s="12"/>
      <c r="AP590" s="41" t="e">
        <f t="shared" si="77"/>
        <v>#VALUE!</v>
      </c>
      <c r="AQ590" s="12" t="e">
        <f t="shared" si="78"/>
        <v>#VALUE!</v>
      </c>
      <c r="AR590" s="12"/>
      <c r="AS590" s="12" t="e">
        <f>VLOOKUP(AR590,'listas '!V:W,2,0)</f>
        <v>#N/A</v>
      </c>
      <c r="AT590" s="12" t="e">
        <f t="shared" si="79"/>
        <v>#VALUE!</v>
      </c>
    </row>
    <row r="591" spans="1:46" ht="60" x14ac:dyDescent="0.25">
      <c r="A591" s="9">
        <v>200522</v>
      </c>
      <c r="B591" s="10" t="s">
        <v>651</v>
      </c>
      <c r="C591" s="24" t="s">
        <v>109</v>
      </c>
      <c r="D591" s="18">
        <v>3430</v>
      </c>
      <c r="E591" s="19">
        <v>0</v>
      </c>
      <c r="F591" s="21">
        <v>0</v>
      </c>
      <c r="G591" s="8">
        <v>3430</v>
      </c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2"/>
      <c r="AA591" s="39" t="str">
        <f>IF(Z591="","ERROR, Indique si tiene Política de Canje",VLOOKUP(Z591,'listas '!A:B,2,0))</f>
        <v>ERROR, Indique si tiene Política de Canje</v>
      </c>
      <c r="AB591" s="40" t="e">
        <f t="shared" si="72"/>
        <v>#VALUE!</v>
      </c>
      <c r="AC591" s="40"/>
      <c r="AD591" s="41" t="str">
        <f>IF(AC591="","ERROR, Indique plazo de entrega",VLOOKUP(AC591,'listas '!D:E,2,0))</f>
        <v>ERROR, Indique plazo de entrega</v>
      </c>
      <c r="AE591" s="12" t="e">
        <f t="shared" si="73"/>
        <v>#VALUE!</v>
      </c>
      <c r="AF591" s="12"/>
      <c r="AG591" s="41" t="str">
        <f>IF(AF591="","ERROR, Indique Número de Cartas Presentadas",VLOOKUP(AF591,'listas '!G:H,2,0))</f>
        <v>ERROR, Indique Número de Cartas Presentadas</v>
      </c>
      <c r="AH591" s="12" t="e">
        <f t="shared" si="74"/>
        <v>#VALUE!</v>
      </c>
      <c r="AI591" s="13"/>
      <c r="AJ591" s="39" t="str">
        <f>IF(AI591="","ERROR, Indique experiencia anterior",VLOOKUP(AI591,'listas '!M:N,2,0))</f>
        <v>ERROR, Indique experiencia anterior</v>
      </c>
      <c r="AK591" s="12" t="e">
        <f t="shared" si="75"/>
        <v>#VALUE!</v>
      </c>
      <c r="AL591" s="12"/>
      <c r="AM591" s="41" t="str">
        <f>IF(AL591="","ERROR, Indique Evaluación técnica",VLOOKUP(AL591,'listas '!P:Q,2,0))</f>
        <v>ERROR, Indique Evaluación técnica</v>
      </c>
      <c r="AN591" s="12" t="e">
        <f t="shared" si="76"/>
        <v>#VALUE!</v>
      </c>
      <c r="AO591" s="12"/>
      <c r="AP591" s="41" t="e">
        <f t="shared" si="77"/>
        <v>#VALUE!</v>
      </c>
      <c r="AQ591" s="12" t="e">
        <f t="shared" si="78"/>
        <v>#VALUE!</v>
      </c>
      <c r="AR591" s="12"/>
      <c r="AS591" s="12" t="e">
        <f>VLOOKUP(AR591,'listas '!V:W,2,0)</f>
        <v>#N/A</v>
      </c>
      <c r="AT591" s="12" t="e">
        <f t="shared" si="79"/>
        <v>#VALUE!</v>
      </c>
    </row>
    <row r="592" spans="1:46" ht="60" x14ac:dyDescent="0.25">
      <c r="A592" s="9">
        <v>200523</v>
      </c>
      <c r="B592" s="10" t="s">
        <v>652</v>
      </c>
      <c r="C592" s="24" t="s">
        <v>315</v>
      </c>
      <c r="D592" s="18">
        <v>1630</v>
      </c>
      <c r="E592" s="19">
        <v>0</v>
      </c>
      <c r="F592" s="21">
        <v>0</v>
      </c>
      <c r="G592" s="8">
        <v>1630</v>
      </c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2"/>
      <c r="AA592" s="39" t="str">
        <f>IF(Z592="","ERROR, Indique si tiene Política de Canje",VLOOKUP(Z592,'listas '!A:B,2,0))</f>
        <v>ERROR, Indique si tiene Política de Canje</v>
      </c>
      <c r="AB592" s="40" t="e">
        <f t="shared" si="72"/>
        <v>#VALUE!</v>
      </c>
      <c r="AC592" s="40"/>
      <c r="AD592" s="41" t="str">
        <f>IF(AC592="","ERROR, Indique plazo de entrega",VLOOKUP(AC592,'listas '!D:E,2,0))</f>
        <v>ERROR, Indique plazo de entrega</v>
      </c>
      <c r="AE592" s="12" t="e">
        <f t="shared" si="73"/>
        <v>#VALUE!</v>
      </c>
      <c r="AF592" s="12"/>
      <c r="AG592" s="41" t="str">
        <f>IF(AF592="","ERROR, Indique Número de Cartas Presentadas",VLOOKUP(AF592,'listas '!G:H,2,0))</f>
        <v>ERROR, Indique Número de Cartas Presentadas</v>
      </c>
      <c r="AH592" s="12" t="e">
        <f t="shared" si="74"/>
        <v>#VALUE!</v>
      </c>
      <c r="AI592" s="13"/>
      <c r="AJ592" s="39" t="str">
        <f>IF(AI592="","ERROR, Indique experiencia anterior",VLOOKUP(AI592,'listas '!M:N,2,0))</f>
        <v>ERROR, Indique experiencia anterior</v>
      </c>
      <c r="AK592" s="12" t="e">
        <f t="shared" si="75"/>
        <v>#VALUE!</v>
      </c>
      <c r="AL592" s="12"/>
      <c r="AM592" s="41" t="str">
        <f>IF(AL592="","ERROR, Indique Evaluación técnica",VLOOKUP(AL592,'listas '!P:Q,2,0))</f>
        <v>ERROR, Indique Evaluación técnica</v>
      </c>
      <c r="AN592" s="12" t="e">
        <f t="shared" si="76"/>
        <v>#VALUE!</v>
      </c>
      <c r="AO592" s="12"/>
      <c r="AP592" s="41" t="e">
        <f t="shared" si="77"/>
        <v>#VALUE!</v>
      </c>
      <c r="AQ592" s="12" t="e">
        <f t="shared" si="78"/>
        <v>#VALUE!</v>
      </c>
      <c r="AR592" s="12"/>
      <c r="AS592" s="12" t="e">
        <f>VLOOKUP(AR592,'listas '!V:W,2,0)</f>
        <v>#N/A</v>
      </c>
      <c r="AT592" s="12" t="e">
        <f t="shared" si="79"/>
        <v>#VALUE!</v>
      </c>
    </row>
    <row r="593" spans="1:46" ht="60" x14ac:dyDescent="0.25">
      <c r="A593" s="9">
        <v>200524</v>
      </c>
      <c r="B593" s="10" t="s">
        <v>653</v>
      </c>
      <c r="C593" s="24" t="s">
        <v>315</v>
      </c>
      <c r="D593" s="18">
        <v>23</v>
      </c>
      <c r="E593" s="19">
        <v>0</v>
      </c>
      <c r="F593" s="21">
        <v>0</v>
      </c>
      <c r="G593" s="8">
        <v>23</v>
      </c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2"/>
      <c r="AA593" s="39" t="str">
        <f>IF(Z593="","ERROR, Indique si tiene Política de Canje",VLOOKUP(Z593,'listas '!A:B,2,0))</f>
        <v>ERROR, Indique si tiene Política de Canje</v>
      </c>
      <c r="AB593" s="40" t="e">
        <f t="shared" si="72"/>
        <v>#VALUE!</v>
      </c>
      <c r="AC593" s="40"/>
      <c r="AD593" s="41" t="str">
        <f>IF(AC593="","ERROR, Indique plazo de entrega",VLOOKUP(AC593,'listas '!D:E,2,0))</f>
        <v>ERROR, Indique plazo de entrega</v>
      </c>
      <c r="AE593" s="12" t="e">
        <f t="shared" si="73"/>
        <v>#VALUE!</v>
      </c>
      <c r="AF593" s="12"/>
      <c r="AG593" s="41" t="str">
        <f>IF(AF593="","ERROR, Indique Número de Cartas Presentadas",VLOOKUP(AF593,'listas '!G:H,2,0))</f>
        <v>ERROR, Indique Número de Cartas Presentadas</v>
      </c>
      <c r="AH593" s="12" t="e">
        <f t="shared" si="74"/>
        <v>#VALUE!</v>
      </c>
      <c r="AI593" s="13"/>
      <c r="AJ593" s="39" t="str">
        <f>IF(AI593="","ERROR, Indique experiencia anterior",VLOOKUP(AI593,'listas '!M:N,2,0))</f>
        <v>ERROR, Indique experiencia anterior</v>
      </c>
      <c r="AK593" s="12" t="e">
        <f t="shared" si="75"/>
        <v>#VALUE!</v>
      </c>
      <c r="AL593" s="12"/>
      <c r="AM593" s="41" t="str">
        <f>IF(AL593="","ERROR, Indique Evaluación técnica",VLOOKUP(AL593,'listas '!P:Q,2,0))</f>
        <v>ERROR, Indique Evaluación técnica</v>
      </c>
      <c r="AN593" s="12" t="e">
        <f t="shared" si="76"/>
        <v>#VALUE!</v>
      </c>
      <c r="AO593" s="12"/>
      <c r="AP593" s="41" t="e">
        <f t="shared" si="77"/>
        <v>#VALUE!</v>
      </c>
      <c r="AQ593" s="12" t="e">
        <f t="shared" si="78"/>
        <v>#VALUE!</v>
      </c>
      <c r="AR593" s="12"/>
      <c r="AS593" s="12" t="e">
        <f>VLOOKUP(AR593,'listas '!V:W,2,0)</f>
        <v>#N/A</v>
      </c>
      <c r="AT593" s="12" t="e">
        <f t="shared" si="79"/>
        <v>#VALUE!</v>
      </c>
    </row>
    <row r="594" spans="1:46" ht="60" x14ac:dyDescent="0.25">
      <c r="A594" s="6">
        <v>200525</v>
      </c>
      <c r="B594" s="7" t="s">
        <v>654</v>
      </c>
      <c r="C594" s="24" t="s">
        <v>26</v>
      </c>
      <c r="D594" s="18">
        <v>1914</v>
      </c>
      <c r="E594" s="19">
        <v>0</v>
      </c>
      <c r="F594" s="21">
        <v>0</v>
      </c>
      <c r="G594" s="8">
        <v>1914</v>
      </c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2"/>
      <c r="AA594" s="39" t="str">
        <f>IF(Z594="","ERROR, Indique si tiene Política de Canje",VLOOKUP(Z594,'listas '!A:B,2,0))</f>
        <v>ERROR, Indique si tiene Política de Canje</v>
      </c>
      <c r="AB594" s="40" t="e">
        <f t="shared" si="72"/>
        <v>#VALUE!</v>
      </c>
      <c r="AC594" s="40"/>
      <c r="AD594" s="41" t="str">
        <f>IF(AC594="","ERROR, Indique plazo de entrega",VLOOKUP(AC594,'listas '!D:E,2,0))</f>
        <v>ERROR, Indique plazo de entrega</v>
      </c>
      <c r="AE594" s="12" t="e">
        <f t="shared" si="73"/>
        <v>#VALUE!</v>
      </c>
      <c r="AF594" s="12"/>
      <c r="AG594" s="41" t="str">
        <f>IF(AF594="","ERROR, Indique Número de Cartas Presentadas",VLOOKUP(AF594,'listas '!G:H,2,0))</f>
        <v>ERROR, Indique Número de Cartas Presentadas</v>
      </c>
      <c r="AH594" s="12" t="e">
        <f t="shared" si="74"/>
        <v>#VALUE!</v>
      </c>
      <c r="AI594" s="13"/>
      <c r="AJ594" s="39" t="str">
        <f>IF(AI594="","ERROR, Indique experiencia anterior",VLOOKUP(AI594,'listas '!M:N,2,0))</f>
        <v>ERROR, Indique experiencia anterior</v>
      </c>
      <c r="AK594" s="12" t="e">
        <f t="shared" si="75"/>
        <v>#VALUE!</v>
      </c>
      <c r="AL594" s="12"/>
      <c r="AM594" s="41" t="str">
        <f>IF(AL594="","ERROR, Indique Evaluación técnica",VLOOKUP(AL594,'listas '!P:Q,2,0))</f>
        <v>ERROR, Indique Evaluación técnica</v>
      </c>
      <c r="AN594" s="12" t="e">
        <f t="shared" si="76"/>
        <v>#VALUE!</v>
      </c>
      <c r="AO594" s="12"/>
      <c r="AP594" s="41" t="e">
        <f t="shared" si="77"/>
        <v>#VALUE!</v>
      </c>
      <c r="AQ594" s="12" t="e">
        <f t="shared" si="78"/>
        <v>#VALUE!</v>
      </c>
      <c r="AR594" s="12"/>
      <c r="AS594" s="12" t="e">
        <f>VLOOKUP(AR594,'listas '!V:W,2,0)</f>
        <v>#N/A</v>
      </c>
      <c r="AT594" s="12" t="e">
        <f t="shared" si="79"/>
        <v>#VALUE!</v>
      </c>
    </row>
    <row r="595" spans="1:46" ht="60" x14ac:dyDescent="0.25">
      <c r="A595" s="6">
        <v>101539</v>
      </c>
      <c r="B595" s="7" t="s">
        <v>655</v>
      </c>
      <c r="C595" s="7" t="s">
        <v>19</v>
      </c>
      <c r="D595" s="18">
        <v>1640</v>
      </c>
      <c r="E595" s="19">
        <v>0</v>
      </c>
      <c r="F595" s="21">
        <v>0</v>
      </c>
      <c r="G595" s="8">
        <v>1640</v>
      </c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2"/>
      <c r="AA595" s="39" t="str">
        <f>IF(Z595="","ERROR, Indique si tiene Política de Canje",VLOOKUP(Z595,'listas '!A:B,2,0))</f>
        <v>ERROR, Indique si tiene Política de Canje</v>
      </c>
      <c r="AB595" s="40" t="e">
        <f t="shared" si="72"/>
        <v>#VALUE!</v>
      </c>
      <c r="AC595" s="40"/>
      <c r="AD595" s="41" t="str">
        <f>IF(AC595="","ERROR, Indique plazo de entrega",VLOOKUP(AC595,'listas '!D:E,2,0))</f>
        <v>ERROR, Indique plazo de entrega</v>
      </c>
      <c r="AE595" s="12" t="e">
        <f t="shared" si="73"/>
        <v>#VALUE!</v>
      </c>
      <c r="AF595" s="12"/>
      <c r="AG595" s="41" t="str">
        <f>IF(AF595="","ERROR, Indique Número de Cartas Presentadas",VLOOKUP(AF595,'listas '!G:H,2,0))</f>
        <v>ERROR, Indique Número de Cartas Presentadas</v>
      </c>
      <c r="AH595" s="12" t="e">
        <f t="shared" si="74"/>
        <v>#VALUE!</v>
      </c>
      <c r="AI595" s="13"/>
      <c r="AJ595" s="39" t="str">
        <f>IF(AI595="","ERROR, Indique experiencia anterior",VLOOKUP(AI595,'listas '!M:N,2,0))</f>
        <v>ERROR, Indique experiencia anterior</v>
      </c>
      <c r="AK595" s="12" t="e">
        <f t="shared" si="75"/>
        <v>#VALUE!</v>
      </c>
      <c r="AL595" s="12"/>
      <c r="AM595" s="41" t="str">
        <f>IF(AL595="","ERROR, Indique Evaluación técnica",VLOOKUP(AL595,'listas '!P:Q,2,0))</f>
        <v>ERROR, Indique Evaluación técnica</v>
      </c>
      <c r="AN595" s="12" t="e">
        <f t="shared" si="76"/>
        <v>#VALUE!</v>
      </c>
      <c r="AO595" s="12"/>
      <c r="AP595" s="41" t="e">
        <f t="shared" si="77"/>
        <v>#VALUE!</v>
      </c>
      <c r="AQ595" s="12" t="e">
        <f t="shared" si="78"/>
        <v>#VALUE!</v>
      </c>
      <c r="AR595" s="12"/>
      <c r="AS595" s="12" t="e">
        <f>VLOOKUP(AR595,'listas '!V:W,2,0)</f>
        <v>#N/A</v>
      </c>
      <c r="AT595" s="12" t="e">
        <f t="shared" si="79"/>
        <v>#VALUE!</v>
      </c>
    </row>
    <row r="596" spans="1:46" ht="60" x14ac:dyDescent="0.25">
      <c r="A596" s="6">
        <v>101540</v>
      </c>
      <c r="B596" s="7" t="s">
        <v>656</v>
      </c>
      <c r="C596" s="7" t="s">
        <v>19</v>
      </c>
      <c r="D596" s="18">
        <v>5470</v>
      </c>
      <c r="E596" s="19">
        <v>0</v>
      </c>
      <c r="F596" s="21">
        <v>0</v>
      </c>
      <c r="G596" s="8">
        <v>5470</v>
      </c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2"/>
      <c r="AA596" s="39" t="str">
        <f>IF(Z596="","ERROR, Indique si tiene Política de Canje",VLOOKUP(Z596,'listas '!A:B,2,0))</f>
        <v>ERROR, Indique si tiene Política de Canje</v>
      </c>
      <c r="AB596" s="40" t="e">
        <f t="shared" si="72"/>
        <v>#VALUE!</v>
      </c>
      <c r="AC596" s="40"/>
      <c r="AD596" s="41" t="str">
        <f>IF(AC596="","ERROR, Indique plazo de entrega",VLOOKUP(AC596,'listas '!D:E,2,0))</f>
        <v>ERROR, Indique plazo de entrega</v>
      </c>
      <c r="AE596" s="12" t="e">
        <f t="shared" si="73"/>
        <v>#VALUE!</v>
      </c>
      <c r="AF596" s="12"/>
      <c r="AG596" s="41" t="str">
        <f>IF(AF596="","ERROR, Indique Número de Cartas Presentadas",VLOOKUP(AF596,'listas '!G:H,2,0))</f>
        <v>ERROR, Indique Número de Cartas Presentadas</v>
      </c>
      <c r="AH596" s="12" t="e">
        <f t="shared" si="74"/>
        <v>#VALUE!</v>
      </c>
      <c r="AI596" s="13"/>
      <c r="AJ596" s="39" t="str">
        <f>IF(AI596="","ERROR, Indique experiencia anterior",VLOOKUP(AI596,'listas '!M:N,2,0))</f>
        <v>ERROR, Indique experiencia anterior</v>
      </c>
      <c r="AK596" s="12" t="e">
        <f t="shared" si="75"/>
        <v>#VALUE!</v>
      </c>
      <c r="AL596" s="12"/>
      <c r="AM596" s="41" t="str">
        <f>IF(AL596="","ERROR, Indique Evaluación técnica",VLOOKUP(AL596,'listas '!P:Q,2,0))</f>
        <v>ERROR, Indique Evaluación técnica</v>
      </c>
      <c r="AN596" s="12" t="e">
        <f t="shared" si="76"/>
        <v>#VALUE!</v>
      </c>
      <c r="AO596" s="12"/>
      <c r="AP596" s="41" t="e">
        <f t="shared" si="77"/>
        <v>#VALUE!</v>
      </c>
      <c r="AQ596" s="12" t="e">
        <f t="shared" si="78"/>
        <v>#VALUE!</v>
      </c>
      <c r="AR596" s="12"/>
      <c r="AS596" s="12" t="e">
        <f>VLOOKUP(AR596,'listas '!V:W,2,0)</f>
        <v>#N/A</v>
      </c>
      <c r="AT596" s="12" t="e">
        <f t="shared" si="79"/>
        <v>#VALUE!</v>
      </c>
    </row>
    <row r="597" spans="1:46" ht="60" x14ac:dyDescent="0.25">
      <c r="A597" s="6">
        <v>101538</v>
      </c>
      <c r="B597" s="7" t="s">
        <v>657</v>
      </c>
      <c r="C597" s="7" t="s">
        <v>19</v>
      </c>
      <c r="D597" s="18">
        <v>962</v>
      </c>
      <c r="E597" s="19">
        <v>0</v>
      </c>
      <c r="F597" s="21">
        <v>0</v>
      </c>
      <c r="G597" s="8">
        <v>962</v>
      </c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2"/>
      <c r="AA597" s="39" t="str">
        <f>IF(Z597="","ERROR, Indique si tiene Política de Canje",VLOOKUP(Z597,'listas '!A:B,2,0))</f>
        <v>ERROR, Indique si tiene Política de Canje</v>
      </c>
      <c r="AB597" s="40" t="e">
        <f t="shared" si="72"/>
        <v>#VALUE!</v>
      </c>
      <c r="AC597" s="40"/>
      <c r="AD597" s="41" t="str">
        <f>IF(AC597="","ERROR, Indique plazo de entrega",VLOOKUP(AC597,'listas '!D:E,2,0))</f>
        <v>ERROR, Indique plazo de entrega</v>
      </c>
      <c r="AE597" s="12" t="e">
        <f t="shared" si="73"/>
        <v>#VALUE!</v>
      </c>
      <c r="AF597" s="12"/>
      <c r="AG597" s="41" t="str">
        <f>IF(AF597="","ERROR, Indique Número de Cartas Presentadas",VLOOKUP(AF597,'listas '!G:H,2,0))</f>
        <v>ERROR, Indique Número de Cartas Presentadas</v>
      </c>
      <c r="AH597" s="12" t="e">
        <f t="shared" si="74"/>
        <v>#VALUE!</v>
      </c>
      <c r="AI597" s="13"/>
      <c r="AJ597" s="39" t="str">
        <f>IF(AI597="","ERROR, Indique experiencia anterior",VLOOKUP(AI597,'listas '!M:N,2,0))</f>
        <v>ERROR, Indique experiencia anterior</v>
      </c>
      <c r="AK597" s="12" t="e">
        <f t="shared" si="75"/>
        <v>#VALUE!</v>
      </c>
      <c r="AL597" s="12"/>
      <c r="AM597" s="41" t="str">
        <f>IF(AL597="","ERROR, Indique Evaluación técnica",VLOOKUP(AL597,'listas '!P:Q,2,0))</f>
        <v>ERROR, Indique Evaluación técnica</v>
      </c>
      <c r="AN597" s="12" t="e">
        <f t="shared" si="76"/>
        <v>#VALUE!</v>
      </c>
      <c r="AO597" s="12"/>
      <c r="AP597" s="41" t="e">
        <f t="shared" si="77"/>
        <v>#VALUE!</v>
      </c>
      <c r="AQ597" s="12" t="e">
        <f t="shared" si="78"/>
        <v>#VALUE!</v>
      </c>
      <c r="AR597" s="12"/>
      <c r="AS597" s="12" t="e">
        <f>VLOOKUP(AR597,'listas '!V:W,2,0)</f>
        <v>#N/A</v>
      </c>
      <c r="AT597" s="12" t="e">
        <f t="shared" si="79"/>
        <v>#VALUE!</v>
      </c>
    </row>
    <row r="598" spans="1:46" ht="60" x14ac:dyDescent="0.25">
      <c r="A598" s="6">
        <v>206180</v>
      </c>
      <c r="B598" s="7" t="s">
        <v>658</v>
      </c>
      <c r="C598" s="7" t="s">
        <v>590</v>
      </c>
      <c r="D598" s="18">
        <v>50</v>
      </c>
      <c r="E598" s="19">
        <v>0</v>
      </c>
      <c r="F598" s="21">
        <v>0</v>
      </c>
      <c r="G598" s="8">
        <v>50</v>
      </c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2"/>
      <c r="AA598" s="39" t="str">
        <f>IF(Z598="","ERROR, Indique si tiene Política de Canje",VLOOKUP(Z598,'listas '!A:B,2,0))</f>
        <v>ERROR, Indique si tiene Política de Canje</v>
      </c>
      <c r="AB598" s="40" t="e">
        <f t="shared" si="72"/>
        <v>#VALUE!</v>
      </c>
      <c r="AC598" s="40"/>
      <c r="AD598" s="41" t="str">
        <f>IF(AC598="","ERROR, Indique plazo de entrega",VLOOKUP(AC598,'listas '!D:E,2,0))</f>
        <v>ERROR, Indique plazo de entrega</v>
      </c>
      <c r="AE598" s="12" t="e">
        <f t="shared" si="73"/>
        <v>#VALUE!</v>
      </c>
      <c r="AF598" s="12"/>
      <c r="AG598" s="41" t="str">
        <f>IF(AF598="","ERROR, Indique Número de Cartas Presentadas",VLOOKUP(AF598,'listas '!G:H,2,0))</f>
        <v>ERROR, Indique Número de Cartas Presentadas</v>
      </c>
      <c r="AH598" s="12" t="e">
        <f t="shared" si="74"/>
        <v>#VALUE!</v>
      </c>
      <c r="AI598" s="13"/>
      <c r="AJ598" s="39" t="str">
        <f>IF(AI598="","ERROR, Indique experiencia anterior",VLOOKUP(AI598,'listas '!M:N,2,0))</f>
        <v>ERROR, Indique experiencia anterior</v>
      </c>
      <c r="AK598" s="12" t="e">
        <f t="shared" si="75"/>
        <v>#VALUE!</v>
      </c>
      <c r="AL598" s="12"/>
      <c r="AM598" s="41" t="str">
        <f>IF(AL598="","ERROR, Indique Evaluación técnica",VLOOKUP(AL598,'listas '!P:Q,2,0))</f>
        <v>ERROR, Indique Evaluación técnica</v>
      </c>
      <c r="AN598" s="12" t="e">
        <f t="shared" si="76"/>
        <v>#VALUE!</v>
      </c>
      <c r="AO598" s="12"/>
      <c r="AP598" s="41" t="e">
        <f t="shared" si="77"/>
        <v>#VALUE!</v>
      </c>
      <c r="AQ598" s="12" t="e">
        <f t="shared" si="78"/>
        <v>#VALUE!</v>
      </c>
      <c r="AR598" s="12"/>
      <c r="AS598" s="12" t="e">
        <f>VLOOKUP(AR598,'listas '!V:W,2,0)</f>
        <v>#N/A</v>
      </c>
      <c r="AT598" s="12" t="e">
        <f t="shared" si="79"/>
        <v>#VALUE!</v>
      </c>
    </row>
    <row r="599" spans="1:46" ht="60" x14ac:dyDescent="0.25">
      <c r="A599" s="9">
        <v>200528</v>
      </c>
      <c r="B599" s="10" t="s">
        <v>659</v>
      </c>
      <c r="C599" s="24" t="s">
        <v>12</v>
      </c>
      <c r="D599" s="18">
        <v>302</v>
      </c>
      <c r="E599" s="19">
        <v>0</v>
      </c>
      <c r="F599" s="21">
        <v>0</v>
      </c>
      <c r="G599" s="8">
        <v>302</v>
      </c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2"/>
      <c r="AA599" s="39" t="str">
        <f>IF(Z599="","ERROR, Indique si tiene Política de Canje",VLOOKUP(Z599,'listas '!A:B,2,0))</f>
        <v>ERROR, Indique si tiene Política de Canje</v>
      </c>
      <c r="AB599" s="40" t="e">
        <f t="shared" si="72"/>
        <v>#VALUE!</v>
      </c>
      <c r="AC599" s="40"/>
      <c r="AD599" s="41" t="str">
        <f>IF(AC599="","ERROR, Indique plazo de entrega",VLOOKUP(AC599,'listas '!D:E,2,0))</f>
        <v>ERROR, Indique plazo de entrega</v>
      </c>
      <c r="AE599" s="12" t="e">
        <f t="shared" si="73"/>
        <v>#VALUE!</v>
      </c>
      <c r="AF599" s="12"/>
      <c r="AG599" s="41" t="str">
        <f>IF(AF599="","ERROR, Indique Número de Cartas Presentadas",VLOOKUP(AF599,'listas '!G:H,2,0))</f>
        <v>ERROR, Indique Número de Cartas Presentadas</v>
      </c>
      <c r="AH599" s="12" t="e">
        <f t="shared" si="74"/>
        <v>#VALUE!</v>
      </c>
      <c r="AI599" s="13"/>
      <c r="AJ599" s="39" t="str">
        <f>IF(AI599="","ERROR, Indique experiencia anterior",VLOOKUP(AI599,'listas '!M:N,2,0))</f>
        <v>ERROR, Indique experiencia anterior</v>
      </c>
      <c r="AK599" s="12" t="e">
        <f t="shared" si="75"/>
        <v>#VALUE!</v>
      </c>
      <c r="AL599" s="12"/>
      <c r="AM599" s="41" t="str">
        <f>IF(AL599="","ERROR, Indique Evaluación técnica",VLOOKUP(AL599,'listas '!P:Q,2,0))</f>
        <v>ERROR, Indique Evaluación técnica</v>
      </c>
      <c r="AN599" s="12" t="e">
        <f t="shared" si="76"/>
        <v>#VALUE!</v>
      </c>
      <c r="AO599" s="12"/>
      <c r="AP599" s="41" t="e">
        <f t="shared" si="77"/>
        <v>#VALUE!</v>
      </c>
      <c r="AQ599" s="12" t="e">
        <f t="shared" si="78"/>
        <v>#VALUE!</v>
      </c>
      <c r="AR599" s="12"/>
      <c r="AS599" s="12" t="e">
        <f>VLOOKUP(AR599,'listas '!V:W,2,0)</f>
        <v>#N/A</v>
      </c>
      <c r="AT599" s="12" t="e">
        <f t="shared" si="79"/>
        <v>#VALUE!</v>
      </c>
    </row>
    <row r="600" spans="1:46" ht="60" x14ac:dyDescent="0.25">
      <c r="A600" s="9">
        <v>200527</v>
      </c>
      <c r="B600" s="10" t="s">
        <v>660</v>
      </c>
      <c r="C600" s="24" t="s">
        <v>12</v>
      </c>
      <c r="D600" s="18">
        <v>6141</v>
      </c>
      <c r="E600" s="19">
        <v>200</v>
      </c>
      <c r="F600" s="21">
        <v>0</v>
      </c>
      <c r="G600" s="8">
        <v>6341</v>
      </c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2"/>
      <c r="AA600" s="39" t="str">
        <f>IF(Z600="","ERROR, Indique si tiene Política de Canje",VLOOKUP(Z600,'listas '!A:B,2,0))</f>
        <v>ERROR, Indique si tiene Política de Canje</v>
      </c>
      <c r="AB600" s="40" t="e">
        <f t="shared" si="72"/>
        <v>#VALUE!</v>
      </c>
      <c r="AC600" s="40"/>
      <c r="AD600" s="41" t="str">
        <f>IF(AC600="","ERROR, Indique plazo de entrega",VLOOKUP(AC600,'listas '!D:E,2,0))</f>
        <v>ERROR, Indique plazo de entrega</v>
      </c>
      <c r="AE600" s="12" t="e">
        <f t="shared" si="73"/>
        <v>#VALUE!</v>
      </c>
      <c r="AF600" s="12"/>
      <c r="AG600" s="41" t="str">
        <f>IF(AF600="","ERROR, Indique Número de Cartas Presentadas",VLOOKUP(AF600,'listas '!G:H,2,0))</f>
        <v>ERROR, Indique Número de Cartas Presentadas</v>
      </c>
      <c r="AH600" s="12" t="e">
        <f t="shared" si="74"/>
        <v>#VALUE!</v>
      </c>
      <c r="AI600" s="13"/>
      <c r="AJ600" s="39" t="str">
        <f>IF(AI600="","ERROR, Indique experiencia anterior",VLOOKUP(AI600,'listas '!M:N,2,0))</f>
        <v>ERROR, Indique experiencia anterior</v>
      </c>
      <c r="AK600" s="12" t="e">
        <f t="shared" si="75"/>
        <v>#VALUE!</v>
      </c>
      <c r="AL600" s="12"/>
      <c r="AM600" s="41" t="str">
        <f>IF(AL600="","ERROR, Indique Evaluación técnica",VLOOKUP(AL600,'listas '!P:Q,2,0))</f>
        <v>ERROR, Indique Evaluación técnica</v>
      </c>
      <c r="AN600" s="12" t="e">
        <f t="shared" si="76"/>
        <v>#VALUE!</v>
      </c>
      <c r="AO600" s="12"/>
      <c r="AP600" s="41" t="e">
        <f t="shared" si="77"/>
        <v>#VALUE!</v>
      </c>
      <c r="AQ600" s="12" t="e">
        <f t="shared" si="78"/>
        <v>#VALUE!</v>
      </c>
      <c r="AR600" s="12"/>
      <c r="AS600" s="12" t="e">
        <f>VLOOKUP(AR600,'listas '!V:W,2,0)</f>
        <v>#N/A</v>
      </c>
      <c r="AT600" s="12" t="e">
        <f t="shared" si="79"/>
        <v>#VALUE!</v>
      </c>
    </row>
    <row r="601" spans="1:46" ht="60" x14ac:dyDescent="0.25">
      <c r="A601" s="9">
        <v>200530</v>
      </c>
      <c r="B601" s="10" t="s">
        <v>661</v>
      </c>
      <c r="C601" s="24" t="s">
        <v>293</v>
      </c>
      <c r="D601" s="18">
        <v>401</v>
      </c>
      <c r="E601" s="19">
        <v>0</v>
      </c>
      <c r="F601" s="21">
        <v>0</v>
      </c>
      <c r="G601" s="8">
        <v>401</v>
      </c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2"/>
      <c r="AA601" s="39" t="str">
        <f>IF(Z601="","ERROR, Indique si tiene Política de Canje",VLOOKUP(Z601,'listas '!A:B,2,0))</f>
        <v>ERROR, Indique si tiene Política de Canje</v>
      </c>
      <c r="AB601" s="40" t="e">
        <f t="shared" si="72"/>
        <v>#VALUE!</v>
      </c>
      <c r="AC601" s="40"/>
      <c r="AD601" s="41" t="str">
        <f>IF(AC601="","ERROR, Indique plazo de entrega",VLOOKUP(AC601,'listas '!D:E,2,0))</f>
        <v>ERROR, Indique plazo de entrega</v>
      </c>
      <c r="AE601" s="12" t="e">
        <f t="shared" si="73"/>
        <v>#VALUE!</v>
      </c>
      <c r="AF601" s="12"/>
      <c r="AG601" s="41" t="str">
        <f>IF(AF601="","ERROR, Indique Número de Cartas Presentadas",VLOOKUP(AF601,'listas '!G:H,2,0))</f>
        <v>ERROR, Indique Número de Cartas Presentadas</v>
      </c>
      <c r="AH601" s="12" t="e">
        <f t="shared" si="74"/>
        <v>#VALUE!</v>
      </c>
      <c r="AI601" s="13"/>
      <c r="AJ601" s="39" t="str">
        <f>IF(AI601="","ERROR, Indique experiencia anterior",VLOOKUP(AI601,'listas '!M:N,2,0))</f>
        <v>ERROR, Indique experiencia anterior</v>
      </c>
      <c r="AK601" s="12" t="e">
        <f t="shared" si="75"/>
        <v>#VALUE!</v>
      </c>
      <c r="AL601" s="12"/>
      <c r="AM601" s="41" t="str">
        <f>IF(AL601="","ERROR, Indique Evaluación técnica",VLOOKUP(AL601,'listas '!P:Q,2,0))</f>
        <v>ERROR, Indique Evaluación técnica</v>
      </c>
      <c r="AN601" s="12" t="e">
        <f t="shared" si="76"/>
        <v>#VALUE!</v>
      </c>
      <c r="AO601" s="12"/>
      <c r="AP601" s="41" t="e">
        <f t="shared" si="77"/>
        <v>#VALUE!</v>
      </c>
      <c r="AQ601" s="12" t="e">
        <f t="shared" si="78"/>
        <v>#VALUE!</v>
      </c>
      <c r="AR601" s="12"/>
      <c r="AS601" s="12" t="e">
        <f>VLOOKUP(AR601,'listas '!V:W,2,0)</f>
        <v>#N/A</v>
      </c>
      <c r="AT601" s="12" t="e">
        <f t="shared" si="79"/>
        <v>#VALUE!</v>
      </c>
    </row>
    <row r="602" spans="1:46" ht="60" x14ac:dyDescent="0.25">
      <c r="A602" s="9">
        <v>200531</v>
      </c>
      <c r="B602" s="10" t="s">
        <v>662</v>
      </c>
      <c r="C602" s="24" t="s">
        <v>293</v>
      </c>
      <c r="D602" s="18">
        <v>471</v>
      </c>
      <c r="E602" s="19">
        <v>0</v>
      </c>
      <c r="F602" s="21">
        <v>1</v>
      </c>
      <c r="G602" s="8">
        <v>472</v>
      </c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2"/>
      <c r="AA602" s="39" t="str">
        <f>IF(Z602="","ERROR, Indique si tiene Política de Canje",VLOOKUP(Z602,'listas '!A:B,2,0))</f>
        <v>ERROR, Indique si tiene Política de Canje</v>
      </c>
      <c r="AB602" s="40" t="e">
        <f t="shared" si="72"/>
        <v>#VALUE!</v>
      </c>
      <c r="AC602" s="40"/>
      <c r="AD602" s="41" t="str">
        <f>IF(AC602="","ERROR, Indique plazo de entrega",VLOOKUP(AC602,'listas '!D:E,2,0))</f>
        <v>ERROR, Indique plazo de entrega</v>
      </c>
      <c r="AE602" s="12" t="e">
        <f t="shared" si="73"/>
        <v>#VALUE!</v>
      </c>
      <c r="AF602" s="12"/>
      <c r="AG602" s="41" t="str">
        <f>IF(AF602="","ERROR, Indique Número de Cartas Presentadas",VLOOKUP(AF602,'listas '!G:H,2,0))</f>
        <v>ERROR, Indique Número de Cartas Presentadas</v>
      </c>
      <c r="AH602" s="12" t="e">
        <f t="shared" si="74"/>
        <v>#VALUE!</v>
      </c>
      <c r="AI602" s="13"/>
      <c r="AJ602" s="39" t="str">
        <f>IF(AI602="","ERROR, Indique experiencia anterior",VLOOKUP(AI602,'listas '!M:N,2,0))</f>
        <v>ERROR, Indique experiencia anterior</v>
      </c>
      <c r="AK602" s="12" t="e">
        <f t="shared" si="75"/>
        <v>#VALUE!</v>
      </c>
      <c r="AL602" s="12"/>
      <c r="AM602" s="41" t="str">
        <f>IF(AL602="","ERROR, Indique Evaluación técnica",VLOOKUP(AL602,'listas '!P:Q,2,0))</f>
        <v>ERROR, Indique Evaluación técnica</v>
      </c>
      <c r="AN602" s="12" t="e">
        <f t="shared" si="76"/>
        <v>#VALUE!</v>
      </c>
      <c r="AO602" s="12"/>
      <c r="AP602" s="41" t="e">
        <f t="shared" si="77"/>
        <v>#VALUE!</v>
      </c>
      <c r="AQ602" s="12" t="e">
        <f t="shared" si="78"/>
        <v>#VALUE!</v>
      </c>
      <c r="AR602" s="12"/>
      <c r="AS602" s="12" t="e">
        <f>VLOOKUP(AR602,'listas '!V:W,2,0)</f>
        <v>#N/A</v>
      </c>
      <c r="AT602" s="12" t="e">
        <f t="shared" si="79"/>
        <v>#VALUE!</v>
      </c>
    </row>
    <row r="603" spans="1:46" ht="60" x14ac:dyDescent="0.25">
      <c r="A603" s="9">
        <v>200532</v>
      </c>
      <c r="B603" s="10" t="s">
        <v>663</v>
      </c>
      <c r="C603" s="24" t="s">
        <v>293</v>
      </c>
      <c r="D603" s="18">
        <v>69</v>
      </c>
      <c r="E603" s="19">
        <v>0</v>
      </c>
      <c r="F603" s="21">
        <v>0</v>
      </c>
      <c r="G603" s="8">
        <v>69</v>
      </c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2"/>
      <c r="AA603" s="39" t="str">
        <f>IF(Z603="","ERROR, Indique si tiene Política de Canje",VLOOKUP(Z603,'listas '!A:B,2,0))</f>
        <v>ERROR, Indique si tiene Política de Canje</v>
      </c>
      <c r="AB603" s="40" t="e">
        <f t="shared" si="72"/>
        <v>#VALUE!</v>
      </c>
      <c r="AC603" s="40"/>
      <c r="AD603" s="41" t="str">
        <f>IF(AC603="","ERROR, Indique plazo de entrega",VLOOKUP(AC603,'listas '!D:E,2,0))</f>
        <v>ERROR, Indique plazo de entrega</v>
      </c>
      <c r="AE603" s="12" t="e">
        <f t="shared" si="73"/>
        <v>#VALUE!</v>
      </c>
      <c r="AF603" s="12"/>
      <c r="AG603" s="41" t="str">
        <f>IF(AF603="","ERROR, Indique Número de Cartas Presentadas",VLOOKUP(AF603,'listas '!G:H,2,0))</f>
        <v>ERROR, Indique Número de Cartas Presentadas</v>
      </c>
      <c r="AH603" s="12" t="e">
        <f t="shared" si="74"/>
        <v>#VALUE!</v>
      </c>
      <c r="AI603" s="13"/>
      <c r="AJ603" s="39" t="str">
        <f>IF(AI603="","ERROR, Indique experiencia anterior",VLOOKUP(AI603,'listas '!M:N,2,0))</f>
        <v>ERROR, Indique experiencia anterior</v>
      </c>
      <c r="AK603" s="12" t="e">
        <f t="shared" si="75"/>
        <v>#VALUE!</v>
      </c>
      <c r="AL603" s="12"/>
      <c r="AM603" s="41" t="str">
        <f>IF(AL603="","ERROR, Indique Evaluación técnica",VLOOKUP(AL603,'listas '!P:Q,2,0))</f>
        <v>ERROR, Indique Evaluación técnica</v>
      </c>
      <c r="AN603" s="12" t="e">
        <f t="shared" si="76"/>
        <v>#VALUE!</v>
      </c>
      <c r="AO603" s="12"/>
      <c r="AP603" s="41" t="e">
        <f t="shared" si="77"/>
        <v>#VALUE!</v>
      </c>
      <c r="AQ603" s="12" t="e">
        <f t="shared" si="78"/>
        <v>#VALUE!</v>
      </c>
      <c r="AR603" s="12"/>
      <c r="AS603" s="12" t="e">
        <f>VLOOKUP(AR603,'listas '!V:W,2,0)</f>
        <v>#N/A</v>
      </c>
      <c r="AT603" s="12" t="e">
        <f t="shared" si="79"/>
        <v>#VALUE!</v>
      </c>
    </row>
    <row r="604" spans="1:46" ht="60" x14ac:dyDescent="0.25">
      <c r="A604" s="9">
        <v>200536</v>
      </c>
      <c r="B604" s="10" t="s">
        <v>664</v>
      </c>
      <c r="C604" s="24" t="s">
        <v>293</v>
      </c>
      <c r="D604" s="18">
        <v>233</v>
      </c>
      <c r="E604" s="19">
        <v>0</v>
      </c>
      <c r="F604" s="21">
        <v>0</v>
      </c>
      <c r="G604" s="8">
        <v>233</v>
      </c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2"/>
      <c r="AA604" s="39" t="str">
        <f>IF(Z604="","ERROR, Indique si tiene Política de Canje",VLOOKUP(Z604,'listas '!A:B,2,0))</f>
        <v>ERROR, Indique si tiene Política de Canje</v>
      </c>
      <c r="AB604" s="40" t="e">
        <f t="shared" si="72"/>
        <v>#VALUE!</v>
      </c>
      <c r="AC604" s="40"/>
      <c r="AD604" s="41" t="str">
        <f>IF(AC604="","ERROR, Indique plazo de entrega",VLOOKUP(AC604,'listas '!D:E,2,0))</f>
        <v>ERROR, Indique plazo de entrega</v>
      </c>
      <c r="AE604" s="12" t="e">
        <f t="shared" si="73"/>
        <v>#VALUE!</v>
      </c>
      <c r="AF604" s="12"/>
      <c r="AG604" s="41" t="str">
        <f>IF(AF604="","ERROR, Indique Número de Cartas Presentadas",VLOOKUP(AF604,'listas '!G:H,2,0))</f>
        <v>ERROR, Indique Número de Cartas Presentadas</v>
      </c>
      <c r="AH604" s="12" t="e">
        <f t="shared" si="74"/>
        <v>#VALUE!</v>
      </c>
      <c r="AI604" s="13"/>
      <c r="AJ604" s="39" t="str">
        <f>IF(AI604="","ERROR, Indique experiencia anterior",VLOOKUP(AI604,'listas '!M:N,2,0))</f>
        <v>ERROR, Indique experiencia anterior</v>
      </c>
      <c r="AK604" s="12" t="e">
        <f t="shared" si="75"/>
        <v>#VALUE!</v>
      </c>
      <c r="AL604" s="12"/>
      <c r="AM604" s="41" t="str">
        <f>IF(AL604="","ERROR, Indique Evaluación técnica",VLOOKUP(AL604,'listas '!P:Q,2,0))</f>
        <v>ERROR, Indique Evaluación técnica</v>
      </c>
      <c r="AN604" s="12" t="e">
        <f t="shared" si="76"/>
        <v>#VALUE!</v>
      </c>
      <c r="AO604" s="12"/>
      <c r="AP604" s="41" t="e">
        <f t="shared" si="77"/>
        <v>#VALUE!</v>
      </c>
      <c r="AQ604" s="12" t="e">
        <f t="shared" si="78"/>
        <v>#VALUE!</v>
      </c>
      <c r="AR604" s="12"/>
      <c r="AS604" s="12" t="e">
        <f>VLOOKUP(AR604,'listas '!V:W,2,0)</f>
        <v>#N/A</v>
      </c>
      <c r="AT604" s="12" t="e">
        <f t="shared" si="79"/>
        <v>#VALUE!</v>
      </c>
    </row>
    <row r="605" spans="1:46" ht="60" x14ac:dyDescent="0.25">
      <c r="A605" s="9">
        <v>200537</v>
      </c>
      <c r="B605" s="10" t="s">
        <v>665</v>
      </c>
      <c r="C605" s="24" t="s">
        <v>293</v>
      </c>
      <c r="D605" s="18">
        <v>125</v>
      </c>
      <c r="E605" s="19">
        <v>0</v>
      </c>
      <c r="F605" s="21">
        <v>0</v>
      </c>
      <c r="G605" s="8">
        <v>125</v>
      </c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2"/>
      <c r="AA605" s="39" t="str">
        <f>IF(Z605="","ERROR, Indique si tiene Política de Canje",VLOOKUP(Z605,'listas '!A:B,2,0))</f>
        <v>ERROR, Indique si tiene Política de Canje</v>
      </c>
      <c r="AB605" s="40" t="e">
        <f t="shared" si="72"/>
        <v>#VALUE!</v>
      </c>
      <c r="AC605" s="40"/>
      <c r="AD605" s="41" t="str">
        <f>IF(AC605="","ERROR, Indique plazo de entrega",VLOOKUP(AC605,'listas '!D:E,2,0))</f>
        <v>ERROR, Indique plazo de entrega</v>
      </c>
      <c r="AE605" s="12" t="e">
        <f t="shared" si="73"/>
        <v>#VALUE!</v>
      </c>
      <c r="AF605" s="12"/>
      <c r="AG605" s="41" t="str">
        <f>IF(AF605="","ERROR, Indique Número de Cartas Presentadas",VLOOKUP(AF605,'listas '!G:H,2,0))</f>
        <v>ERROR, Indique Número de Cartas Presentadas</v>
      </c>
      <c r="AH605" s="12" t="e">
        <f t="shared" si="74"/>
        <v>#VALUE!</v>
      </c>
      <c r="AI605" s="13"/>
      <c r="AJ605" s="39" t="str">
        <f>IF(AI605="","ERROR, Indique experiencia anterior",VLOOKUP(AI605,'listas '!M:N,2,0))</f>
        <v>ERROR, Indique experiencia anterior</v>
      </c>
      <c r="AK605" s="12" t="e">
        <f t="shared" si="75"/>
        <v>#VALUE!</v>
      </c>
      <c r="AL605" s="12"/>
      <c r="AM605" s="41" t="str">
        <f>IF(AL605="","ERROR, Indique Evaluación técnica",VLOOKUP(AL605,'listas '!P:Q,2,0))</f>
        <v>ERROR, Indique Evaluación técnica</v>
      </c>
      <c r="AN605" s="12" t="e">
        <f t="shared" si="76"/>
        <v>#VALUE!</v>
      </c>
      <c r="AO605" s="12"/>
      <c r="AP605" s="41" t="e">
        <f t="shared" si="77"/>
        <v>#VALUE!</v>
      </c>
      <c r="AQ605" s="12" t="e">
        <f t="shared" si="78"/>
        <v>#VALUE!</v>
      </c>
      <c r="AR605" s="12"/>
      <c r="AS605" s="12" t="e">
        <f>VLOOKUP(AR605,'listas '!V:W,2,0)</f>
        <v>#N/A</v>
      </c>
      <c r="AT605" s="12" t="e">
        <f t="shared" si="79"/>
        <v>#VALUE!</v>
      </c>
    </row>
    <row r="606" spans="1:46" ht="60" x14ac:dyDescent="0.25">
      <c r="A606" s="9">
        <v>200535</v>
      </c>
      <c r="B606" s="10" t="s">
        <v>666</v>
      </c>
      <c r="C606" s="24" t="s">
        <v>293</v>
      </c>
      <c r="D606" s="18">
        <v>31</v>
      </c>
      <c r="E606" s="19">
        <v>0</v>
      </c>
      <c r="F606" s="21">
        <v>1</v>
      </c>
      <c r="G606" s="8">
        <v>32</v>
      </c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2"/>
      <c r="AA606" s="39" t="str">
        <f>IF(Z606="","ERROR, Indique si tiene Política de Canje",VLOOKUP(Z606,'listas '!A:B,2,0))</f>
        <v>ERROR, Indique si tiene Política de Canje</v>
      </c>
      <c r="AB606" s="40" t="e">
        <f t="shared" si="72"/>
        <v>#VALUE!</v>
      </c>
      <c r="AC606" s="40"/>
      <c r="AD606" s="41" t="str">
        <f>IF(AC606="","ERROR, Indique plazo de entrega",VLOOKUP(AC606,'listas '!D:E,2,0))</f>
        <v>ERROR, Indique plazo de entrega</v>
      </c>
      <c r="AE606" s="12" t="e">
        <f t="shared" si="73"/>
        <v>#VALUE!</v>
      </c>
      <c r="AF606" s="12"/>
      <c r="AG606" s="41" t="str">
        <f>IF(AF606="","ERROR, Indique Número de Cartas Presentadas",VLOOKUP(AF606,'listas '!G:H,2,0))</f>
        <v>ERROR, Indique Número de Cartas Presentadas</v>
      </c>
      <c r="AH606" s="12" t="e">
        <f t="shared" si="74"/>
        <v>#VALUE!</v>
      </c>
      <c r="AI606" s="13"/>
      <c r="AJ606" s="39" t="str">
        <f>IF(AI606="","ERROR, Indique experiencia anterior",VLOOKUP(AI606,'listas '!M:N,2,0))</f>
        <v>ERROR, Indique experiencia anterior</v>
      </c>
      <c r="AK606" s="12" t="e">
        <f t="shared" si="75"/>
        <v>#VALUE!</v>
      </c>
      <c r="AL606" s="12"/>
      <c r="AM606" s="41" t="str">
        <f>IF(AL606="","ERROR, Indique Evaluación técnica",VLOOKUP(AL606,'listas '!P:Q,2,0))</f>
        <v>ERROR, Indique Evaluación técnica</v>
      </c>
      <c r="AN606" s="12" t="e">
        <f t="shared" si="76"/>
        <v>#VALUE!</v>
      </c>
      <c r="AO606" s="12"/>
      <c r="AP606" s="41" t="e">
        <f t="shared" si="77"/>
        <v>#VALUE!</v>
      </c>
      <c r="AQ606" s="12" t="e">
        <f t="shared" si="78"/>
        <v>#VALUE!</v>
      </c>
      <c r="AR606" s="12"/>
      <c r="AS606" s="12" t="e">
        <f>VLOOKUP(AR606,'listas '!V:W,2,0)</f>
        <v>#N/A</v>
      </c>
      <c r="AT606" s="12" t="e">
        <f t="shared" si="79"/>
        <v>#VALUE!</v>
      </c>
    </row>
    <row r="607" spans="1:46" ht="60" x14ac:dyDescent="0.25">
      <c r="A607" s="9">
        <v>204239</v>
      </c>
      <c r="B607" s="10" t="s">
        <v>667</v>
      </c>
      <c r="C607" s="24" t="s">
        <v>293</v>
      </c>
      <c r="D607" s="18">
        <v>24</v>
      </c>
      <c r="E607" s="19">
        <v>0</v>
      </c>
      <c r="F607" s="21">
        <v>0</v>
      </c>
      <c r="G607" s="8">
        <v>24</v>
      </c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2"/>
      <c r="AA607" s="39" t="str">
        <f>IF(Z607="","ERROR, Indique si tiene Política de Canje",VLOOKUP(Z607,'listas '!A:B,2,0))</f>
        <v>ERROR, Indique si tiene Política de Canje</v>
      </c>
      <c r="AB607" s="40" t="e">
        <f t="shared" si="72"/>
        <v>#VALUE!</v>
      </c>
      <c r="AC607" s="40"/>
      <c r="AD607" s="41" t="str">
        <f>IF(AC607="","ERROR, Indique plazo de entrega",VLOOKUP(AC607,'listas '!D:E,2,0))</f>
        <v>ERROR, Indique plazo de entrega</v>
      </c>
      <c r="AE607" s="12" t="e">
        <f t="shared" si="73"/>
        <v>#VALUE!</v>
      </c>
      <c r="AF607" s="12"/>
      <c r="AG607" s="41" t="str">
        <f>IF(AF607="","ERROR, Indique Número de Cartas Presentadas",VLOOKUP(AF607,'listas '!G:H,2,0))</f>
        <v>ERROR, Indique Número de Cartas Presentadas</v>
      </c>
      <c r="AH607" s="12" t="e">
        <f t="shared" si="74"/>
        <v>#VALUE!</v>
      </c>
      <c r="AI607" s="13"/>
      <c r="AJ607" s="39" t="str">
        <f>IF(AI607="","ERROR, Indique experiencia anterior",VLOOKUP(AI607,'listas '!M:N,2,0))</f>
        <v>ERROR, Indique experiencia anterior</v>
      </c>
      <c r="AK607" s="12" t="e">
        <f t="shared" si="75"/>
        <v>#VALUE!</v>
      </c>
      <c r="AL607" s="12"/>
      <c r="AM607" s="41" t="str">
        <f>IF(AL607="","ERROR, Indique Evaluación técnica",VLOOKUP(AL607,'listas '!P:Q,2,0))</f>
        <v>ERROR, Indique Evaluación técnica</v>
      </c>
      <c r="AN607" s="12" t="e">
        <f t="shared" si="76"/>
        <v>#VALUE!</v>
      </c>
      <c r="AO607" s="12"/>
      <c r="AP607" s="41" t="e">
        <f t="shared" si="77"/>
        <v>#VALUE!</v>
      </c>
      <c r="AQ607" s="12" t="e">
        <f t="shared" si="78"/>
        <v>#VALUE!</v>
      </c>
      <c r="AR607" s="12"/>
      <c r="AS607" s="12" t="e">
        <f>VLOOKUP(AR607,'listas '!V:W,2,0)</f>
        <v>#N/A</v>
      </c>
      <c r="AT607" s="12" t="e">
        <f t="shared" si="79"/>
        <v>#VALUE!</v>
      </c>
    </row>
    <row r="608" spans="1:46" ht="60" x14ac:dyDescent="0.25">
      <c r="A608" s="9">
        <v>200543</v>
      </c>
      <c r="B608" s="10" t="s">
        <v>668</v>
      </c>
      <c r="C608" s="24" t="s">
        <v>293</v>
      </c>
      <c r="D608" s="18">
        <v>49</v>
      </c>
      <c r="E608" s="19">
        <v>0</v>
      </c>
      <c r="F608" s="21">
        <v>0</v>
      </c>
      <c r="G608" s="8">
        <v>49</v>
      </c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2"/>
      <c r="AA608" s="39" t="str">
        <f>IF(Z608="","ERROR, Indique si tiene Política de Canje",VLOOKUP(Z608,'listas '!A:B,2,0))</f>
        <v>ERROR, Indique si tiene Política de Canje</v>
      </c>
      <c r="AB608" s="40" t="e">
        <f t="shared" si="72"/>
        <v>#VALUE!</v>
      </c>
      <c r="AC608" s="40"/>
      <c r="AD608" s="41" t="str">
        <f>IF(AC608="","ERROR, Indique plazo de entrega",VLOOKUP(AC608,'listas '!D:E,2,0))</f>
        <v>ERROR, Indique plazo de entrega</v>
      </c>
      <c r="AE608" s="12" t="e">
        <f t="shared" si="73"/>
        <v>#VALUE!</v>
      </c>
      <c r="AF608" s="12"/>
      <c r="AG608" s="41" t="str">
        <f>IF(AF608="","ERROR, Indique Número de Cartas Presentadas",VLOOKUP(AF608,'listas '!G:H,2,0))</f>
        <v>ERROR, Indique Número de Cartas Presentadas</v>
      </c>
      <c r="AH608" s="12" t="e">
        <f t="shared" si="74"/>
        <v>#VALUE!</v>
      </c>
      <c r="AI608" s="13"/>
      <c r="AJ608" s="39" t="str">
        <f>IF(AI608="","ERROR, Indique experiencia anterior",VLOOKUP(AI608,'listas '!M:N,2,0))</f>
        <v>ERROR, Indique experiencia anterior</v>
      </c>
      <c r="AK608" s="12" t="e">
        <f t="shared" si="75"/>
        <v>#VALUE!</v>
      </c>
      <c r="AL608" s="12"/>
      <c r="AM608" s="41" t="str">
        <f>IF(AL608="","ERROR, Indique Evaluación técnica",VLOOKUP(AL608,'listas '!P:Q,2,0))</f>
        <v>ERROR, Indique Evaluación técnica</v>
      </c>
      <c r="AN608" s="12" t="e">
        <f t="shared" si="76"/>
        <v>#VALUE!</v>
      </c>
      <c r="AO608" s="12"/>
      <c r="AP608" s="41" t="e">
        <f t="shared" si="77"/>
        <v>#VALUE!</v>
      </c>
      <c r="AQ608" s="12" t="e">
        <f t="shared" si="78"/>
        <v>#VALUE!</v>
      </c>
      <c r="AR608" s="12"/>
      <c r="AS608" s="12" t="e">
        <f>VLOOKUP(AR608,'listas '!V:W,2,0)</f>
        <v>#N/A</v>
      </c>
      <c r="AT608" s="12" t="e">
        <f t="shared" si="79"/>
        <v>#VALUE!</v>
      </c>
    </row>
    <row r="609" spans="1:46" ht="60" x14ac:dyDescent="0.25">
      <c r="A609" s="9">
        <v>200544</v>
      </c>
      <c r="B609" s="10" t="s">
        <v>669</v>
      </c>
      <c r="C609" s="7" t="s">
        <v>15</v>
      </c>
      <c r="D609" s="18">
        <v>5816</v>
      </c>
      <c r="E609" s="19">
        <v>0</v>
      </c>
      <c r="F609" s="21">
        <v>0</v>
      </c>
      <c r="G609" s="8">
        <v>5816</v>
      </c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2"/>
      <c r="AA609" s="39" t="str">
        <f>IF(Z609="","ERROR, Indique si tiene Política de Canje",VLOOKUP(Z609,'listas '!A:B,2,0))</f>
        <v>ERROR, Indique si tiene Política de Canje</v>
      </c>
      <c r="AB609" s="40" t="e">
        <f t="shared" si="72"/>
        <v>#VALUE!</v>
      </c>
      <c r="AC609" s="40"/>
      <c r="AD609" s="41" t="str">
        <f>IF(AC609="","ERROR, Indique plazo de entrega",VLOOKUP(AC609,'listas '!D:E,2,0))</f>
        <v>ERROR, Indique plazo de entrega</v>
      </c>
      <c r="AE609" s="12" t="e">
        <f t="shared" si="73"/>
        <v>#VALUE!</v>
      </c>
      <c r="AF609" s="12"/>
      <c r="AG609" s="41" t="str">
        <f>IF(AF609="","ERROR, Indique Número de Cartas Presentadas",VLOOKUP(AF609,'listas '!G:H,2,0))</f>
        <v>ERROR, Indique Número de Cartas Presentadas</v>
      </c>
      <c r="AH609" s="12" t="e">
        <f t="shared" si="74"/>
        <v>#VALUE!</v>
      </c>
      <c r="AI609" s="13"/>
      <c r="AJ609" s="39" t="str">
        <f>IF(AI609="","ERROR, Indique experiencia anterior",VLOOKUP(AI609,'listas '!M:N,2,0))</f>
        <v>ERROR, Indique experiencia anterior</v>
      </c>
      <c r="AK609" s="12" t="e">
        <f t="shared" si="75"/>
        <v>#VALUE!</v>
      </c>
      <c r="AL609" s="12"/>
      <c r="AM609" s="41" t="str">
        <f>IF(AL609="","ERROR, Indique Evaluación técnica",VLOOKUP(AL609,'listas '!P:Q,2,0))</f>
        <v>ERROR, Indique Evaluación técnica</v>
      </c>
      <c r="AN609" s="12" t="e">
        <f t="shared" si="76"/>
        <v>#VALUE!</v>
      </c>
      <c r="AO609" s="12"/>
      <c r="AP609" s="41" t="e">
        <f t="shared" si="77"/>
        <v>#VALUE!</v>
      </c>
      <c r="AQ609" s="12" t="e">
        <f t="shared" si="78"/>
        <v>#VALUE!</v>
      </c>
      <c r="AR609" s="12"/>
      <c r="AS609" s="12" t="e">
        <f>VLOOKUP(AR609,'listas '!V:W,2,0)</f>
        <v>#N/A</v>
      </c>
      <c r="AT609" s="12" t="e">
        <f t="shared" si="79"/>
        <v>#VALUE!</v>
      </c>
    </row>
    <row r="610" spans="1:46" ht="60" x14ac:dyDescent="0.25">
      <c r="A610" s="9">
        <v>200545</v>
      </c>
      <c r="B610" s="10" t="s">
        <v>670</v>
      </c>
      <c r="C610" s="7" t="s">
        <v>15</v>
      </c>
      <c r="D610" s="18">
        <v>868</v>
      </c>
      <c r="E610" s="19">
        <v>0</v>
      </c>
      <c r="F610" s="21">
        <v>0</v>
      </c>
      <c r="G610" s="8">
        <v>868</v>
      </c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2"/>
      <c r="AA610" s="39" t="str">
        <f>IF(Z610="","ERROR, Indique si tiene Política de Canje",VLOOKUP(Z610,'listas '!A:B,2,0))</f>
        <v>ERROR, Indique si tiene Política de Canje</v>
      </c>
      <c r="AB610" s="40" t="e">
        <f t="shared" si="72"/>
        <v>#VALUE!</v>
      </c>
      <c r="AC610" s="40"/>
      <c r="AD610" s="41" t="str">
        <f>IF(AC610="","ERROR, Indique plazo de entrega",VLOOKUP(AC610,'listas '!D:E,2,0))</f>
        <v>ERROR, Indique plazo de entrega</v>
      </c>
      <c r="AE610" s="12" t="e">
        <f t="shared" si="73"/>
        <v>#VALUE!</v>
      </c>
      <c r="AF610" s="12"/>
      <c r="AG610" s="41" t="str">
        <f>IF(AF610="","ERROR, Indique Número de Cartas Presentadas",VLOOKUP(AF610,'listas '!G:H,2,0))</f>
        <v>ERROR, Indique Número de Cartas Presentadas</v>
      </c>
      <c r="AH610" s="12" t="e">
        <f t="shared" si="74"/>
        <v>#VALUE!</v>
      </c>
      <c r="AI610" s="13"/>
      <c r="AJ610" s="39" t="str">
        <f>IF(AI610="","ERROR, Indique experiencia anterior",VLOOKUP(AI610,'listas '!M:N,2,0))</f>
        <v>ERROR, Indique experiencia anterior</v>
      </c>
      <c r="AK610" s="12" t="e">
        <f t="shared" si="75"/>
        <v>#VALUE!</v>
      </c>
      <c r="AL610" s="12"/>
      <c r="AM610" s="41" t="str">
        <f>IF(AL610="","ERROR, Indique Evaluación técnica",VLOOKUP(AL610,'listas '!P:Q,2,0))</f>
        <v>ERROR, Indique Evaluación técnica</v>
      </c>
      <c r="AN610" s="12" t="e">
        <f t="shared" si="76"/>
        <v>#VALUE!</v>
      </c>
      <c r="AO610" s="12"/>
      <c r="AP610" s="41" t="e">
        <f t="shared" si="77"/>
        <v>#VALUE!</v>
      </c>
      <c r="AQ610" s="12" t="e">
        <f t="shared" si="78"/>
        <v>#VALUE!</v>
      </c>
      <c r="AR610" s="12"/>
      <c r="AS610" s="12" t="e">
        <f>VLOOKUP(AR610,'listas '!V:W,2,0)</f>
        <v>#N/A</v>
      </c>
      <c r="AT610" s="12" t="e">
        <f t="shared" si="79"/>
        <v>#VALUE!</v>
      </c>
    </row>
    <row r="611" spans="1:46" ht="60" x14ac:dyDescent="0.25">
      <c r="A611" s="9">
        <v>200546</v>
      </c>
      <c r="B611" s="10" t="s">
        <v>671</v>
      </c>
      <c r="C611" s="7" t="s">
        <v>15</v>
      </c>
      <c r="D611" s="18">
        <v>194</v>
      </c>
      <c r="E611" s="19">
        <v>0</v>
      </c>
      <c r="F611" s="21">
        <v>0</v>
      </c>
      <c r="G611" s="8">
        <v>194</v>
      </c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2"/>
      <c r="AA611" s="39" t="str">
        <f>IF(Z611="","ERROR, Indique si tiene Política de Canje",VLOOKUP(Z611,'listas '!A:B,2,0))</f>
        <v>ERROR, Indique si tiene Política de Canje</v>
      </c>
      <c r="AB611" s="40" t="e">
        <f t="shared" si="72"/>
        <v>#VALUE!</v>
      </c>
      <c r="AC611" s="40"/>
      <c r="AD611" s="41" t="str">
        <f>IF(AC611="","ERROR, Indique plazo de entrega",VLOOKUP(AC611,'listas '!D:E,2,0))</f>
        <v>ERROR, Indique plazo de entrega</v>
      </c>
      <c r="AE611" s="12" t="e">
        <f t="shared" si="73"/>
        <v>#VALUE!</v>
      </c>
      <c r="AF611" s="12"/>
      <c r="AG611" s="41" t="str">
        <f>IF(AF611="","ERROR, Indique Número de Cartas Presentadas",VLOOKUP(AF611,'listas '!G:H,2,0))</f>
        <v>ERROR, Indique Número de Cartas Presentadas</v>
      </c>
      <c r="AH611" s="12" t="e">
        <f t="shared" si="74"/>
        <v>#VALUE!</v>
      </c>
      <c r="AI611" s="13"/>
      <c r="AJ611" s="39" t="str">
        <f>IF(AI611="","ERROR, Indique experiencia anterior",VLOOKUP(AI611,'listas '!M:N,2,0))</f>
        <v>ERROR, Indique experiencia anterior</v>
      </c>
      <c r="AK611" s="12" t="e">
        <f t="shared" si="75"/>
        <v>#VALUE!</v>
      </c>
      <c r="AL611" s="12"/>
      <c r="AM611" s="41" t="str">
        <f>IF(AL611="","ERROR, Indique Evaluación técnica",VLOOKUP(AL611,'listas '!P:Q,2,0))</f>
        <v>ERROR, Indique Evaluación técnica</v>
      </c>
      <c r="AN611" s="12" t="e">
        <f t="shared" si="76"/>
        <v>#VALUE!</v>
      </c>
      <c r="AO611" s="12"/>
      <c r="AP611" s="41" t="e">
        <f t="shared" si="77"/>
        <v>#VALUE!</v>
      </c>
      <c r="AQ611" s="12" t="e">
        <f t="shared" si="78"/>
        <v>#VALUE!</v>
      </c>
      <c r="AR611" s="12"/>
      <c r="AS611" s="12" t="e">
        <f>VLOOKUP(AR611,'listas '!V:W,2,0)</f>
        <v>#N/A</v>
      </c>
      <c r="AT611" s="12" t="e">
        <f t="shared" si="79"/>
        <v>#VALUE!</v>
      </c>
    </row>
    <row r="612" spans="1:46" ht="60" x14ac:dyDescent="0.25">
      <c r="A612" s="9">
        <v>200547</v>
      </c>
      <c r="B612" s="10" t="s">
        <v>672</v>
      </c>
      <c r="C612" s="24" t="s">
        <v>17</v>
      </c>
      <c r="D612" s="18">
        <v>7012</v>
      </c>
      <c r="E612" s="19">
        <v>0</v>
      </c>
      <c r="F612" s="21">
        <v>0</v>
      </c>
      <c r="G612" s="8">
        <v>7012</v>
      </c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2"/>
      <c r="AA612" s="39" t="str">
        <f>IF(Z612="","ERROR, Indique si tiene Política de Canje",VLOOKUP(Z612,'listas '!A:B,2,0))</f>
        <v>ERROR, Indique si tiene Política de Canje</v>
      </c>
      <c r="AB612" s="40" t="e">
        <f t="shared" si="72"/>
        <v>#VALUE!</v>
      </c>
      <c r="AC612" s="40"/>
      <c r="AD612" s="41" t="str">
        <f>IF(AC612="","ERROR, Indique plazo de entrega",VLOOKUP(AC612,'listas '!D:E,2,0))</f>
        <v>ERROR, Indique plazo de entrega</v>
      </c>
      <c r="AE612" s="12" t="e">
        <f t="shared" si="73"/>
        <v>#VALUE!</v>
      </c>
      <c r="AF612" s="12"/>
      <c r="AG612" s="41" t="str">
        <f>IF(AF612="","ERROR, Indique Número de Cartas Presentadas",VLOOKUP(AF612,'listas '!G:H,2,0))</f>
        <v>ERROR, Indique Número de Cartas Presentadas</v>
      </c>
      <c r="AH612" s="12" t="e">
        <f t="shared" si="74"/>
        <v>#VALUE!</v>
      </c>
      <c r="AI612" s="13"/>
      <c r="AJ612" s="39" t="str">
        <f>IF(AI612="","ERROR, Indique experiencia anterior",VLOOKUP(AI612,'listas '!M:N,2,0))</f>
        <v>ERROR, Indique experiencia anterior</v>
      </c>
      <c r="AK612" s="12" t="e">
        <f t="shared" si="75"/>
        <v>#VALUE!</v>
      </c>
      <c r="AL612" s="12"/>
      <c r="AM612" s="41" t="str">
        <f>IF(AL612="","ERROR, Indique Evaluación técnica",VLOOKUP(AL612,'listas '!P:Q,2,0))</f>
        <v>ERROR, Indique Evaluación técnica</v>
      </c>
      <c r="AN612" s="12" t="e">
        <f t="shared" si="76"/>
        <v>#VALUE!</v>
      </c>
      <c r="AO612" s="12"/>
      <c r="AP612" s="41" t="e">
        <f t="shared" si="77"/>
        <v>#VALUE!</v>
      </c>
      <c r="AQ612" s="12" t="e">
        <f t="shared" si="78"/>
        <v>#VALUE!</v>
      </c>
      <c r="AR612" s="12"/>
      <c r="AS612" s="12" t="e">
        <f>VLOOKUP(AR612,'listas '!V:W,2,0)</f>
        <v>#N/A</v>
      </c>
      <c r="AT612" s="12" t="e">
        <f t="shared" si="79"/>
        <v>#VALUE!</v>
      </c>
    </row>
    <row r="613" spans="1:46" ht="60" x14ac:dyDescent="0.25">
      <c r="A613" s="9">
        <v>200552</v>
      </c>
      <c r="B613" s="10" t="s">
        <v>673</v>
      </c>
      <c r="C613" s="24" t="s">
        <v>28</v>
      </c>
      <c r="D613" s="18">
        <v>13320</v>
      </c>
      <c r="E613" s="19">
        <v>0</v>
      </c>
      <c r="F613" s="21">
        <v>0</v>
      </c>
      <c r="G613" s="8">
        <v>13320</v>
      </c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2"/>
      <c r="AA613" s="39" t="str">
        <f>IF(Z613="","ERROR, Indique si tiene Política de Canje",VLOOKUP(Z613,'listas '!A:B,2,0))</f>
        <v>ERROR, Indique si tiene Política de Canje</v>
      </c>
      <c r="AB613" s="40" t="e">
        <f t="shared" si="72"/>
        <v>#VALUE!</v>
      </c>
      <c r="AC613" s="40"/>
      <c r="AD613" s="41" t="str">
        <f>IF(AC613="","ERROR, Indique plazo de entrega",VLOOKUP(AC613,'listas '!D:E,2,0))</f>
        <v>ERROR, Indique plazo de entrega</v>
      </c>
      <c r="AE613" s="12" t="e">
        <f t="shared" si="73"/>
        <v>#VALUE!</v>
      </c>
      <c r="AF613" s="12"/>
      <c r="AG613" s="41" t="str">
        <f>IF(AF613="","ERROR, Indique Número de Cartas Presentadas",VLOOKUP(AF613,'listas '!G:H,2,0))</f>
        <v>ERROR, Indique Número de Cartas Presentadas</v>
      </c>
      <c r="AH613" s="12" t="e">
        <f t="shared" si="74"/>
        <v>#VALUE!</v>
      </c>
      <c r="AI613" s="13"/>
      <c r="AJ613" s="39" t="str">
        <f>IF(AI613="","ERROR, Indique experiencia anterior",VLOOKUP(AI613,'listas '!M:N,2,0))</f>
        <v>ERROR, Indique experiencia anterior</v>
      </c>
      <c r="AK613" s="12" t="e">
        <f t="shared" si="75"/>
        <v>#VALUE!</v>
      </c>
      <c r="AL613" s="12"/>
      <c r="AM613" s="41" t="str">
        <f>IF(AL613="","ERROR, Indique Evaluación técnica",VLOOKUP(AL613,'listas '!P:Q,2,0))</f>
        <v>ERROR, Indique Evaluación técnica</v>
      </c>
      <c r="AN613" s="12" t="e">
        <f t="shared" si="76"/>
        <v>#VALUE!</v>
      </c>
      <c r="AO613" s="12"/>
      <c r="AP613" s="41" t="e">
        <f t="shared" si="77"/>
        <v>#VALUE!</v>
      </c>
      <c r="AQ613" s="12" t="e">
        <f t="shared" si="78"/>
        <v>#VALUE!</v>
      </c>
      <c r="AR613" s="12"/>
      <c r="AS613" s="12" t="e">
        <f>VLOOKUP(AR613,'listas '!V:W,2,0)</f>
        <v>#N/A</v>
      </c>
      <c r="AT613" s="12" t="e">
        <f t="shared" si="79"/>
        <v>#VALUE!</v>
      </c>
    </row>
    <row r="614" spans="1:46" ht="60" x14ac:dyDescent="0.25">
      <c r="A614" s="11">
        <v>204278</v>
      </c>
      <c r="B614" s="10" t="s">
        <v>674</v>
      </c>
      <c r="C614" s="24" t="s">
        <v>675</v>
      </c>
      <c r="D614" s="18">
        <v>10</v>
      </c>
      <c r="E614" s="19">
        <v>0</v>
      </c>
      <c r="F614" s="21">
        <v>0</v>
      </c>
      <c r="G614" s="8">
        <v>10</v>
      </c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2"/>
      <c r="AA614" s="39" t="str">
        <f>IF(Z614="","ERROR, Indique si tiene Política de Canje",VLOOKUP(Z614,'listas '!A:B,2,0))</f>
        <v>ERROR, Indique si tiene Política de Canje</v>
      </c>
      <c r="AB614" s="40" t="e">
        <f t="shared" si="72"/>
        <v>#VALUE!</v>
      </c>
      <c r="AC614" s="40"/>
      <c r="AD614" s="41" t="str">
        <f>IF(AC614="","ERROR, Indique plazo de entrega",VLOOKUP(AC614,'listas '!D:E,2,0))</f>
        <v>ERROR, Indique plazo de entrega</v>
      </c>
      <c r="AE614" s="12" t="e">
        <f t="shared" si="73"/>
        <v>#VALUE!</v>
      </c>
      <c r="AF614" s="12"/>
      <c r="AG614" s="41" t="str">
        <f>IF(AF614="","ERROR, Indique Número de Cartas Presentadas",VLOOKUP(AF614,'listas '!G:H,2,0))</f>
        <v>ERROR, Indique Número de Cartas Presentadas</v>
      </c>
      <c r="AH614" s="12" t="e">
        <f t="shared" si="74"/>
        <v>#VALUE!</v>
      </c>
      <c r="AI614" s="13"/>
      <c r="AJ614" s="39" t="str">
        <f>IF(AI614="","ERROR, Indique experiencia anterior",VLOOKUP(AI614,'listas '!M:N,2,0))</f>
        <v>ERROR, Indique experiencia anterior</v>
      </c>
      <c r="AK614" s="12" t="e">
        <f t="shared" si="75"/>
        <v>#VALUE!</v>
      </c>
      <c r="AL614" s="12"/>
      <c r="AM614" s="41" t="str">
        <f>IF(AL614="","ERROR, Indique Evaluación técnica",VLOOKUP(AL614,'listas '!P:Q,2,0))</f>
        <v>ERROR, Indique Evaluación técnica</v>
      </c>
      <c r="AN614" s="12" t="e">
        <f t="shared" si="76"/>
        <v>#VALUE!</v>
      </c>
      <c r="AO614" s="12"/>
      <c r="AP614" s="41" t="e">
        <f t="shared" si="77"/>
        <v>#VALUE!</v>
      </c>
      <c r="AQ614" s="12" t="e">
        <f t="shared" si="78"/>
        <v>#VALUE!</v>
      </c>
      <c r="AR614" s="12"/>
      <c r="AS614" s="12" t="e">
        <f>VLOOKUP(AR614,'listas '!V:W,2,0)</f>
        <v>#N/A</v>
      </c>
      <c r="AT614" s="12" t="e">
        <f t="shared" si="79"/>
        <v>#VALUE!</v>
      </c>
    </row>
    <row r="615" spans="1:46" ht="60" x14ac:dyDescent="0.25">
      <c r="A615" s="9">
        <v>200557</v>
      </c>
      <c r="B615" s="10" t="s">
        <v>676</v>
      </c>
      <c r="C615" s="24" t="s">
        <v>92</v>
      </c>
      <c r="D615" s="18">
        <v>2568</v>
      </c>
      <c r="E615" s="19">
        <v>0</v>
      </c>
      <c r="F615" s="21">
        <v>0</v>
      </c>
      <c r="G615" s="8">
        <v>2568</v>
      </c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2"/>
      <c r="AA615" s="39" t="str">
        <f>IF(Z615="","ERROR, Indique si tiene Política de Canje",VLOOKUP(Z615,'listas '!A:B,2,0))</f>
        <v>ERROR, Indique si tiene Política de Canje</v>
      </c>
      <c r="AB615" s="40" t="e">
        <f t="shared" si="72"/>
        <v>#VALUE!</v>
      </c>
      <c r="AC615" s="40"/>
      <c r="AD615" s="41" t="str">
        <f>IF(AC615="","ERROR, Indique plazo de entrega",VLOOKUP(AC615,'listas '!D:E,2,0))</f>
        <v>ERROR, Indique plazo de entrega</v>
      </c>
      <c r="AE615" s="12" t="e">
        <f t="shared" si="73"/>
        <v>#VALUE!</v>
      </c>
      <c r="AF615" s="12"/>
      <c r="AG615" s="41" t="str">
        <f>IF(AF615="","ERROR, Indique Número de Cartas Presentadas",VLOOKUP(AF615,'listas '!G:H,2,0))</f>
        <v>ERROR, Indique Número de Cartas Presentadas</v>
      </c>
      <c r="AH615" s="12" t="e">
        <f t="shared" si="74"/>
        <v>#VALUE!</v>
      </c>
      <c r="AI615" s="13"/>
      <c r="AJ615" s="39" t="str">
        <f>IF(AI615="","ERROR, Indique experiencia anterior",VLOOKUP(AI615,'listas '!M:N,2,0))</f>
        <v>ERROR, Indique experiencia anterior</v>
      </c>
      <c r="AK615" s="12" t="e">
        <f t="shared" si="75"/>
        <v>#VALUE!</v>
      </c>
      <c r="AL615" s="12"/>
      <c r="AM615" s="41" t="str">
        <f>IF(AL615="","ERROR, Indique Evaluación técnica",VLOOKUP(AL615,'listas '!P:Q,2,0))</f>
        <v>ERROR, Indique Evaluación técnica</v>
      </c>
      <c r="AN615" s="12" t="e">
        <f t="shared" si="76"/>
        <v>#VALUE!</v>
      </c>
      <c r="AO615" s="12"/>
      <c r="AP615" s="41" t="e">
        <f t="shared" si="77"/>
        <v>#VALUE!</v>
      </c>
      <c r="AQ615" s="12" t="e">
        <f t="shared" si="78"/>
        <v>#VALUE!</v>
      </c>
      <c r="AR615" s="12"/>
      <c r="AS615" s="12" t="e">
        <f>VLOOKUP(AR615,'listas '!V:W,2,0)</f>
        <v>#N/A</v>
      </c>
      <c r="AT615" s="12" t="e">
        <f t="shared" si="79"/>
        <v>#VALUE!</v>
      </c>
    </row>
    <row r="616" spans="1:46" ht="60" x14ac:dyDescent="0.25">
      <c r="A616" s="6">
        <v>203294</v>
      </c>
      <c r="B616" s="7" t="s">
        <v>677</v>
      </c>
      <c r="C616" s="24" t="s">
        <v>161</v>
      </c>
      <c r="D616" s="18">
        <v>38</v>
      </c>
      <c r="E616" s="19">
        <v>0</v>
      </c>
      <c r="F616" s="21">
        <v>0</v>
      </c>
      <c r="G616" s="8">
        <v>38</v>
      </c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2"/>
      <c r="AA616" s="39" t="str">
        <f>IF(Z616="","ERROR, Indique si tiene Política de Canje",VLOOKUP(Z616,'listas '!A:B,2,0))</f>
        <v>ERROR, Indique si tiene Política de Canje</v>
      </c>
      <c r="AB616" s="40" t="e">
        <f t="shared" si="72"/>
        <v>#VALUE!</v>
      </c>
      <c r="AC616" s="40"/>
      <c r="AD616" s="41" t="str">
        <f>IF(AC616="","ERROR, Indique plazo de entrega",VLOOKUP(AC616,'listas '!D:E,2,0))</f>
        <v>ERROR, Indique plazo de entrega</v>
      </c>
      <c r="AE616" s="12" t="e">
        <f t="shared" si="73"/>
        <v>#VALUE!</v>
      </c>
      <c r="AF616" s="12"/>
      <c r="AG616" s="41" t="str">
        <f>IF(AF616="","ERROR, Indique Número de Cartas Presentadas",VLOOKUP(AF616,'listas '!G:H,2,0))</f>
        <v>ERROR, Indique Número de Cartas Presentadas</v>
      </c>
      <c r="AH616" s="12" t="e">
        <f t="shared" si="74"/>
        <v>#VALUE!</v>
      </c>
      <c r="AI616" s="13"/>
      <c r="AJ616" s="39" t="str">
        <f>IF(AI616="","ERROR, Indique experiencia anterior",VLOOKUP(AI616,'listas '!M:N,2,0))</f>
        <v>ERROR, Indique experiencia anterior</v>
      </c>
      <c r="AK616" s="12" t="e">
        <f t="shared" si="75"/>
        <v>#VALUE!</v>
      </c>
      <c r="AL616" s="12"/>
      <c r="AM616" s="41" t="str">
        <f>IF(AL616="","ERROR, Indique Evaluación técnica",VLOOKUP(AL616,'listas '!P:Q,2,0))</f>
        <v>ERROR, Indique Evaluación técnica</v>
      </c>
      <c r="AN616" s="12" t="e">
        <f t="shared" si="76"/>
        <v>#VALUE!</v>
      </c>
      <c r="AO616" s="12"/>
      <c r="AP616" s="41" t="e">
        <f t="shared" si="77"/>
        <v>#VALUE!</v>
      </c>
      <c r="AQ616" s="12" t="e">
        <f t="shared" si="78"/>
        <v>#VALUE!</v>
      </c>
      <c r="AR616" s="12"/>
      <c r="AS616" s="12" t="e">
        <f>VLOOKUP(AR616,'listas '!V:W,2,0)</f>
        <v>#N/A</v>
      </c>
      <c r="AT616" s="12" t="e">
        <f t="shared" si="79"/>
        <v>#VALUE!</v>
      </c>
    </row>
    <row r="617" spans="1:46" ht="60" x14ac:dyDescent="0.25">
      <c r="A617" s="6">
        <v>206829</v>
      </c>
      <c r="B617" s="7" t="s">
        <v>678</v>
      </c>
      <c r="C617" s="24" t="s">
        <v>255</v>
      </c>
      <c r="D617" s="18">
        <v>1338</v>
      </c>
      <c r="E617" s="19">
        <v>0</v>
      </c>
      <c r="F617" s="21">
        <v>0</v>
      </c>
      <c r="G617" s="8">
        <v>1338</v>
      </c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2"/>
      <c r="AA617" s="39" t="str">
        <f>IF(Z617="","ERROR, Indique si tiene Política de Canje",VLOOKUP(Z617,'listas '!A:B,2,0))</f>
        <v>ERROR, Indique si tiene Política de Canje</v>
      </c>
      <c r="AB617" s="40" t="e">
        <f t="shared" si="72"/>
        <v>#VALUE!</v>
      </c>
      <c r="AC617" s="40"/>
      <c r="AD617" s="41" t="str">
        <f>IF(AC617="","ERROR, Indique plazo de entrega",VLOOKUP(AC617,'listas '!D:E,2,0))</f>
        <v>ERROR, Indique plazo de entrega</v>
      </c>
      <c r="AE617" s="12" t="e">
        <f t="shared" si="73"/>
        <v>#VALUE!</v>
      </c>
      <c r="AF617" s="12"/>
      <c r="AG617" s="41" t="str">
        <f>IF(AF617="","ERROR, Indique Número de Cartas Presentadas",VLOOKUP(AF617,'listas '!G:H,2,0))</f>
        <v>ERROR, Indique Número de Cartas Presentadas</v>
      </c>
      <c r="AH617" s="12" t="e">
        <f t="shared" si="74"/>
        <v>#VALUE!</v>
      </c>
      <c r="AI617" s="13"/>
      <c r="AJ617" s="39" t="str">
        <f>IF(AI617="","ERROR, Indique experiencia anterior",VLOOKUP(AI617,'listas '!M:N,2,0))</f>
        <v>ERROR, Indique experiencia anterior</v>
      </c>
      <c r="AK617" s="12" t="e">
        <f t="shared" si="75"/>
        <v>#VALUE!</v>
      </c>
      <c r="AL617" s="12"/>
      <c r="AM617" s="41" t="str">
        <f>IF(AL617="","ERROR, Indique Evaluación técnica",VLOOKUP(AL617,'listas '!P:Q,2,0))</f>
        <v>ERROR, Indique Evaluación técnica</v>
      </c>
      <c r="AN617" s="12" t="e">
        <f t="shared" si="76"/>
        <v>#VALUE!</v>
      </c>
      <c r="AO617" s="12"/>
      <c r="AP617" s="41" t="e">
        <f t="shared" si="77"/>
        <v>#VALUE!</v>
      </c>
      <c r="AQ617" s="12" t="e">
        <f t="shared" si="78"/>
        <v>#VALUE!</v>
      </c>
      <c r="AR617" s="12"/>
      <c r="AS617" s="12" t="e">
        <f>VLOOKUP(AR617,'listas '!V:W,2,0)</f>
        <v>#N/A</v>
      </c>
      <c r="AT617" s="12" t="e">
        <f t="shared" si="79"/>
        <v>#VALUE!</v>
      </c>
    </row>
    <row r="618" spans="1:46" ht="60" x14ac:dyDescent="0.25">
      <c r="A618" s="6">
        <v>206830</v>
      </c>
      <c r="B618" s="7" t="s">
        <v>679</v>
      </c>
      <c r="C618" s="24" t="s">
        <v>255</v>
      </c>
      <c r="D618" s="18">
        <v>932</v>
      </c>
      <c r="E618" s="19">
        <v>0</v>
      </c>
      <c r="F618" s="21">
        <v>0</v>
      </c>
      <c r="G618" s="8">
        <v>932</v>
      </c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2"/>
      <c r="AA618" s="39" t="str">
        <f>IF(Z618="","ERROR, Indique si tiene Política de Canje",VLOOKUP(Z618,'listas '!A:B,2,0))</f>
        <v>ERROR, Indique si tiene Política de Canje</v>
      </c>
      <c r="AB618" s="40" t="e">
        <f t="shared" si="72"/>
        <v>#VALUE!</v>
      </c>
      <c r="AC618" s="40"/>
      <c r="AD618" s="41" t="str">
        <f>IF(AC618="","ERROR, Indique plazo de entrega",VLOOKUP(AC618,'listas '!D:E,2,0))</f>
        <v>ERROR, Indique plazo de entrega</v>
      </c>
      <c r="AE618" s="12" t="e">
        <f t="shared" si="73"/>
        <v>#VALUE!</v>
      </c>
      <c r="AF618" s="12"/>
      <c r="AG618" s="41" t="str">
        <f>IF(AF618="","ERROR, Indique Número de Cartas Presentadas",VLOOKUP(AF618,'listas '!G:H,2,0))</f>
        <v>ERROR, Indique Número de Cartas Presentadas</v>
      </c>
      <c r="AH618" s="12" t="e">
        <f t="shared" si="74"/>
        <v>#VALUE!</v>
      </c>
      <c r="AI618" s="13"/>
      <c r="AJ618" s="39" t="str">
        <f>IF(AI618="","ERROR, Indique experiencia anterior",VLOOKUP(AI618,'listas '!M:N,2,0))</f>
        <v>ERROR, Indique experiencia anterior</v>
      </c>
      <c r="AK618" s="12" t="e">
        <f t="shared" si="75"/>
        <v>#VALUE!</v>
      </c>
      <c r="AL618" s="12"/>
      <c r="AM618" s="41" t="str">
        <f>IF(AL618="","ERROR, Indique Evaluación técnica",VLOOKUP(AL618,'listas '!P:Q,2,0))</f>
        <v>ERROR, Indique Evaluación técnica</v>
      </c>
      <c r="AN618" s="12" t="e">
        <f t="shared" si="76"/>
        <v>#VALUE!</v>
      </c>
      <c r="AO618" s="12"/>
      <c r="AP618" s="41" t="e">
        <f t="shared" si="77"/>
        <v>#VALUE!</v>
      </c>
      <c r="AQ618" s="12" t="e">
        <f t="shared" si="78"/>
        <v>#VALUE!</v>
      </c>
      <c r="AR618" s="12"/>
      <c r="AS618" s="12" t="e">
        <f>VLOOKUP(AR618,'listas '!V:W,2,0)</f>
        <v>#N/A</v>
      </c>
      <c r="AT618" s="12" t="e">
        <f t="shared" si="79"/>
        <v>#VALUE!</v>
      </c>
    </row>
    <row r="619" spans="1:46" ht="60" x14ac:dyDescent="0.25">
      <c r="A619" s="6">
        <v>201254</v>
      </c>
      <c r="B619" s="7" t="s">
        <v>680</v>
      </c>
      <c r="C619" s="24" t="s">
        <v>255</v>
      </c>
      <c r="D619" s="18">
        <v>470</v>
      </c>
      <c r="E619" s="19">
        <v>0</v>
      </c>
      <c r="F619" s="21">
        <v>0</v>
      </c>
      <c r="G619" s="8">
        <v>470</v>
      </c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2"/>
      <c r="AA619" s="39" t="str">
        <f>IF(Z619="","ERROR, Indique si tiene Política de Canje",VLOOKUP(Z619,'listas '!A:B,2,0))</f>
        <v>ERROR, Indique si tiene Política de Canje</v>
      </c>
      <c r="AB619" s="40" t="e">
        <f t="shared" si="72"/>
        <v>#VALUE!</v>
      </c>
      <c r="AC619" s="40"/>
      <c r="AD619" s="41" t="str">
        <f>IF(AC619="","ERROR, Indique plazo de entrega",VLOOKUP(AC619,'listas '!D:E,2,0))</f>
        <v>ERROR, Indique plazo de entrega</v>
      </c>
      <c r="AE619" s="12" t="e">
        <f t="shared" si="73"/>
        <v>#VALUE!</v>
      </c>
      <c r="AF619" s="12"/>
      <c r="AG619" s="41" t="str">
        <f>IF(AF619="","ERROR, Indique Número de Cartas Presentadas",VLOOKUP(AF619,'listas '!G:H,2,0))</f>
        <v>ERROR, Indique Número de Cartas Presentadas</v>
      </c>
      <c r="AH619" s="12" t="e">
        <f t="shared" si="74"/>
        <v>#VALUE!</v>
      </c>
      <c r="AI619" s="13"/>
      <c r="AJ619" s="39" t="str">
        <f>IF(AI619="","ERROR, Indique experiencia anterior",VLOOKUP(AI619,'listas '!M:N,2,0))</f>
        <v>ERROR, Indique experiencia anterior</v>
      </c>
      <c r="AK619" s="12" t="e">
        <f t="shared" si="75"/>
        <v>#VALUE!</v>
      </c>
      <c r="AL619" s="12"/>
      <c r="AM619" s="41" t="str">
        <f>IF(AL619="","ERROR, Indique Evaluación técnica",VLOOKUP(AL619,'listas '!P:Q,2,0))</f>
        <v>ERROR, Indique Evaluación técnica</v>
      </c>
      <c r="AN619" s="12" t="e">
        <f t="shared" si="76"/>
        <v>#VALUE!</v>
      </c>
      <c r="AO619" s="12"/>
      <c r="AP619" s="41" t="e">
        <f t="shared" si="77"/>
        <v>#VALUE!</v>
      </c>
      <c r="AQ619" s="12" t="e">
        <f t="shared" si="78"/>
        <v>#VALUE!</v>
      </c>
      <c r="AR619" s="12"/>
      <c r="AS619" s="12" t="e">
        <f>VLOOKUP(AR619,'listas '!V:W,2,0)</f>
        <v>#N/A</v>
      </c>
      <c r="AT619" s="12" t="e">
        <f t="shared" si="79"/>
        <v>#VALUE!</v>
      </c>
    </row>
    <row r="620" spans="1:46" ht="60" x14ac:dyDescent="0.25">
      <c r="A620" s="6">
        <v>200562</v>
      </c>
      <c r="B620" s="7" t="s">
        <v>681</v>
      </c>
      <c r="C620" s="24" t="s">
        <v>17</v>
      </c>
      <c r="D620" s="18">
        <v>94</v>
      </c>
      <c r="E620" s="19">
        <v>0</v>
      </c>
      <c r="F620" s="21">
        <v>0</v>
      </c>
      <c r="G620" s="8">
        <v>94</v>
      </c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2"/>
      <c r="AA620" s="39" t="str">
        <f>IF(Z620="","ERROR, Indique si tiene Política de Canje",VLOOKUP(Z620,'listas '!A:B,2,0))</f>
        <v>ERROR, Indique si tiene Política de Canje</v>
      </c>
      <c r="AB620" s="40" t="e">
        <f t="shared" si="72"/>
        <v>#VALUE!</v>
      </c>
      <c r="AC620" s="40"/>
      <c r="AD620" s="41" t="str">
        <f>IF(AC620="","ERROR, Indique plazo de entrega",VLOOKUP(AC620,'listas '!D:E,2,0))</f>
        <v>ERROR, Indique plazo de entrega</v>
      </c>
      <c r="AE620" s="12" t="e">
        <f t="shared" si="73"/>
        <v>#VALUE!</v>
      </c>
      <c r="AF620" s="12"/>
      <c r="AG620" s="41" t="str">
        <f>IF(AF620="","ERROR, Indique Número de Cartas Presentadas",VLOOKUP(AF620,'listas '!G:H,2,0))</f>
        <v>ERROR, Indique Número de Cartas Presentadas</v>
      </c>
      <c r="AH620" s="12" t="e">
        <f t="shared" si="74"/>
        <v>#VALUE!</v>
      </c>
      <c r="AI620" s="13"/>
      <c r="AJ620" s="39" t="str">
        <f>IF(AI620="","ERROR, Indique experiencia anterior",VLOOKUP(AI620,'listas '!M:N,2,0))</f>
        <v>ERROR, Indique experiencia anterior</v>
      </c>
      <c r="AK620" s="12" t="e">
        <f t="shared" si="75"/>
        <v>#VALUE!</v>
      </c>
      <c r="AL620" s="12"/>
      <c r="AM620" s="41" t="str">
        <f>IF(AL620="","ERROR, Indique Evaluación técnica",VLOOKUP(AL620,'listas '!P:Q,2,0))</f>
        <v>ERROR, Indique Evaluación técnica</v>
      </c>
      <c r="AN620" s="12" t="e">
        <f t="shared" si="76"/>
        <v>#VALUE!</v>
      </c>
      <c r="AO620" s="12"/>
      <c r="AP620" s="41" t="e">
        <f t="shared" si="77"/>
        <v>#VALUE!</v>
      </c>
      <c r="AQ620" s="12" t="e">
        <f t="shared" si="78"/>
        <v>#VALUE!</v>
      </c>
      <c r="AR620" s="12"/>
      <c r="AS620" s="12" t="e">
        <f>VLOOKUP(AR620,'listas '!V:W,2,0)</f>
        <v>#N/A</v>
      </c>
      <c r="AT620" s="12" t="e">
        <f t="shared" si="79"/>
        <v>#VALUE!</v>
      </c>
    </row>
    <row r="621" spans="1:46" ht="60" x14ac:dyDescent="0.25">
      <c r="A621" s="6">
        <v>205125</v>
      </c>
      <c r="B621" s="7" t="s">
        <v>682</v>
      </c>
      <c r="C621" s="24" t="s">
        <v>17</v>
      </c>
      <c r="D621" s="18">
        <v>262</v>
      </c>
      <c r="E621" s="19">
        <v>0</v>
      </c>
      <c r="F621" s="21">
        <v>0</v>
      </c>
      <c r="G621" s="8">
        <v>262</v>
      </c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2"/>
      <c r="AA621" s="39" t="str">
        <f>IF(Z621="","ERROR, Indique si tiene Política de Canje",VLOOKUP(Z621,'listas '!A:B,2,0))</f>
        <v>ERROR, Indique si tiene Política de Canje</v>
      </c>
      <c r="AB621" s="40" t="e">
        <f t="shared" si="72"/>
        <v>#VALUE!</v>
      </c>
      <c r="AC621" s="40"/>
      <c r="AD621" s="41" t="str">
        <f>IF(AC621="","ERROR, Indique plazo de entrega",VLOOKUP(AC621,'listas '!D:E,2,0))</f>
        <v>ERROR, Indique plazo de entrega</v>
      </c>
      <c r="AE621" s="12" t="e">
        <f t="shared" si="73"/>
        <v>#VALUE!</v>
      </c>
      <c r="AF621" s="12"/>
      <c r="AG621" s="41" t="str">
        <f>IF(AF621="","ERROR, Indique Número de Cartas Presentadas",VLOOKUP(AF621,'listas '!G:H,2,0))</f>
        <v>ERROR, Indique Número de Cartas Presentadas</v>
      </c>
      <c r="AH621" s="12" t="e">
        <f t="shared" si="74"/>
        <v>#VALUE!</v>
      </c>
      <c r="AI621" s="13"/>
      <c r="AJ621" s="39" t="str">
        <f>IF(AI621="","ERROR, Indique experiencia anterior",VLOOKUP(AI621,'listas '!M:N,2,0))</f>
        <v>ERROR, Indique experiencia anterior</v>
      </c>
      <c r="AK621" s="12" t="e">
        <f t="shared" si="75"/>
        <v>#VALUE!</v>
      </c>
      <c r="AL621" s="12"/>
      <c r="AM621" s="41" t="str">
        <f>IF(AL621="","ERROR, Indique Evaluación técnica",VLOOKUP(AL621,'listas '!P:Q,2,0))</f>
        <v>ERROR, Indique Evaluación técnica</v>
      </c>
      <c r="AN621" s="12" t="e">
        <f t="shared" si="76"/>
        <v>#VALUE!</v>
      </c>
      <c r="AO621" s="12"/>
      <c r="AP621" s="41" t="e">
        <f t="shared" si="77"/>
        <v>#VALUE!</v>
      </c>
      <c r="AQ621" s="12" t="e">
        <f t="shared" si="78"/>
        <v>#VALUE!</v>
      </c>
      <c r="AR621" s="12"/>
      <c r="AS621" s="12" t="e">
        <f>VLOOKUP(AR621,'listas '!V:W,2,0)</f>
        <v>#N/A</v>
      </c>
      <c r="AT621" s="12" t="e">
        <f t="shared" si="79"/>
        <v>#VALUE!</v>
      </c>
    </row>
    <row r="622" spans="1:46" ht="60" x14ac:dyDescent="0.25">
      <c r="A622" s="11">
        <v>201450</v>
      </c>
      <c r="B622" s="10" t="s">
        <v>683</v>
      </c>
      <c r="C622" s="24" t="s">
        <v>684</v>
      </c>
      <c r="D622" s="18">
        <v>12000</v>
      </c>
      <c r="E622" s="19">
        <v>0</v>
      </c>
      <c r="F622" s="21">
        <v>0</v>
      </c>
      <c r="G622" s="8">
        <v>12000</v>
      </c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2"/>
      <c r="AA622" s="39" t="str">
        <f>IF(Z622="","ERROR, Indique si tiene Política de Canje",VLOOKUP(Z622,'listas '!A:B,2,0))</f>
        <v>ERROR, Indique si tiene Política de Canje</v>
      </c>
      <c r="AB622" s="40" t="e">
        <f t="shared" si="72"/>
        <v>#VALUE!</v>
      </c>
      <c r="AC622" s="40"/>
      <c r="AD622" s="41" t="str">
        <f>IF(AC622="","ERROR, Indique plazo de entrega",VLOOKUP(AC622,'listas '!D:E,2,0))</f>
        <v>ERROR, Indique plazo de entrega</v>
      </c>
      <c r="AE622" s="12" t="e">
        <f t="shared" si="73"/>
        <v>#VALUE!</v>
      </c>
      <c r="AF622" s="12"/>
      <c r="AG622" s="41" t="str">
        <f>IF(AF622="","ERROR, Indique Número de Cartas Presentadas",VLOOKUP(AF622,'listas '!G:H,2,0))</f>
        <v>ERROR, Indique Número de Cartas Presentadas</v>
      </c>
      <c r="AH622" s="12" t="e">
        <f t="shared" si="74"/>
        <v>#VALUE!</v>
      </c>
      <c r="AI622" s="13"/>
      <c r="AJ622" s="39" t="str">
        <f>IF(AI622="","ERROR, Indique experiencia anterior",VLOOKUP(AI622,'listas '!M:N,2,0))</f>
        <v>ERROR, Indique experiencia anterior</v>
      </c>
      <c r="AK622" s="12" t="e">
        <f t="shared" si="75"/>
        <v>#VALUE!</v>
      </c>
      <c r="AL622" s="12"/>
      <c r="AM622" s="41" t="str">
        <f>IF(AL622="","ERROR, Indique Evaluación técnica",VLOOKUP(AL622,'listas '!P:Q,2,0))</f>
        <v>ERROR, Indique Evaluación técnica</v>
      </c>
      <c r="AN622" s="12" t="e">
        <f t="shared" si="76"/>
        <v>#VALUE!</v>
      </c>
      <c r="AO622" s="12"/>
      <c r="AP622" s="41" t="e">
        <f t="shared" si="77"/>
        <v>#VALUE!</v>
      </c>
      <c r="AQ622" s="12" t="e">
        <f t="shared" si="78"/>
        <v>#VALUE!</v>
      </c>
      <c r="AR622" s="12"/>
      <c r="AS622" s="12" t="e">
        <f>VLOOKUP(AR622,'listas '!V:W,2,0)</f>
        <v>#N/A</v>
      </c>
      <c r="AT622" s="12" t="e">
        <f t="shared" si="79"/>
        <v>#VALUE!</v>
      </c>
    </row>
    <row r="623" spans="1:46" ht="60" x14ac:dyDescent="0.25">
      <c r="A623" s="9">
        <v>200563</v>
      </c>
      <c r="B623" s="10" t="s">
        <v>685</v>
      </c>
      <c r="C623" s="7" t="s">
        <v>15</v>
      </c>
      <c r="D623" s="18">
        <v>22105</v>
      </c>
      <c r="E623" s="19">
        <v>0</v>
      </c>
      <c r="F623" s="21">
        <v>0</v>
      </c>
      <c r="G623" s="8">
        <v>22105</v>
      </c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2"/>
      <c r="AA623" s="39" t="str">
        <f>IF(Z623="","ERROR, Indique si tiene Política de Canje",VLOOKUP(Z623,'listas '!A:B,2,0))</f>
        <v>ERROR, Indique si tiene Política de Canje</v>
      </c>
      <c r="AB623" s="40" t="e">
        <f t="shared" si="72"/>
        <v>#VALUE!</v>
      </c>
      <c r="AC623" s="40"/>
      <c r="AD623" s="41" t="str">
        <f>IF(AC623="","ERROR, Indique plazo de entrega",VLOOKUP(AC623,'listas '!D:E,2,0))</f>
        <v>ERROR, Indique plazo de entrega</v>
      </c>
      <c r="AE623" s="12" t="e">
        <f t="shared" si="73"/>
        <v>#VALUE!</v>
      </c>
      <c r="AF623" s="12"/>
      <c r="AG623" s="41" t="str">
        <f>IF(AF623="","ERROR, Indique Número de Cartas Presentadas",VLOOKUP(AF623,'listas '!G:H,2,0))</f>
        <v>ERROR, Indique Número de Cartas Presentadas</v>
      </c>
      <c r="AH623" s="12" t="e">
        <f t="shared" si="74"/>
        <v>#VALUE!</v>
      </c>
      <c r="AI623" s="13"/>
      <c r="AJ623" s="39" t="str">
        <f>IF(AI623="","ERROR, Indique experiencia anterior",VLOOKUP(AI623,'listas '!M:N,2,0))</f>
        <v>ERROR, Indique experiencia anterior</v>
      </c>
      <c r="AK623" s="12" t="e">
        <f t="shared" si="75"/>
        <v>#VALUE!</v>
      </c>
      <c r="AL623" s="12"/>
      <c r="AM623" s="41" t="str">
        <f>IF(AL623="","ERROR, Indique Evaluación técnica",VLOOKUP(AL623,'listas '!P:Q,2,0))</f>
        <v>ERROR, Indique Evaluación técnica</v>
      </c>
      <c r="AN623" s="12" t="e">
        <f t="shared" si="76"/>
        <v>#VALUE!</v>
      </c>
      <c r="AO623" s="12"/>
      <c r="AP623" s="41" t="e">
        <f t="shared" si="77"/>
        <v>#VALUE!</v>
      </c>
      <c r="AQ623" s="12" t="e">
        <f t="shared" si="78"/>
        <v>#VALUE!</v>
      </c>
      <c r="AR623" s="12"/>
      <c r="AS623" s="12" t="e">
        <f>VLOOKUP(AR623,'listas '!V:W,2,0)</f>
        <v>#N/A</v>
      </c>
      <c r="AT623" s="12" t="e">
        <f t="shared" si="79"/>
        <v>#VALUE!</v>
      </c>
    </row>
    <row r="624" spans="1:46" ht="60" x14ac:dyDescent="0.25">
      <c r="A624" s="6">
        <v>200977</v>
      </c>
      <c r="B624" s="7" t="s">
        <v>686</v>
      </c>
      <c r="C624" s="24" t="s">
        <v>15</v>
      </c>
      <c r="D624" s="18">
        <v>2500</v>
      </c>
      <c r="E624" s="19">
        <v>0</v>
      </c>
      <c r="F624" s="21">
        <v>0</v>
      </c>
      <c r="G624" s="8">
        <v>2500</v>
      </c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2"/>
      <c r="AA624" s="39" t="str">
        <f>IF(Z624="","ERROR, Indique si tiene Política de Canje",VLOOKUP(Z624,'listas '!A:B,2,0))</f>
        <v>ERROR, Indique si tiene Política de Canje</v>
      </c>
      <c r="AB624" s="40" t="e">
        <f t="shared" si="72"/>
        <v>#VALUE!</v>
      </c>
      <c r="AC624" s="40"/>
      <c r="AD624" s="41" t="str">
        <f>IF(AC624="","ERROR, Indique plazo de entrega",VLOOKUP(AC624,'listas '!D:E,2,0))</f>
        <v>ERROR, Indique plazo de entrega</v>
      </c>
      <c r="AE624" s="12" t="e">
        <f t="shared" si="73"/>
        <v>#VALUE!</v>
      </c>
      <c r="AF624" s="12"/>
      <c r="AG624" s="41" t="str">
        <f>IF(AF624="","ERROR, Indique Número de Cartas Presentadas",VLOOKUP(AF624,'listas '!G:H,2,0))</f>
        <v>ERROR, Indique Número de Cartas Presentadas</v>
      </c>
      <c r="AH624" s="12" t="e">
        <f t="shared" si="74"/>
        <v>#VALUE!</v>
      </c>
      <c r="AI624" s="13"/>
      <c r="AJ624" s="39" t="str">
        <f>IF(AI624="","ERROR, Indique experiencia anterior",VLOOKUP(AI624,'listas '!M:N,2,0))</f>
        <v>ERROR, Indique experiencia anterior</v>
      </c>
      <c r="AK624" s="12" t="e">
        <f t="shared" si="75"/>
        <v>#VALUE!</v>
      </c>
      <c r="AL624" s="12"/>
      <c r="AM624" s="41" t="str">
        <f>IF(AL624="","ERROR, Indique Evaluación técnica",VLOOKUP(AL624,'listas '!P:Q,2,0))</f>
        <v>ERROR, Indique Evaluación técnica</v>
      </c>
      <c r="AN624" s="12" t="e">
        <f t="shared" si="76"/>
        <v>#VALUE!</v>
      </c>
      <c r="AO624" s="12"/>
      <c r="AP624" s="41" t="e">
        <f t="shared" si="77"/>
        <v>#VALUE!</v>
      </c>
      <c r="AQ624" s="12" t="e">
        <f t="shared" si="78"/>
        <v>#VALUE!</v>
      </c>
      <c r="AR624" s="12"/>
      <c r="AS624" s="12" t="e">
        <f>VLOOKUP(AR624,'listas '!V:W,2,0)</f>
        <v>#N/A</v>
      </c>
      <c r="AT624" s="12" t="e">
        <f t="shared" si="79"/>
        <v>#VALUE!</v>
      </c>
    </row>
    <row r="625" spans="1:46" ht="60" x14ac:dyDescent="0.25">
      <c r="A625" s="9">
        <v>200515</v>
      </c>
      <c r="B625" s="10" t="s">
        <v>687</v>
      </c>
      <c r="C625" s="24" t="s">
        <v>15</v>
      </c>
      <c r="D625" s="18">
        <v>277</v>
      </c>
      <c r="E625" s="19">
        <v>0</v>
      </c>
      <c r="F625" s="21">
        <v>610</v>
      </c>
      <c r="G625" s="8">
        <v>887</v>
      </c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2"/>
      <c r="AA625" s="39" t="str">
        <f>IF(Z625="","ERROR, Indique si tiene Política de Canje",VLOOKUP(Z625,'listas '!A:B,2,0))</f>
        <v>ERROR, Indique si tiene Política de Canje</v>
      </c>
      <c r="AB625" s="40" t="e">
        <f t="shared" si="72"/>
        <v>#VALUE!</v>
      </c>
      <c r="AC625" s="40"/>
      <c r="AD625" s="41" t="str">
        <f>IF(AC625="","ERROR, Indique plazo de entrega",VLOOKUP(AC625,'listas '!D:E,2,0))</f>
        <v>ERROR, Indique plazo de entrega</v>
      </c>
      <c r="AE625" s="12" t="e">
        <f t="shared" si="73"/>
        <v>#VALUE!</v>
      </c>
      <c r="AF625" s="12"/>
      <c r="AG625" s="41" t="str">
        <f>IF(AF625="","ERROR, Indique Número de Cartas Presentadas",VLOOKUP(AF625,'listas '!G:H,2,0))</f>
        <v>ERROR, Indique Número de Cartas Presentadas</v>
      </c>
      <c r="AH625" s="12" t="e">
        <f t="shared" si="74"/>
        <v>#VALUE!</v>
      </c>
      <c r="AI625" s="13"/>
      <c r="AJ625" s="39" t="str">
        <f>IF(AI625="","ERROR, Indique experiencia anterior",VLOOKUP(AI625,'listas '!M:N,2,0))</f>
        <v>ERROR, Indique experiencia anterior</v>
      </c>
      <c r="AK625" s="12" t="e">
        <f t="shared" si="75"/>
        <v>#VALUE!</v>
      </c>
      <c r="AL625" s="12"/>
      <c r="AM625" s="41" t="str">
        <f>IF(AL625="","ERROR, Indique Evaluación técnica",VLOOKUP(AL625,'listas '!P:Q,2,0))</f>
        <v>ERROR, Indique Evaluación técnica</v>
      </c>
      <c r="AN625" s="12" t="e">
        <f t="shared" si="76"/>
        <v>#VALUE!</v>
      </c>
      <c r="AO625" s="12"/>
      <c r="AP625" s="41" t="e">
        <f t="shared" si="77"/>
        <v>#VALUE!</v>
      </c>
      <c r="AQ625" s="12" t="e">
        <f t="shared" si="78"/>
        <v>#VALUE!</v>
      </c>
      <c r="AR625" s="12"/>
      <c r="AS625" s="12" t="e">
        <f>VLOOKUP(AR625,'listas '!V:W,2,0)</f>
        <v>#N/A</v>
      </c>
      <c r="AT625" s="12" t="e">
        <f t="shared" si="79"/>
        <v>#VALUE!</v>
      </c>
    </row>
    <row r="626" spans="1:46" ht="60" x14ac:dyDescent="0.25">
      <c r="A626" s="6">
        <v>200978</v>
      </c>
      <c r="B626" s="7" t="s">
        <v>688</v>
      </c>
      <c r="C626" s="24" t="s">
        <v>185</v>
      </c>
      <c r="D626" s="18">
        <v>79</v>
      </c>
      <c r="E626" s="19">
        <v>0</v>
      </c>
      <c r="F626" s="21">
        <v>0</v>
      </c>
      <c r="G626" s="8">
        <v>79</v>
      </c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2"/>
      <c r="AA626" s="39" t="str">
        <f>IF(Z626="","ERROR, Indique si tiene Política de Canje",VLOOKUP(Z626,'listas '!A:B,2,0))</f>
        <v>ERROR, Indique si tiene Política de Canje</v>
      </c>
      <c r="AB626" s="40" t="e">
        <f t="shared" si="72"/>
        <v>#VALUE!</v>
      </c>
      <c r="AC626" s="40"/>
      <c r="AD626" s="41" t="str">
        <f>IF(AC626="","ERROR, Indique plazo de entrega",VLOOKUP(AC626,'listas '!D:E,2,0))</f>
        <v>ERROR, Indique plazo de entrega</v>
      </c>
      <c r="AE626" s="12" t="e">
        <f t="shared" si="73"/>
        <v>#VALUE!</v>
      </c>
      <c r="AF626" s="12"/>
      <c r="AG626" s="41" t="str">
        <f>IF(AF626="","ERROR, Indique Número de Cartas Presentadas",VLOOKUP(AF626,'listas '!G:H,2,0))</f>
        <v>ERROR, Indique Número de Cartas Presentadas</v>
      </c>
      <c r="AH626" s="12" t="e">
        <f t="shared" si="74"/>
        <v>#VALUE!</v>
      </c>
      <c r="AI626" s="13"/>
      <c r="AJ626" s="39" t="str">
        <f>IF(AI626="","ERROR, Indique experiencia anterior",VLOOKUP(AI626,'listas '!M:N,2,0))</f>
        <v>ERROR, Indique experiencia anterior</v>
      </c>
      <c r="AK626" s="12" t="e">
        <f t="shared" si="75"/>
        <v>#VALUE!</v>
      </c>
      <c r="AL626" s="12"/>
      <c r="AM626" s="41" t="str">
        <f>IF(AL626="","ERROR, Indique Evaluación técnica",VLOOKUP(AL626,'listas '!P:Q,2,0))</f>
        <v>ERROR, Indique Evaluación técnica</v>
      </c>
      <c r="AN626" s="12" t="e">
        <f t="shared" si="76"/>
        <v>#VALUE!</v>
      </c>
      <c r="AO626" s="12"/>
      <c r="AP626" s="41" t="e">
        <f t="shared" si="77"/>
        <v>#VALUE!</v>
      </c>
      <c r="AQ626" s="12" t="e">
        <f t="shared" si="78"/>
        <v>#VALUE!</v>
      </c>
      <c r="AR626" s="12"/>
      <c r="AS626" s="12" t="e">
        <f>VLOOKUP(AR626,'listas '!V:W,2,0)</f>
        <v>#N/A</v>
      </c>
      <c r="AT626" s="12" t="e">
        <f t="shared" si="79"/>
        <v>#VALUE!</v>
      </c>
    </row>
    <row r="627" spans="1:46" ht="60" x14ac:dyDescent="0.25">
      <c r="A627" s="6">
        <v>200564</v>
      </c>
      <c r="B627" s="7" t="s">
        <v>689</v>
      </c>
      <c r="C627" s="24" t="s">
        <v>590</v>
      </c>
      <c r="D627" s="18">
        <v>7000</v>
      </c>
      <c r="E627" s="19">
        <v>0</v>
      </c>
      <c r="F627" s="21">
        <v>0</v>
      </c>
      <c r="G627" s="8">
        <v>7000</v>
      </c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2"/>
      <c r="AA627" s="39" t="str">
        <f>IF(Z627="","ERROR, Indique si tiene Política de Canje",VLOOKUP(Z627,'listas '!A:B,2,0))</f>
        <v>ERROR, Indique si tiene Política de Canje</v>
      </c>
      <c r="AB627" s="40" t="e">
        <f t="shared" si="72"/>
        <v>#VALUE!</v>
      </c>
      <c r="AC627" s="40"/>
      <c r="AD627" s="41" t="str">
        <f>IF(AC627="","ERROR, Indique plazo de entrega",VLOOKUP(AC627,'listas '!D:E,2,0))</f>
        <v>ERROR, Indique plazo de entrega</v>
      </c>
      <c r="AE627" s="12" t="e">
        <f t="shared" si="73"/>
        <v>#VALUE!</v>
      </c>
      <c r="AF627" s="12"/>
      <c r="AG627" s="41" t="str">
        <f>IF(AF627="","ERROR, Indique Número de Cartas Presentadas",VLOOKUP(AF627,'listas '!G:H,2,0))</f>
        <v>ERROR, Indique Número de Cartas Presentadas</v>
      </c>
      <c r="AH627" s="12" t="e">
        <f t="shared" si="74"/>
        <v>#VALUE!</v>
      </c>
      <c r="AI627" s="13"/>
      <c r="AJ627" s="39" t="str">
        <f>IF(AI627="","ERROR, Indique experiencia anterior",VLOOKUP(AI627,'listas '!M:N,2,0))</f>
        <v>ERROR, Indique experiencia anterior</v>
      </c>
      <c r="AK627" s="12" t="e">
        <f t="shared" si="75"/>
        <v>#VALUE!</v>
      </c>
      <c r="AL627" s="12"/>
      <c r="AM627" s="41" t="str">
        <f>IF(AL627="","ERROR, Indique Evaluación técnica",VLOOKUP(AL627,'listas '!P:Q,2,0))</f>
        <v>ERROR, Indique Evaluación técnica</v>
      </c>
      <c r="AN627" s="12" t="e">
        <f t="shared" si="76"/>
        <v>#VALUE!</v>
      </c>
      <c r="AO627" s="12"/>
      <c r="AP627" s="41" t="e">
        <f t="shared" si="77"/>
        <v>#VALUE!</v>
      </c>
      <c r="AQ627" s="12" t="e">
        <f t="shared" si="78"/>
        <v>#VALUE!</v>
      </c>
      <c r="AR627" s="12"/>
      <c r="AS627" s="12" t="e">
        <f>VLOOKUP(AR627,'listas '!V:W,2,0)</f>
        <v>#N/A</v>
      </c>
      <c r="AT627" s="12" t="e">
        <f t="shared" si="79"/>
        <v>#VALUE!</v>
      </c>
    </row>
    <row r="628" spans="1:46" ht="60" x14ac:dyDescent="0.25">
      <c r="A628" s="6">
        <v>205817</v>
      </c>
      <c r="B628" s="7" t="s">
        <v>690</v>
      </c>
      <c r="C628" s="24" t="s">
        <v>115</v>
      </c>
      <c r="D628" s="18">
        <v>18</v>
      </c>
      <c r="E628" s="19">
        <v>0</v>
      </c>
      <c r="F628" s="21">
        <v>0</v>
      </c>
      <c r="G628" s="8">
        <v>18</v>
      </c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2"/>
      <c r="AA628" s="39" t="str">
        <f>IF(Z628="","ERROR, Indique si tiene Política de Canje",VLOOKUP(Z628,'listas '!A:B,2,0))</f>
        <v>ERROR, Indique si tiene Política de Canje</v>
      </c>
      <c r="AB628" s="40" t="e">
        <f t="shared" si="72"/>
        <v>#VALUE!</v>
      </c>
      <c r="AC628" s="40"/>
      <c r="AD628" s="41" t="str">
        <f>IF(AC628="","ERROR, Indique plazo de entrega",VLOOKUP(AC628,'listas '!D:E,2,0))</f>
        <v>ERROR, Indique plazo de entrega</v>
      </c>
      <c r="AE628" s="12" t="e">
        <f t="shared" si="73"/>
        <v>#VALUE!</v>
      </c>
      <c r="AF628" s="12"/>
      <c r="AG628" s="41" t="str">
        <f>IF(AF628="","ERROR, Indique Número de Cartas Presentadas",VLOOKUP(AF628,'listas '!G:H,2,0))</f>
        <v>ERROR, Indique Número de Cartas Presentadas</v>
      </c>
      <c r="AH628" s="12" t="e">
        <f t="shared" si="74"/>
        <v>#VALUE!</v>
      </c>
      <c r="AI628" s="13"/>
      <c r="AJ628" s="39" t="str">
        <f>IF(AI628="","ERROR, Indique experiencia anterior",VLOOKUP(AI628,'listas '!M:N,2,0))</f>
        <v>ERROR, Indique experiencia anterior</v>
      </c>
      <c r="AK628" s="12" t="e">
        <f t="shared" si="75"/>
        <v>#VALUE!</v>
      </c>
      <c r="AL628" s="12"/>
      <c r="AM628" s="41" t="str">
        <f>IF(AL628="","ERROR, Indique Evaluación técnica",VLOOKUP(AL628,'listas '!P:Q,2,0))</f>
        <v>ERROR, Indique Evaluación técnica</v>
      </c>
      <c r="AN628" s="12" t="e">
        <f t="shared" si="76"/>
        <v>#VALUE!</v>
      </c>
      <c r="AO628" s="12"/>
      <c r="AP628" s="41" t="e">
        <f t="shared" si="77"/>
        <v>#VALUE!</v>
      </c>
      <c r="AQ628" s="12" t="e">
        <f t="shared" si="78"/>
        <v>#VALUE!</v>
      </c>
      <c r="AR628" s="12"/>
      <c r="AS628" s="12" t="e">
        <f>VLOOKUP(AR628,'listas '!V:W,2,0)</f>
        <v>#N/A</v>
      </c>
      <c r="AT628" s="12" t="e">
        <f t="shared" si="79"/>
        <v>#VALUE!</v>
      </c>
    </row>
    <row r="629" spans="1:46" ht="60" x14ac:dyDescent="0.25">
      <c r="A629" s="6">
        <v>206159</v>
      </c>
      <c r="B629" s="7" t="s">
        <v>691</v>
      </c>
      <c r="C629" s="24" t="s">
        <v>115</v>
      </c>
      <c r="D629" s="18">
        <v>10</v>
      </c>
      <c r="E629" s="19">
        <v>0</v>
      </c>
      <c r="F629" s="21">
        <v>0</v>
      </c>
      <c r="G629" s="8">
        <v>10</v>
      </c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2"/>
      <c r="AA629" s="39" t="str">
        <f>IF(Z629="","ERROR, Indique si tiene Política de Canje",VLOOKUP(Z629,'listas '!A:B,2,0))</f>
        <v>ERROR, Indique si tiene Política de Canje</v>
      </c>
      <c r="AB629" s="40" t="e">
        <f t="shared" si="72"/>
        <v>#VALUE!</v>
      </c>
      <c r="AC629" s="40"/>
      <c r="AD629" s="41" t="str">
        <f>IF(AC629="","ERROR, Indique plazo de entrega",VLOOKUP(AC629,'listas '!D:E,2,0))</f>
        <v>ERROR, Indique plazo de entrega</v>
      </c>
      <c r="AE629" s="12" t="e">
        <f t="shared" si="73"/>
        <v>#VALUE!</v>
      </c>
      <c r="AF629" s="12"/>
      <c r="AG629" s="41" t="str">
        <f>IF(AF629="","ERROR, Indique Número de Cartas Presentadas",VLOOKUP(AF629,'listas '!G:H,2,0))</f>
        <v>ERROR, Indique Número de Cartas Presentadas</v>
      </c>
      <c r="AH629" s="12" t="e">
        <f t="shared" si="74"/>
        <v>#VALUE!</v>
      </c>
      <c r="AI629" s="13"/>
      <c r="AJ629" s="39" t="str">
        <f>IF(AI629="","ERROR, Indique experiencia anterior",VLOOKUP(AI629,'listas '!M:N,2,0))</f>
        <v>ERROR, Indique experiencia anterior</v>
      </c>
      <c r="AK629" s="12" t="e">
        <f t="shared" si="75"/>
        <v>#VALUE!</v>
      </c>
      <c r="AL629" s="12"/>
      <c r="AM629" s="41" t="str">
        <f>IF(AL629="","ERROR, Indique Evaluación técnica",VLOOKUP(AL629,'listas '!P:Q,2,0))</f>
        <v>ERROR, Indique Evaluación técnica</v>
      </c>
      <c r="AN629" s="12" t="e">
        <f t="shared" si="76"/>
        <v>#VALUE!</v>
      </c>
      <c r="AO629" s="12"/>
      <c r="AP629" s="41" t="e">
        <f t="shared" si="77"/>
        <v>#VALUE!</v>
      </c>
      <c r="AQ629" s="12" t="e">
        <f t="shared" si="78"/>
        <v>#VALUE!</v>
      </c>
      <c r="AR629" s="12"/>
      <c r="AS629" s="12" t="e">
        <f>VLOOKUP(AR629,'listas '!V:W,2,0)</f>
        <v>#N/A</v>
      </c>
      <c r="AT629" s="12" t="e">
        <f t="shared" si="79"/>
        <v>#VALUE!</v>
      </c>
    </row>
    <row r="630" spans="1:46" ht="60" x14ac:dyDescent="0.25">
      <c r="A630" s="6">
        <v>203351</v>
      </c>
      <c r="B630" s="7" t="s">
        <v>692</v>
      </c>
      <c r="C630" s="24" t="s">
        <v>161</v>
      </c>
      <c r="D630" s="18">
        <v>65</v>
      </c>
      <c r="E630" s="19">
        <v>0</v>
      </c>
      <c r="F630" s="21">
        <v>0</v>
      </c>
      <c r="G630" s="8">
        <v>65</v>
      </c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2"/>
      <c r="AA630" s="39" t="str">
        <f>IF(Z630="","ERROR, Indique si tiene Política de Canje",VLOOKUP(Z630,'listas '!A:B,2,0))</f>
        <v>ERROR, Indique si tiene Política de Canje</v>
      </c>
      <c r="AB630" s="40" t="e">
        <f t="shared" si="72"/>
        <v>#VALUE!</v>
      </c>
      <c r="AC630" s="40"/>
      <c r="AD630" s="41" t="str">
        <f>IF(AC630="","ERROR, Indique plazo de entrega",VLOOKUP(AC630,'listas '!D:E,2,0))</f>
        <v>ERROR, Indique plazo de entrega</v>
      </c>
      <c r="AE630" s="12" t="e">
        <f t="shared" si="73"/>
        <v>#VALUE!</v>
      </c>
      <c r="AF630" s="12"/>
      <c r="AG630" s="41" t="str">
        <f>IF(AF630="","ERROR, Indique Número de Cartas Presentadas",VLOOKUP(AF630,'listas '!G:H,2,0))</f>
        <v>ERROR, Indique Número de Cartas Presentadas</v>
      </c>
      <c r="AH630" s="12" t="e">
        <f t="shared" si="74"/>
        <v>#VALUE!</v>
      </c>
      <c r="AI630" s="13"/>
      <c r="AJ630" s="39" t="str">
        <f>IF(AI630="","ERROR, Indique experiencia anterior",VLOOKUP(AI630,'listas '!M:N,2,0))</f>
        <v>ERROR, Indique experiencia anterior</v>
      </c>
      <c r="AK630" s="12" t="e">
        <f t="shared" si="75"/>
        <v>#VALUE!</v>
      </c>
      <c r="AL630" s="12"/>
      <c r="AM630" s="41" t="str">
        <f>IF(AL630="","ERROR, Indique Evaluación técnica",VLOOKUP(AL630,'listas '!P:Q,2,0))</f>
        <v>ERROR, Indique Evaluación técnica</v>
      </c>
      <c r="AN630" s="12" t="e">
        <f t="shared" si="76"/>
        <v>#VALUE!</v>
      </c>
      <c r="AO630" s="12"/>
      <c r="AP630" s="41" t="e">
        <f t="shared" si="77"/>
        <v>#VALUE!</v>
      </c>
      <c r="AQ630" s="12" t="e">
        <f t="shared" si="78"/>
        <v>#VALUE!</v>
      </c>
      <c r="AR630" s="12"/>
      <c r="AS630" s="12" t="e">
        <f>VLOOKUP(AR630,'listas '!V:W,2,0)</f>
        <v>#N/A</v>
      </c>
      <c r="AT630" s="12" t="e">
        <f t="shared" si="79"/>
        <v>#VALUE!</v>
      </c>
    </row>
    <row r="631" spans="1:46" ht="60" x14ac:dyDescent="0.25">
      <c r="A631" s="6">
        <v>203350</v>
      </c>
      <c r="B631" s="7" t="s">
        <v>693</v>
      </c>
      <c r="C631" s="24" t="s">
        <v>161</v>
      </c>
      <c r="D631" s="18">
        <v>400</v>
      </c>
      <c r="E631" s="19">
        <v>0</v>
      </c>
      <c r="F631" s="21">
        <v>0</v>
      </c>
      <c r="G631" s="8">
        <v>400</v>
      </c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2"/>
      <c r="AA631" s="39" t="str">
        <f>IF(Z631="","ERROR, Indique si tiene Política de Canje",VLOOKUP(Z631,'listas '!A:B,2,0))</f>
        <v>ERROR, Indique si tiene Política de Canje</v>
      </c>
      <c r="AB631" s="40" t="e">
        <f t="shared" si="72"/>
        <v>#VALUE!</v>
      </c>
      <c r="AC631" s="40"/>
      <c r="AD631" s="41" t="str">
        <f>IF(AC631="","ERROR, Indique plazo de entrega",VLOOKUP(AC631,'listas '!D:E,2,0))</f>
        <v>ERROR, Indique plazo de entrega</v>
      </c>
      <c r="AE631" s="12" t="e">
        <f t="shared" si="73"/>
        <v>#VALUE!</v>
      </c>
      <c r="AF631" s="12"/>
      <c r="AG631" s="41" t="str">
        <f>IF(AF631="","ERROR, Indique Número de Cartas Presentadas",VLOOKUP(AF631,'listas '!G:H,2,0))</f>
        <v>ERROR, Indique Número de Cartas Presentadas</v>
      </c>
      <c r="AH631" s="12" t="e">
        <f t="shared" si="74"/>
        <v>#VALUE!</v>
      </c>
      <c r="AI631" s="13"/>
      <c r="AJ631" s="39" t="str">
        <f>IF(AI631="","ERROR, Indique experiencia anterior",VLOOKUP(AI631,'listas '!M:N,2,0))</f>
        <v>ERROR, Indique experiencia anterior</v>
      </c>
      <c r="AK631" s="12" t="e">
        <f t="shared" si="75"/>
        <v>#VALUE!</v>
      </c>
      <c r="AL631" s="12"/>
      <c r="AM631" s="41" t="str">
        <f>IF(AL631="","ERROR, Indique Evaluación técnica",VLOOKUP(AL631,'listas '!P:Q,2,0))</f>
        <v>ERROR, Indique Evaluación técnica</v>
      </c>
      <c r="AN631" s="12" t="e">
        <f t="shared" si="76"/>
        <v>#VALUE!</v>
      </c>
      <c r="AO631" s="12"/>
      <c r="AP631" s="41" t="e">
        <f t="shared" si="77"/>
        <v>#VALUE!</v>
      </c>
      <c r="AQ631" s="12" t="e">
        <f t="shared" si="78"/>
        <v>#VALUE!</v>
      </c>
      <c r="AR631" s="12"/>
      <c r="AS631" s="12" t="e">
        <f>VLOOKUP(AR631,'listas '!V:W,2,0)</f>
        <v>#N/A</v>
      </c>
      <c r="AT631" s="12" t="e">
        <f t="shared" si="79"/>
        <v>#VALUE!</v>
      </c>
    </row>
    <row r="632" spans="1:46" ht="60" x14ac:dyDescent="0.25">
      <c r="A632" s="6">
        <v>203349</v>
      </c>
      <c r="B632" s="7" t="s">
        <v>694</v>
      </c>
      <c r="C632" s="24" t="s">
        <v>161</v>
      </c>
      <c r="D632" s="18">
        <v>275</v>
      </c>
      <c r="E632" s="19">
        <v>0</v>
      </c>
      <c r="F632" s="21">
        <v>0</v>
      </c>
      <c r="G632" s="8">
        <v>275</v>
      </c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2"/>
      <c r="AA632" s="39" t="str">
        <f>IF(Z632="","ERROR, Indique si tiene Política de Canje",VLOOKUP(Z632,'listas '!A:B,2,0))</f>
        <v>ERROR, Indique si tiene Política de Canje</v>
      </c>
      <c r="AB632" s="40" t="e">
        <f t="shared" si="72"/>
        <v>#VALUE!</v>
      </c>
      <c r="AC632" s="40"/>
      <c r="AD632" s="41" t="str">
        <f>IF(AC632="","ERROR, Indique plazo de entrega",VLOOKUP(AC632,'listas '!D:E,2,0))</f>
        <v>ERROR, Indique plazo de entrega</v>
      </c>
      <c r="AE632" s="12" t="e">
        <f t="shared" si="73"/>
        <v>#VALUE!</v>
      </c>
      <c r="AF632" s="12"/>
      <c r="AG632" s="41" t="str">
        <f>IF(AF632="","ERROR, Indique Número de Cartas Presentadas",VLOOKUP(AF632,'listas '!G:H,2,0))</f>
        <v>ERROR, Indique Número de Cartas Presentadas</v>
      </c>
      <c r="AH632" s="12" t="e">
        <f t="shared" si="74"/>
        <v>#VALUE!</v>
      </c>
      <c r="AI632" s="13"/>
      <c r="AJ632" s="39" t="str">
        <f>IF(AI632="","ERROR, Indique experiencia anterior",VLOOKUP(AI632,'listas '!M:N,2,0))</f>
        <v>ERROR, Indique experiencia anterior</v>
      </c>
      <c r="AK632" s="12" t="e">
        <f t="shared" si="75"/>
        <v>#VALUE!</v>
      </c>
      <c r="AL632" s="12"/>
      <c r="AM632" s="41" t="str">
        <f>IF(AL632="","ERROR, Indique Evaluación técnica",VLOOKUP(AL632,'listas '!P:Q,2,0))</f>
        <v>ERROR, Indique Evaluación técnica</v>
      </c>
      <c r="AN632" s="12" t="e">
        <f t="shared" si="76"/>
        <v>#VALUE!</v>
      </c>
      <c r="AO632" s="12"/>
      <c r="AP632" s="41" t="e">
        <f t="shared" si="77"/>
        <v>#VALUE!</v>
      </c>
      <c r="AQ632" s="12" t="e">
        <f t="shared" si="78"/>
        <v>#VALUE!</v>
      </c>
      <c r="AR632" s="12"/>
      <c r="AS632" s="12" t="e">
        <f>VLOOKUP(AR632,'listas '!V:W,2,0)</f>
        <v>#N/A</v>
      </c>
      <c r="AT632" s="12" t="e">
        <f t="shared" si="79"/>
        <v>#VALUE!</v>
      </c>
    </row>
    <row r="633" spans="1:46" ht="60" x14ac:dyDescent="0.25">
      <c r="A633" s="9">
        <v>200566</v>
      </c>
      <c r="B633" s="10" t="s">
        <v>695</v>
      </c>
      <c r="C633" s="24" t="s">
        <v>82</v>
      </c>
      <c r="D633" s="18">
        <v>369</v>
      </c>
      <c r="E633" s="19">
        <v>0</v>
      </c>
      <c r="F633" s="21">
        <v>0</v>
      </c>
      <c r="G633" s="8">
        <v>369</v>
      </c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2"/>
      <c r="AA633" s="39" t="str">
        <f>IF(Z633="","ERROR, Indique si tiene Política de Canje",VLOOKUP(Z633,'listas '!A:B,2,0))</f>
        <v>ERROR, Indique si tiene Política de Canje</v>
      </c>
      <c r="AB633" s="40" t="e">
        <f t="shared" si="72"/>
        <v>#VALUE!</v>
      </c>
      <c r="AC633" s="40"/>
      <c r="AD633" s="41" t="str">
        <f>IF(AC633="","ERROR, Indique plazo de entrega",VLOOKUP(AC633,'listas '!D:E,2,0))</f>
        <v>ERROR, Indique plazo de entrega</v>
      </c>
      <c r="AE633" s="12" t="e">
        <f t="shared" si="73"/>
        <v>#VALUE!</v>
      </c>
      <c r="AF633" s="12"/>
      <c r="AG633" s="41" t="str">
        <f>IF(AF633="","ERROR, Indique Número de Cartas Presentadas",VLOOKUP(AF633,'listas '!G:H,2,0))</f>
        <v>ERROR, Indique Número de Cartas Presentadas</v>
      </c>
      <c r="AH633" s="12" t="e">
        <f t="shared" si="74"/>
        <v>#VALUE!</v>
      </c>
      <c r="AI633" s="13"/>
      <c r="AJ633" s="39" t="str">
        <f>IF(AI633="","ERROR, Indique experiencia anterior",VLOOKUP(AI633,'listas '!M:N,2,0))</f>
        <v>ERROR, Indique experiencia anterior</v>
      </c>
      <c r="AK633" s="12" t="e">
        <f t="shared" si="75"/>
        <v>#VALUE!</v>
      </c>
      <c r="AL633" s="12"/>
      <c r="AM633" s="41" t="str">
        <f>IF(AL633="","ERROR, Indique Evaluación técnica",VLOOKUP(AL633,'listas '!P:Q,2,0))</f>
        <v>ERROR, Indique Evaluación técnica</v>
      </c>
      <c r="AN633" s="12" t="e">
        <f t="shared" si="76"/>
        <v>#VALUE!</v>
      </c>
      <c r="AO633" s="12"/>
      <c r="AP633" s="41" t="e">
        <f t="shared" si="77"/>
        <v>#VALUE!</v>
      </c>
      <c r="AQ633" s="12" t="e">
        <f t="shared" si="78"/>
        <v>#VALUE!</v>
      </c>
      <c r="AR633" s="12"/>
      <c r="AS633" s="12" t="e">
        <f>VLOOKUP(AR633,'listas '!V:W,2,0)</f>
        <v>#N/A</v>
      </c>
      <c r="AT633" s="12" t="e">
        <f t="shared" si="79"/>
        <v>#VALUE!</v>
      </c>
    </row>
    <row r="634" spans="1:46" ht="60" x14ac:dyDescent="0.25">
      <c r="A634" s="6">
        <v>100690</v>
      </c>
      <c r="B634" s="7" t="s">
        <v>696</v>
      </c>
      <c r="C634" s="24" t="s">
        <v>697</v>
      </c>
      <c r="D634" s="18">
        <v>20</v>
      </c>
      <c r="E634" s="19">
        <v>0</v>
      </c>
      <c r="F634" s="21">
        <v>0</v>
      </c>
      <c r="G634" s="8">
        <v>20</v>
      </c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2"/>
      <c r="AA634" s="39" t="str">
        <f>IF(Z634="","ERROR, Indique si tiene Política de Canje",VLOOKUP(Z634,'listas '!A:B,2,0))</f>
        <v>ERROR, Indique si tiene Política de Canje</v>
      </c>
      <c r="AB634" s="40" t="e">
        <f t="shared" si="72"/>
        <v>#VALUE!</v>
      </c>
      <c r="AC634" s="40"/>
      <c r="AD634" s="41" t="str">
        <f>IF(AC634="","ERROR, Indique plazo de entrega",VLOOKUP(AC634,'listas '!D:E,2,0))</f>
        <v>ERROR, Indique plazo de entrega</v>
      </c>
      <c r="AE634" s="12" t="e">
        <f t="shared" si="73"/>
        <v>#VALUE!</v>
      </c>
      <c r="AF634" s="12"/>
      <c r="AG634" s="41" t="str">
        <f>IF(AF634="","ERROR, Indique Número de Cartas Presentadas",VLOOKUP(AF634,'listas '!G:H,2,0))</f>
        <v>ERROR, Indique Número de Cartas Presentadas</v>
      </c>
      <c r="AH634" s="12" t="e">
        <f t="shared" si="74"/>
        <v>#VALUE!</v>
      </c>
      <c r="AI634" s="13"/>
      <c r="AJ634" s="39" t="str">
        <f>IF(AI634="","ERROR, Indique experiencia anterior",VLOOKUP(AI634,'listas '!M:N,2,0))</f>
        <v>ERROR, Indique experiencia anterior</v>
      </c>
      <c r="AK634" s="12" t="e">
        <f t="shared" si="75"/>
        <v>#VALUE!</v>
      </c>
      <c r="AL634" s="12"/>
      <c r="AM634" s="41" t="str">
        <f>IF(AL634="","ERROR, Indique Evaluación técnica",VLOOKUP(AL634,'listas '!P:Q,2,0))</f>
        <v>ERROR, Indique Evaluación técnica</v>
      </c>
      <c r="AN634" s="12" t="e">
        <f t="shared" si="76"/>
        <v>#VALUE!</v>
      </c>
      <c r="AO634" s="12"/>
      <c r="AP634" s="41" t="e">
        <f t="shared" si="77"/>
        <v>#VALUE!</v>
      </c>
      <c r="AQ634" s="12" t="e">
        <f t="shared" si="78"/>
        <v>#VALUE!</v>
      </c>
      <c r="AR634" s="12"/>
      <c r="AS634" s="12" t="e">
        <f>VLOOKUP(AR634,'listas '!V:W,2,0)</f>
        <v>#N/A</v>
      </c>
      <c r="AT634" s="12" t="e">
        <f t="shared" si="79"/>
        <v>#VALUE!</v>
      </c>
    </row>
    <row r="635" spans="1:46" ht="60" x14ac:dyDescent="0.25">
      <c r="A635" s="6">
        <v>200569</v>
      </c>
      <c r="B635" s="7" t="s">
        <v>698</v>
      </c>
      <c r="C635" s="24" t="s">
        <v>699</v>
      </c>
      <c r="D635" s="18">
        <v>13</v>
      </c>
      <c r="E635" s="19">
        <v>0</v>
      </c>
      <c r="F635" s="21">
        <v>0</v>
      </c>
      <c r="G635" s="8">
        <v>13</v>
      </c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2"/>
      <c r="AA635" s="39" t="str">
        <f>IF(Z635="","ERROR, Indique si tiene Política de Canje",VLOOKUP(Z635,'listas '!A:B,2,0))</f>
        <v>ERROR, Indique si tiene Política de Canje</v>
      </c>
      <c r="AB635" s="40" t="e">
        <f t="shared" si="72"/>
        <v>#VALUE!</v>
      </c>
      <c r="AC635" s="40"/>
      <c r="AD635" s="41" t="str">
        <f>IF(AC635="","ERROR, Indique plazo de entrega",VLOOKUP(AC635,'listas '!D:E,2,0))</f>
        <v>ERROR, Indique plazo de entrega</v>
      </c>
      <c r="AE635" s="12" t="e">
        <f t="shared" si="73"/>
        <v>#VALUE!</v>
      </c>
      <c r="AF635" s="12"/>
      <c r="AG635" s="41" t="str">
        <f>IF(AF635="","ERROR, Indique Número de Cartas Presentadas",VLOOKUP(AF635,'listas '!G:H,2,0))</f>
        <v>ERROR, Indique Número de Cartas Presentadas</v>
      </c>
      <c r="AH635" s="12" t="e">
        <f t="shared" si="74"/>
        <v>#VALUE!</v>
      </c>
      <c r="AI635" s="13"/>
      <c r="AJ635" s="39" t="str">
        <f>IF(AI635="","ERROR, Indique experiencia anterior",VLOOKUP(AI635,'listas '!M:N,2,0))</f>
        <v>ERROR, Indique experiencia anterior</v>
      </c>
      <c r="AK635" s="12" t="e">
        <f t="shared" si="75"/>
        <v>#VALUE!</v>
      </c>
      <c r="AL635" s="12"/>
      <c r="AM635" s="41" t="str">
        <f>IF(AL635="","ERROR, Indique Evaluación técnica",VLOOKUP(AL635,'listas '!P:Q,2,0))</f>
        <v>ERROR, Indique Evaluación técnica</v>
      </c>
      <c r="AN635" s="12" t="e">
        <f t="shared" si="76"/>
        <v>#VALUE!</v>
      </c>
      <c r="AO635" s="12"/>
      <c r="AP635" s="41" t="e">
        <f t="shared" si="77"/>
        <v>#VALUE!</v>
      </c>
      <c r="AQ635" s="12" t="e">
        <f t="shared" si="78"/>
        <v>#VALUE!</v>
      </c>
      <c r="AR635" s="12"/>
      <c r="AS635" s="12" t="e">
        <f>VLOOKUP(AR635,'listas '!V:W,2,0)</f>
        <v>#N/A</v>
      </c>
      <c r="AT635" s="12" t="e">
        <f t="shared" si="79"/>
        <v>#VALUE!</v>
      </c>
    </row>
    <row r="636" spans="1:46" ht="60" x14ac:dyDescent="0.25">
      <c r="A636" s="9">
        <v>200009</v>
      </c>
      <c r="B636" s="10" t="s">
        <v>700</v>
      </c>
      <c r="C636" s="24" t="s">
        <v>293</v>
      </c>
      <c r="D636" s="18">
        <v>477</v>
      </c>
      <c r="E636" s="19">
        <v>0</v>
      </c>
      <c r="F636" s="21">
        <v>0</v>
      </c>
      <c r="G636" s="8">
        <v>477</v>
      </c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2"/>
      <c r="AA636" s="39" t="str">
        <f>IF(Z636="","ERROR, Indique si tiene Política de Canje",VLOOKUP(Z636,'listas '!A:B,2,0))</f>
        <v>ERROR, Indique si tiene Política de Canje</v>
      </c>
      <c r="AB636" s="40" t="e">
        <f t="shared" si="72"/>
        <v>#VALUE!</v>
      </c>
      <c r="AC636" s="40"/>
      <c r="AD636" s="41" t="str">
        <f>IF(AC636="","ERROR, Indique plazo de entrega",VLOOKUP(AC636,'listas '!D:E,2,0))</f>
        <v>ERROR, Indique plazo de entrega</v>
      </c>
      <c r="AE636" s="12" t="e">
        <f t="shared" si="73"/>
        <v>#VALUE!</v>
      </c>
      <c r="AF636" s="12"/>
      <c r="AG636" s="41" t="str">
        <f>IF(AF636="","ERROR, Indique Número de Cartas Presentadas",VLOOKUP(AF636,'listas '!G:H,2,0))</f>
        <v>ERROR, Indique Número de Cartas Presentadas</v>
      </c>
      <c r="AH636" s="12" t="e">
        <f t="shared" si="74"/>
        <v>#VALUE!</v>
      </c>
      <c r="AI636" s="13"/>
      <c r="AJ636" s="39" t="str">
        <f>IF(AI636="","ERROR, Indique experiencia anterior",VLOOKUP(AI636,'listas '!M:N,2,0))</f>
        <v>ERROR, Indique experiencia anterior</v>
      </c>
      <c r="AK636" s="12" t="e">
        <f t="shared" si="75"/>
        <v>#VALUE!</v>
      </c>
      <c r="AL636" s="12"/>
      <c r="AM636" s="41" t="str">
        <f>IF(AL636="","ERROR, Indique Evaluación técnica",VLOOKUP(AL636,'listas '!P:Q,2,0))</f>
        <v>ERROR, Indique Evaluación técnica</v>
      </c>
      <c r="AN636" s="12" t="e">
        <f t="shared" si="76"/>
        <v>#VALUE!</v>
      </c>
      <c r="AO636" s="12"/>
      <c r="AP636" s="41" t="e">
        <f t="shared" si="77"/>
        <v>#VALUE!</v>
      </c>
      <c r="AQ636" s="12" t="e">
        <f t="shared" si="78"/>
        <v>#VALUE!</v>
      </c>
      <c r="AR636" s="12"/>
      <c r="AS636" s="12" t="e">
        <f>VLOOKUP(AR636,'listas '!V:W,2,0)</f>
        <v>#N/A</v>
      </c>
      <c r="AT636" s="12" t="e">
        <f t="shared" si="79"/>
        <v>#VALUE!</v>
      </c>
    </row>
    <row r="637" spans="1:46" ht="60" x14ac:dyDescent="0.25">
      <c r="A637" s="9">
        <v>200570</v>
      </c>
      <c r="B637" s="10" t="s">
        <v>701</v>
      </c>
      <c r="C637" s="24" t="s">
        <v>293</v>
      </c>
      <c r="D637" s="18">
        <v>87</v>
      </c>
      <c r="E637" s="19">
        <v>0</v>
      </c>
      <c r="F637" s="21">
        <v>0</v>
      </c>
      <c r="G637" s="8">
        <v>87</v>
      </c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2"/>
      <c r="AA637" s="39" t="str">
        <f>IF(Z637="","ERROR, Indique si tiene Política de Canje",VLOOKUP(Z637,'listas '!A:B,2,0))</f>
        <v>ERROR, Indique si tiene Política de Canje</v>
      </c>
      <c r="AB637" s="40" t="e">
        <f t="shared" si="72"/>
        <v>#VALUE!</v>
      </c>
      <c r="AC637" s="40"/>
      <c r="AD637" s="41" t="str">
        <f>IF(AC637="","ERROR, Indique plazo de entrega",VLOOKUP(AC637,'listas '!D:E,2,0))</f>
        <v>ERROR, Indique plazo de entrega</v>
      </c>
      <c r="AE637" s="12" t="e">
        <f t="shared" si="73"/>
        <v>#VALUE!</v>
      </c>
      <c r="AF637" s="12"/>
      <c r="AG637" s="41" t="str">
        <f>IF(AF637="","ERROR, Indique Número de Cartas Presentadas",VLOOKUP(AF637,'listas '!G:H,2,0))</f>
        <v>ERROR, Indique Número de Cartas Presentadas</v>
      </c>
      <c r="AH637" s="12" t="e">
        <f t="shared" si="74"/>
        <v>#VALUE!</v>
      </c>
      <c r="AI637" s="13"/>
      <c r="AJ637" s="39" t="str">
        <f>IF(AI637="","ERROR, Indique experiencia anterior",VLOOKUP(AI637,'listas '!M:N,2,0))</f>
        <v>ERROR, Indique experiencia anterior</v>
      </c>
      <c r="AK637" s="12" t="e">
        <f t="shared" si="75"/>
        <v>#VALUE!</v>
      </c>
      <c r="AL637" s="12"/>
      <c r="AM637" s="41" t="str">
        <f>IF(AL637="","ERROR, Indique Evaluación técnica",VLOOKUP(AL637,'listas '!P:Q,2,0))</f>
        <v>ERROR, Indique Evaluación técnica</v>
      </c>
      <c r="AN637" s="12" t="e">
        <f t="shared" si="76"/>
        <v>#VALUE!</v>
      </c>
      <c r="AO637" s="12"/>
      <c r="AP637" s="41" t="e">
        <f t="shared" si="77"/>
        <v>#VALUE!</v>
      </c>
      <c r="AQ637" s="12" t="e">
        <f t="shared" si="78"/>
        <v>#VALUE!</v>
      </c>
      <c r="AR637" s="12"/>
      <c r="AS637" s="12" t="e">
        <f>VLOOKUP(AR637,'listas '!V:W,2,0)</f>
        <v>#N/A</v>
      </c>
      <c r="AT637" s="12" t="e">
        <f t="shared" si="79"/>
        <v>#VALUE!</v>
      </c>
    </row>
    <row r="638" spans="1:46" ht="60" x14ac:dyDescent="0.25">
      <c r="A638" s="9">
        <v>200571</v>
      </c>
      <c r="B638" s="10" t="s">
        <v>702</v>
      </c>
      <c r="C638" s="24" t="s">
        <v>293</v>
      </c>
      <c r="D638" s="18">
        <v>169</v>
      </c>
      <c r="E638" s="19">
        <v>0</v>
      </c>
      <c r="F638" s="21">
        <v>0</v>
      </c>
      <c r="G638" s="8">
        <v>169</v>
      </c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2"/>
      <c r="AA638" s="39" t="str">
        <f>IF(Z638="","ERROR, Indique si tiene Política de Canje",VLOOKUP(Z638,'listas '!A:B,2,0))</f>
        <v>ERROR, Indique si tiene Política de Canje</v>
      </c>
      <c r="AB638" s="40" t="e">
        <f t="shared" si="72"/>
        <v>#VALUE!</v>
      </c>
      <c r="AC638" s="40"/>
      <c r="AD638" s="41" t="str">
        <f>IF(AC638="","ERROR, Indique plazo de entrega",VLOOKUP(AC638,'listas '!D:E,2,0))</f>
        <v>ERROR, Indique plazo de entrega</v>
      </c>
      <c r="AE638" s="12" t="e">
        <f t="shared" si="73"/>
        <v>#VALUE!</v>
      </c>
      <c r="AF638" s="12"/>
      <c r="AG638" s="41" t="str">
        <f>IF(AF638="","ERROR, Indique Número de Cartas Presentadas",VLOOKUP(AF638,'listas '!G:H,2,0))</f>
        <v>ERROR, Indique Número de Cartas Presentadas</v>
      </c>
      <c r="AH638" s="12" t="e">
        <f t="shared" si="74"/>
        <v>#VALUE!</v>
      </c>
      <c r="AI638" s="13"/>
      <c r="AJ638" s="39" t="str">
        <f>IF(AI638="","ERROR, Indique experiencia anterior",VLOOKUP(AI638,'listas '!M:N,2,0))</f>
        <v>ERROR, Indique experiencia anterior</v>
      </c>
      <c r="AK638" s="12" t="e">
        <f t="shared" si="75"/>
        <v>#VALUE!</v>
      </c>
      <c r="AL638" s="12"/>
      <c r="AM638" s="41" t="str">
        <f>IF(AL638="","ERROR, Indique Evaluación técnica",VLOOKUP(AL638,'listas '!P:Q,2,0))</f>
        <v>ERROR, Indique Evaluación técnica</v>
      </c>
      <c r="AN638" s="12" t="e">
        <f t="shared" si="76"/>
        <v>#VALUE!</v>
      </c>
      <c r="AO638" s="12"/>
      <c r="AP638" s="41" t="e">
        <f t="shared" si="77"/>
        <v>#VALUE!</v>
      </c>
      <c r="AQ638" s="12" t="e">
        <f t="shared" si="78"/>
        <v>#VALUE!</v>
      </c>
      <c r="AR638" s="12"/>
      <c r="AS638" s="12" t="e">
        <f>VLOOKUP(AR638,'listas '!V:W,2,0)</f>
        <v>#N/A</v>
      </c>
      <c r="AT638" s="12" t="e">
        <f t="shared" si="79"/>
        <v>#VALUE!</v>
      </c>
    </row>
    <row r="639" spans="1:46" ht="60" x14ac:dyDescent="0.25">
      <c r="A639" s="6">
        <v>200572</v>
      </c>
      <c r="B639" s="7" t="s">
        <v>703</v>
      </c>
      <c r="C639" s="24" t="s">
        <v>26</v>
      </c>
      <c r="D639" s="18">
        <v>42434</v>
      </c>
      <c r="E639" s="19">
        <v>0</v>
      </c>
      <c r="F639" s="21">
        <v>0</v>
      </c>
      <c r="G639" s="8">
        <v>42434</v>
      </c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2"/>
      <c r="AA639" s="39" t="str">
        <f>IF(Z639="","ERROR, Indique si tiene Política de Canje",VLOOKUP(Z639,'listas '!A:B,2,0))</f>
        <v>ERROR, Indique si tiene Política de Canje</v>
      </c>
      <c r="AB639" s="40" t="e">
        <f t="shared" si="72"/>
        <v>#VALUE!</v>
      </c>
      <c r="AC639" s="40"/>
      <c r="AD639" s="41" t="str">
        <f>IF(AC639="","ERROR, Indique plazo de entrega",VLOOKUP(AC639,'listas '!D:E,2,0))</f>
        <v>ERROR, Indique plazo de entrega</v>
      </c>
      <c r="AE639" s="12" t="e">
        <f t="shared" si="73"/>
        <v>#VALUE!</v>
      </c>
      <c r="AF639" s="12"/>
      <c r="AG639" s="41" t="str">
        <f>IF(AF639="","ERROR, Indique Número de Cartas Presentadas",VLOOKUP(AF639,'listas '!G:H,2,0))</f>
        <v>ERROR, Indique Número de Cartas Presentadas</v>
      </c>
      <c r="AH639" s="12" t="e">
        <f t="shared" si="74"/>
        <v>#VALUE!</v>
      </c>
      <c r="AI639" s="13"/>
      <c r="AJ639" s="39" t="str">
        <f>IF(AI639="","ERROR, Indique experiencia anterior",VLOOKUP(AI639,'listas '!M:N,2,0))</f>
        <v>ERROR, Indique experiencia anterior</v>
      </c>
      <c r="AK639" s="12" t="e">
        <f t="shared" si="75"/>
        <v>#VALUE!</v>
      </c>
      <c r="AL639" s="12"/>
      <c r="AM639" s="41" t="str">
        <f>IF(AL639="","ERROR, Indique Evaluación técnica",VLOOKUP(AL639,'listas '!P:Q,2,0))</f>
        <v>ERROR, Indique Evaluación técnica</v>
      </c>
      <c r="AN639" s="12" t="e">
        <f t="shared" si="76"/>
        <v>#VALUE!</v>
      </c>
      <c r="AO639" s="12"/>
      <c r="AP639" s="41" t="e">
        <f t="shared" si="77"/>
        <v>#VALUE!</v>
      </c>
      <c r="AQ639" s="12" t="e">
        <f t="shared" si="78"/>
        <v>#VALUE!</v>
      </c>
      <c r="AR639" s="12"/>
      <c r="AS639" s="12" t="e">
        <f>VLOOKUP(AR639,'listas '!V:W,2,0)</f>
        <v>#N/A</v>
      </c>
      <c r="AT639" s="12" t="e">
        <f t="shared" si="79"/>
        <v>#VALUE!</v>
      </c>
    </row>
    <row r="640" spans="1:46" ht="60" x14ac:dyDescent="0.25">
      <c r="A640" s="9">
        <v>200573</v>
      </c>
      <c r="B640" s="10" t="s">
        <v>704</v>
      </c>
      <c r="C640" s="24" t="s">
        <v>26</v>
      </c>
      <c r="D640" s="18">
        <v>57534</v>
      </c>
      <c r="E640" s="19">
        <v>1600</v>
      </c>
      <c r="F640" s="21">
        <v>0</v>
      </c>
      <c r="G640" s="8">
        <v>59134</v>
      </c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2"/>
      <c r="AA640" s="39" t="str">
        <f>IF(Z640="","ERROR, Indique si tiene Política de Canje",VLOOKUP(Z640,'listas '!A:B,2,0))</f>
        <v>ERROR, Indique si tiene Política de Canje</v>
      </c>
      <c r="AB640" s="40" t="e">
        <f t="shared" si="72"/>
        <v>#VALUE!</v>
      </c>
      <c r="AC640" s="40"/>
      <c r="AD640" s="41" t="str">
        <f>IF(AC640="","ERROR, Indique plazo de entrega",VLOOKUP(AC640,'listas '!D:E,2,0))</f>
        <v>ERROR, Indique plazo de entrega</v>
      </c>
      <c r="AE640" s="12" t="e">
        <f t="shared" si="73"/>
        <v>#VALUE!</v>
      </c>
      <c r="AF640" s="12"/>
      <c r="AG640" s="41" t="str">
        <f>IF(AF640="","ERROR, Indique Número de Cartas Presentadas",VLOOKUP(AF640,'listas '!G:H,2,0))</f>
        <v>ERROR, Indique Número de Cartas Presentadas</v>
      </c>
      <c r="AH640" s="12" t="e">
        <f t="shared" si="74"/>
        <v>#VALUE!</v>
      </c>
      <c r="AI640" s="13"/>
      <c r="AJ640" s="39" t="str">
        <f>IF(AI640="","ERROR, Indique experiencia anterior",VLOOKUP(AI640,'listas '!M:N,2,0))</f>
        <v>ERROR, Indique experiencia anterior</v>
      </c>
      <c r="AK640" s="12" t="e">
        <f t="shared" si="75"/>
        <v>#VALUE!</v>
      </c>
      <c r="AL640" s="12"/>
      <c r="AM640" s="41" t="str">
        <f>IF(AL640="","ERROR, Indique Evaluación técnica",VLOOKUP(AL640,'listas '!P:Q,2,0))</f>
        <v>ERROR, Indique Evaluación técnica</v>
      </c>
      <c r="AN640" s="12" t="e">
        <f t="shared" si="76"/>
        <v>#VALUE!</v>
      </c>
      <c r="AO640" s="12"/>
      <c r="AP640" s="41" t="e">
        <f t="shared" si="77"/>
        <v>#VALUE!</v>
      </c>
      <c r="AQ640" s="12" t="e">
        <f t="shared" si="78"/>
        <v>#VALUE!</v>
      </c>
      <c r="AR640" s="12"/>
      <c r="AS640" s="12" t="e">
        <f>VLOOKUP(AR640,'listas '!V:W,2,0)</f>
        <v>#N/A</v>
      </c>
      <c r="AT640" s="12" t="e">
        <f t="shared" si="79"/>
        <v>#VALUE!</v>
      </c>
    </row>
    <row r="641" spans="1:46" ht="60" x14ac:dyDescent="0.25">
      <c r="A641" s="6">
        <v>150063</v>
      </c>
      <c r="B641" s="7" t="s">
        <v>705</v>
      </c>
      <c r="C641" s="24" t="s">
        <v>8</v>
      </c>
      <c r="D641" s="18">
        <v>243</v>
      </c>
      <c r="E641" s="19">
        <v>0</v>
      </c>
      <c r="F641" s="21">
        <v>0</v>
      </c>
      <c r="G641" s="8">
        <v>243</v>
      </c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2"/>
      <c r="AA641" s="39" t="str">
        <f>IF(Z641="","ERROR, Indique si tiene Política de Canje",VLOOKUP(Z641,'listas '!A:B,2,0))</f>
        <v>ERROR, Indique si tiene Política de Canje</v>
      </c>
      <c r="AB641" s="40" t="e">
        <f t="shared" si="72"/>
        <v>#VALUE!</v>
      </c>
      <c r="AC641" s="40"/>
      <c r="AD641" s="41" t="str">
        <f>IF(AC641="","ERROR, Indique plazo de entrega",VLOOKUP(AC641,'listas '!D:E,2,0))</f>
        <v>ERROR, Indique plazo de entrega</v>
      </c>
      <c r="AE641" s="12" t="e">
        <f t="shared" si="73"/>
        <v>#VALUE!</v>
      </c>
      <c r="AF641" s="12"/>
      <c r="AG641" s="41" t="str">
        <f>IF(AF641="","ERROR, Indique Número de Cartas Presentadas",VLOOKUP(AF641,'listas '!G:H,2,0))</f>
        <v>ERROR, Indique Número de Cartas Presentadas</v>
      </c>
      <c r="AH641" s="12" t="e">
        <f t="shared" si="74"/>
        <v>#VALUE!</v>
      </c>
      <c r="AI641" s="13"/>
      <c r="AJ641" s="39" t="str">
        <f>IF(AI641="","ERROR, Indique experiencia anterior",VLOOKUP(AI641,'listas '!M:N,2,0))</f>
        <v>ERROR, Indique experiencia anterior</v>
      </c>
      <c r="AK641" s="12" t="e">
        <f t="shared" si="75"/>
        <v>#VALUE!</v>
      </c>
      <c r="AL641" s="12"/>
      <c r="AM641" s="41" t="str">
        <f>IF(AL641="","ERROR, Indique Evaluación técnica",VLOOKUP(AL641,'listas '!P:Q,2,0))</f>
        <v>ERROR, Indique Evaluación técnica</v>
      </c>
      <c r="AN641" s="12" t="e">
        <f t="shared" si="76"/>
        <v>#VALUE!</v>
      </c>
      <c r="AO641" s="12"/>
      <c r="AP641" s="41" t="e">
        <f t="shared" si="77"/>
        <v>#VALUE!</v>
      </c>
      <c r="AQ641" s="12" t="e">
        <f t="shared" si="78"/>
        <v>#VALUE!</v>
      </c>
      <c r="AR641" s="12"/>
      <c r="AS641" s="12" t="e">
        <f>VLOOKUP(AR641,'listas '!V:W,2,0)</f>
        <v>#N/A</v>
      </c>
      <c r="AT641" s="12" t="e">
        <f t="shared" si="79"/>
        <v>#VALUE!</v>
      </c>
    </row>
    <row r="642" spans="1:46" ht="60" x14ac:dyDescent="0.25">
      <c r="A642" s="6">
        <v>150064</v>
      </c>
      <c r="B642" s="7" t="s">
        <v>706</v>
      </c>
      <c r="C642" s="24" t="s">
        <v>8</v>
      </c>
      <c r="D642" s="18">
        <v>166</v>
      </c>
      <c r="E642" s="19">
        <v>0</v>
      </c>
      <c r="F642" s="21">
        <v>0</v>
      </c>
      <c r="G642" s="8">
        <v>166</v>
      </c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2"/>
      <c r="AA642" s="39" t="str">
        <f>IF(Z642="","ERROR, Indique si tiene Política de Canje",VLOOKUP(Z642,'listas '!A:B,2,0))</f>
        <v>ERROR, Indique si tiene Política de Canje</v>
      </c>
      <c r="AB642" s="40" t="e">
        <f t="shared" si="72"/>
        <v>#VALUE!</v>
      </c>
      <c r="AC642" s="40"/>
      <c r="AD642" s="41" t="str">
        <f>IF(AC642="","ERROR, Indique plazo de entrega",VLOOKUP(AC642,'listas '!D:E,2,0))</f>
        <v>ERROR, Indique plazo de entrega</v>
      </c>
      <c r="AE642" s="12" t="e">
        <f t="shared" si="73"/>
        <v>#VALUE!</v>
      </c>
      <c r="AF642" s="12"/>
      <c r="AG642" s="41" t="str">
        <f>IF(AF642="","ERROR, Indique Número de Cartas Presentadas",VLOOKUP(AF642,'listas '!G:H,2,0))</f>
        <v>ERROR, Indique Número de Cartas Presentadas</v>
      </c>
      <c r="AH642" s="12" t="e">
        <f t="shared" si="74"/>
        <v>#VALUE!</v>
      </c>
      <c r="AI642" s="13"/>
      <c r="AJ642" s="39" t="str">
        <f>IF(AI642="","ERROR, Indique experiencia anterior",VLOOKUP(AI642,'listas '!M:N,2,0))</f>
        <v>ERROR, Indique experiencia anterior</v>
      </c>
      <c r="AK642" s="12" t="e">
        <f t="shared" si="75"/>
        <v>#VALUE!</v>
      </c>
      <c r="AL642" s="12"/>
      <c r="AM642" s="41" t="str">
        <f>IF(AL642="","ERROR, Indique Evaluación técnica",VLOOKUP(AL642,'listas '!P:Q,2,0))</f>
        <v>ERROR, Indique Evaluación técnica</v>
      </c>
      <c r="AN642" s="12" t="e">
        <f t="shared" si="76"/>
        <v>#VALUE!</v>
      </c>
      <c r="AO642" s="12"/>
      <c r="AP642" s="41" t="e">
        <f t="shared" si="77"/>
        <v>#VALUE!</v>
      </c>
      <c r="AQ642" s="12" t="e">
        <f t="shared" si="78"/>
        <v>#VALUE!</v>
      </c>
      <c r="AR642" s="12"/>
      <c r="AS642" s="12" t="e">
        <f>VLOOKUP(AR642,'listas '!V:W,2,0)</f>
        <v>#N/A</v>
      </c>
      <c r="AT642" s="12" t="e">
        <f t="shared" si="79"/>
        <v>#VALUE!</v>
      </c>
    </row>
    <row r="643" spans="1:46" ht="60" x14ac:dyDescent="0.25">
      <c r="A643" s="9">
        <v>203397</v>
      </c>
      <c r="B643" s="10" t="s">
        <v>707</v>
      </c>
      <c r="C643" s="24" t="s">
        <v>8</v>
      </c>
      <c r="D643" s="18">
        <v>216</v>
      </c>
      <c r="E643" s="19">
        <v>0</v>
      </c>
      <c r="F643" s="21">
        <v>0</v>
      </c>
      <c r="G643" s="8">
        <v>216</v>
      </c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2"/>
      <c r="AA643" s="39" t="str">
        <f>IF(Z643="","ERROR, Indique si tiene Política de Canje",VLOOKUP(Z643,'listas '!A:B,2,0))</f>
        <v>ERROR, Indique si tiene Política de Canje</v>
      </c>
      <c r="AB643" s="40" t="e">
        <f t="shared" ref="AB643:AB706" si="80">AA643*5%</f>
        <v>#VALUE!</v>
      </c>
      <c r="AC643" s="40"/>
      <c r="AD643" s="41" t="str">
        <f>IF(AC643="","ERROR, Indique plazo de entrega",VLOOKUP(AC643,'listas '!D:E,2,0))</f>
        <v>ERROR, Indique plazo de entrega</v>
      </c>
      <c r="AE643" s="12" t="e">
        <f t="shared" ref="AE643:AE706" si="81">AD643*10%</f>
        <v>#VALUE!</v>
      </c>
      <c r="AF643" s="12"/>
      <c r="AG643" s="41" t="str">
        <f>IF(AF643="","ERROR, Indique Número de Cartas Presentadas",VLOOKUP(AF643,'listas '!G:H,2,0))</f>
        <v>ERROR, Indique Número de Cartas Presentadas</v>
      </c>
      <c r="AH643" s="12" t="e">
        <f t="shared" ref="AH643:AH706" si="82">AG643*5%</f>
        <v>#VALUE!</v>
      </c>
      <c r="AI643" s="13"/>
      <c r="AJ643" s="39" t="str">
        <f>IF(AI643="","ERROR, Indique experiencia anterior",VLOOKUP(AI643,'listas '!M:N,2,0))</f>
        <v>ERROR, Indique experiencia anterior</v>
      </c>
      <c r="AK643" s="12" t="e">
        <f t="shared" ref="AK643:AK706" si="83">AJ643*30%</f>
        <v>#VALUE!</v>
      </c>
      <c r="AL643" s="12"/>
      <c r="AM643" s="41" t="str">
        <f>IF(AL643="","ERROR, Indique Evaluación técnica",VLOOKUP(AL643,'listas '!P:Q,2,0))</f>
        <v>ERROR, Indique Evaluación técnica</v>
      </c>
      <c r="AN643" s="12" t="e">
        <f t="shared" ref="AN643:AN706" si="84">AM643*50%</f>
        <v>#VALUE!</v>
      </c>
      <c r="AO643" s="12"/>
      <c r="AP643" s="41" t="e">
        <f t="shared" ref="AP643:AP706" si="85">IF(AN643=0,"ERROR, Indique motivo del rechazo o de la NO evaluación")</f>
        <v>#VALUE!</v>
      </c>
      <c r="AQ643" s="12" t="e">
        <f t="shared" ref="AQ643:AQ706" si="86">AA643+AD643+AG643+AJ643+AM643</f>
        <v>#VALUE!</v>
      </c>
      <c r="AR643" s="12"/>
      <c r="AS643" s="12" t="e">
        <f>VLOOKUP(AR643,'listas '!V:W,2,0)</f>
        <v>#N/A</v>
      </c>
      <c r="AT643" s="12" t="e">
        <f t="shared" ref="AT643:AT706" si="87">AQ643+AS643</f>
        <v>#VALUE!</v>
      </c>
    </row>
    <row r="644" spans="1:46" ht="60" x14ac:dyDescent="0.25">
      <c r="A644" s="9">
        <v>150062</v>
      </c>
      <c r="B644" s="10" t="s">
        <v>708</v>
      </c>
      <c r="C644" s="24" t="s">
        <v>8</v>
      </c>
      <c r="D644" s="18">
        <v>345</v>
      </c>
      <c r="E644" s="19">
        <v>0</v>
      </c>
      <c r="F644" s="21">
        <v>0</v>
      </c>
      <c r="G644" s="8">
        <v>345</v>
      </c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2"/>
      <c r="AA644" s="39" t="str">
        <f>IF(Z644="","ERROR, Indique si tiene Política de Canje",VLOOKUP(Z644,'listas '!A:B,2,0))</f>
        <v>ERROR, Indique si tiene Política de Canje</v>
      </c>
      <c r="AB644" s="40" t="e">
        <f t="shared" si="80"/>
        <v>#VALUE!</v>
      </c>
      <c r="AC644" s="40"/>
      <c r="AD644" s="41" t="str">
        <f>IF(AC644="","ERROR, Indique plazo de entrega",VLOOKUP(AC644,'listas '!D:E,2,0))</f>
        <v>ERROR, Indique plazo de entrega</v>
      </c>
      <c r="AE644" s="12" t="e">
        <f t="shared" si="81"/>
        <v>#VALUE!</v>
      </c>
      <c r="AF644" s="12"/>
      <c r="AG644" s="41" t="str">
        <f>IF(AF644="","ERROR, Indique Número de Cartas Presentadas",VLOOKUP(AF644,'listas '!G:H,2,0))</f>
        <v>ERROR, Indique Número de Cartas Presentadas</v>
      </c>
      <c r="AH644" s="12" t="e">
        <f t="shared" si="82"/>
        <v>#VALUE!</v>
      </c>
      <c r="AI644" s="13"/>
      <c r="AJ644" s="39" t="str">
        <f>IF(AI644="","ERROR, Indique experiencia anterior",VLOOKUP(AI644,'listas '!M:N,2,0))</f>
        <v>ERROR, Indique experiencia anterior</v>
      </c>
      <c r="AK644" s="12" t="e">
        <f t="shared" si="83"/>
        <v>#VALUE!</v>
      </c>
      <c r="AL644" s="12"/>
      <c r="AM644" s="41" t="str">
        <f>IF(AL644="","ERROR, Indique Evaluación técnica",VLOOKUP(AL644,'listas '!P:Q,2,0))</f>
        <v>ERROR, Indique Evaluación técnica</v>
      </c>
      <c r="AN644" s="12" t="e">
        <f t="shared" si="84"/>
        <v>#VALUE!</v>
      </c>
      <c r="AO644" s="12"/>
      <c r="AP644" s="41" t="e">
        <f t="shared" si="85"/>
        <v>#VALUE!</v>
      </c>
      <c r="AQ644" s="12" t="e">
        <f t="shared" si="86"/>
        <v>#VALUE!</v>
      </c>
      <c r="AR644" s="12"/>
      <c r="AS644" s="12" t="e">
        <f>VLOOKUP(AR644,'listas '!V:W,2,0)</f>
        <v>#N/A</v>
      </c>
      <c r="AT644" s="12" t="e">
        <f t="shared" si="87"/>
        <v>#VALUE!</v>
      </c>
    </row>
    <row r="645" spans="1:46" ht="60" x14ac:dyDescent="0.25">
      <c r="A645" s="9">
        <v>150066</v>
      </c>
      <c r="B645" s="10" t="s">
        <v>709</v>
      </c>
      <c r="C645" s="24" t="s">
        <v>8</v>
      </c>
      <c r="D645" s="18">
        <v>1938</v>
      </c>
      <c r="E645" s="19">
        <v>0</v>
      </c>
      <c r="F645" s="21">
        <v>0</v>
      </c>
      <c r="G645" s="8">
        <v>1938</v>
      </c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2"/>
      <c r="AA645" s="39" t="str">
        <f>IF(Z645="","ERROR, Indique si tiene Política de Canje",VLOOKUP(Z645,'listas '!A:B,2,0))</f>
        <v>ERROR, Indique si tiene Política de Canje</v>
      </c>
      <c r="AB645" s="40" t="e">
        <f t="shared" si="80"/>
        <v>#VALUE!</v>
      </c>
      <c r="AC645" s="40"/>
      <c r="AD645" s="41" t="str">
        <f>IF(AC645="","ERROR, Indique plazo de entrega",VLOOKUP(AC645,'listas '!D:E,2,0))</f>
        <v>ERROR, Indique plazo de entrega</v>
      </c>
      <c r="AE645" s="12" t="e">
        <f t="shared" si="81"/>
        <v>#VALUE!</v>
      </c>
      <c r="AF645" s="12"/>
      <c r="AG645" s="41" t="str">
        <f>IF(AF645="","ERROR, Indique Número de Cartas Presentadas",VLOOKUP(AF645,'listas '!G:H,2,0))</f>
        <v>ERROR, Indique Número de Cartas Presentadas</v>
      </c>
      <c r="AH645" s="12" t="e">
        <f t="shared" si="82"/>
        <v>#VALUE!</v>
      </c>
      <c r="AI645" s="13"/>
      <c r="AJ645" s="39" t="str">
        <f>IF(AI645="","ERROR, Indique experiencia anterior",VLOOKUP(AI645,'listas '!M:N,2,0))</f>
        <v>ERROR, Indique experiencia anterior</v>
      </c>
      <c r="AK645" s="12" t="e">
        <f t="shared" si="83"/>
        <v>#VALUE!</v>
      </c>
      <c r="AL645" s="12"/>
      <c r="AM645" s="41" t="str">
        <f>IF(AL645="","ERROR, Indique Evaluación técnica",VLOOKUP(AL645,'listas '!P:Q,2,0))</f>
        <v>ERROR, Indique Evaluación técnica</v>
      </c>
      <c r="AN645" s="12" t="e">
        <f t="shared" si="84"/>
        <v>#VALUE!</v>
      </c>
      <c r="AO645" s="12"/>
      <c r="AP645" s="41" t="e">
        <f t="shared" si="85"/>
        <v>#VALUE!</v>
      </c>
      <c r="AQ645" s="12" t="e">
        <f t="shared" si="86"/>
        <v>#VALUE!</v>
      </c>
      <c r="AR645" s="12"/>
      <c r="AS645" s="12" t="e">
        <f>VLOOKUP(AR645,'listas '!V:W,2,0)</f>
        <v>#N/A</v>
      </c>
      <c r="AT645" s="12" t="e">
        <f t="shared" si="87"/>
        <v>#VALUE!</v>
      </c>
    </row>
    <row r="646" spans="1:46" ht="60" x14ac:dyDescent="0.25">
      <c r="A646" s="9">
        <v>150067</v>
      </c>
      <c r="B646" s="10" t="s">
        <v>710</v>
      </c>
      <c r="C646" s="24" t="s">
        <v>8</v>
      </c>
      <c r="D646" s="18">
        <v>879</v>
      </c>
      <c r="E646" s="19">
        <v>0</v>
      </c>
      <c r="F646" s="21">
        <v>0</v>
      </c>
      <c r="G646" s="8">
        <v>879</v>
      </c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2"/>
      <c r="AA646" s="39" t="str">
        <f>IF(Z646="","ERROR, Indique si tiene Política de Canje",VLOOKUP(Z646,'listas '!A:B,2,0))</f>
        <v>ERROR, Indique si tiene Política de Canje</v>
      </c>
      <c r="AB646" s="40" t="e">
        <f t="shared" si="80"/>
        <v>#VALUE!</v>
      </c>
      <c r="AC646" s="40"/>
      <c r="AD646" s="41" t="str">
        <f>IF(AC646="","ERROR, Indique plazo de entrega",VLOOKUP(AC646,'listas '!D:E,2,0))</f>
        <v>ERROR, Indique plazo de entrega</v>
      </c>
      <c r="AE646" s="12" t="e">
        <f t="shared" si="81"/>
        <v>#VALUE!</v>
      </c>
      <c r="AF646" s="12"/>
      <c r="AG646" s="41" t="str">
        <f>IF(AF646="","ERROR, Indique Número de Cartas Presentadas",VLOOKUP(AF646,'listas '!G:H,2,0))</f>
        <v>ERROR, Indique Número de Cartas Presentadas</v>
      </c>
      <c r="AH646" s="12" t="e">
        <f t="shared" si="82"/>
        <v>#VALUE!</v>
      </c>
      <c r="AI646" s="13"/>
      <c r="AJ646" s="39" t="str">
        <f>IF(AI646="","ERROR, Indique experiencia anterior",VLOOKUP(AI646,'listas '!M:N,2,0))</f>
        <v>ERROR, Indique experiencia anterior</v>
      </c>
      <c r="AK646" s="12" t="e">
        <f t="shared" si="83"/>
        <v>#VALUE!</v>
      </c>
      <c r="AL646" s="12"/>
      <c r="AM646" s="41" t="str">
        <f>IF(AL646="","ERROR, Indique Evaluación técnica",VLOOKUP(AL646,'listas '!P:Q,2,0))</f>
        <v>ERROR, Indique Evaluación técnica</v>
      </c>
      <c r="AN646" s="12" t="e">
        <f t="shared" si="84"/>
        <v>#VALUE!</v>
      </c>
      <c r="AO646" s="12"/>
      <c r="AP646" s="41" t="e">
        <f t="shared" si="85"/>
        <v>#VALUE!</v>
      </c>
      <c r="AQ646" s="12" t="e">
        <f t="shared" si="86"/>
        <v>#VALUE!</v>
      </c>
      <c r="AR646" s="12"/>
      <c r="AS646" s="12" t="e">
        <f>VLOOKUP(AR646,'listas '!V:W,2,0)</f>
        <v>#N/A</v>
      </c>
      <c r="AT646" s="12" t="e">
        <f t="shared" si="87"/>
        <v>#VALUE!</v>
      </c>
    </row>
    <row r="647" spans="1:46" ht="60" x14ac:dyDescent="0.25">
      <c r="A647" s="11">
        <v>204727</v>
      </c>
      <c r="B647" s="10" t="s">
        <v>711</v>
      </c>
      <c r="C647" s="24" t="s">
        <v>610</v>
      </c>
      <c r="D647" s="18">
        <v>60</v>
      </c>
      <c r="E647" s="19">
        <v>0</v>
      </c>
      <c r="F647" s="21">
        <v>0</v>
      </c>
      <c r="G647" s="8">
        <v>60</v>
      </c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2"/>
      <c r="AA647" s="39" t="str">
        <f>IF(Z647="","ERROR, Indique si tiene Política de Canje",VLOOKUP(Z647,'listas '!A:B,2,0))</f>
        <v>ERROR, Indique si tiene Política de Canje</v>
      </c>
      <c r="AB647" s="40" t="e">
        <f t="shared" si="80"/>
        <v>#VALUE!</v>
      </c>
      <c r="AC647" s="40"/>
      <c r="AD647" s="41" t="str">
        <f>IF(AC647="","ERROR, Indique plazo de entrega",VLOOKUP(AC647,'listas '!D:E,2,0))</f>
        <v>ERROR, Indique plazo de entrega</v>
      </c>
      <c r="AE647" s="12" t="e">
        <f t="shared" si="81"/>
        <v>#VALUE!</v>
      </c>
      <c r="AF647" s="12"/>
      <c r="AG647" s="41" t="str">
        <f>IF(AF647="","ERROR, Indique Número de Cartas Presentadas",VLOOKUP(AF647,'listas '!G:H,2,0))</f>
        <v>ERROR, Indique Número de Cartas Presentadas</v>
      </c>
      <c r="AH647" s="12" t="e">
        <f t="shared" si="82"/>
        <v>#VALUE!</v>
      </c>
      <c r="AI647" s="13"/>
      <c r="AJ647" s="39" t="str">
        <f>IF(AI647="","ERROR, Indique experiencia anterior",VLOOKUP(AI647,'listas '!M:N,2,0))</f>
        <v>ERROR, Indique experiencia anterior</v>
      </c>
      <c r="AK647" s="12" t="e">
        <f t="shared" si="83"/>
        <v>#VALUE!</v>
      </c>
      <c r="AL647" s="12"/>
      <c r="AM647" s="41" t="str">
        <f>IF(AL647="","ERROR, Indique Evaluación técnica",VLOOKUP(AL647,'listas '!P:Q,2,0))</f>
        <v>ERROR, Indique Evaluación técnica</v>
      </c>
      <c r="AN647" s="12" t="e">
        <f t="shared" si="84"/>
        <v>#VALUE!</v>
      </c>
      <c r="AO647" s="12"/>
      <c r="AP647" s="41" t="e">
        <f t="shared" si="85"/>
        <v>#VALUE!</v>
      </c>
      <c r="AQ647" s="12" t="e">
        <f t="shared" si="86"/>
        <v>#VALUE!</v>
      </c>
      <c r="AR647" s="12"/>
      <c r="AS647" s="12" t="e">
        <f>VLOOKUP(AR647,'listas '!V:W,2,0)</f>
        <v>#N/A</v>
      </c>
      <c r="AT647" s="12" t="e">
        <f t="shared" si="87"/>
        <v>#VALUE!</v>
      </c>
    </row>
    <row r="648" spans="1:46" ht="60" x14ac:dyDescent="0.25">
      <c r="A648" s="11">
        <v>203899</v>
      </c>
      <c r="B648" s="10" t="s">
        <v>712</v>
      </c>
      <c r="C648" s="24" t="s">
        <v>28</v>
      </c>
      <c r="D648" s="18">
        <v>180</v>
      </c>
      <c r="E648" s="19">
        <v>0</v>
      </c>
      <c r="F648" s="21">
        <v>0</v>
      </c>
      <c r="G648" s="8">
        <v>180</v>
      </c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2"/>
      <c r="AA648" s="39" t="str">
        <f>IF(Z648="","ERROR, Indique si tiene Política de Canje",VLOOKUP(Z648,'listas '!A:B,2,0))</f>
        <v>ERROR, Indique si tiene Política de Canje</v>
      </c>
      <c r="AB648" s="40" t="e">
        <f t="shared" si="80"/>
        <v>#VALUE!</v>
      </c>
      <c r="AC648" s="40"/>
      <c r="AD648" s="41" t="str">
        <f>IF(AC648="","ERROR, Indique plazo de entrega",VLOOKUP(AC648,'listas '!D:E,2,0))</f>
        <v>ERROR, Indique plazo de entrega</v>
      </c>
      <c r="AE648" s="12" t="e">
        <f t="shared" si="81"/>
        <v>#VALUE!</v>
      </c>
      <c r="AF648" s="12"/>
      <c r="AG648" s="41" t="str">
        <f>IF(AF648="","ERROR, Indique Número de Cartas Presentadas",VLOOKUP(AF648,'listas '!G:H,2,0))</f>
        <v>ERROR, Indique Número de Cartas Presentadas</v>
      </c>
      <c r="AH648" s="12" t="e">
        <f t="shared" si="82"/>
        <v>#VALUE!</v>
      </c>
      <c r="AI648" s="13"/>
      <c r="AJ648" s="39" t="str">
        <f>IF(AI648="","ERROR, Indique experiencia anterior",VLOOKUP(AI648,'listas '!M:N,2,0))</f>
        <v>ERROR, Indique experiencia anterior</v>
      </c>
      <c r="AK648" s="12" t="e">
        <f t="shared" si="83"/>
        <v>#VALUE!</v>
      </c>
      <c r="AL648" s="12"/>
      <c r="AM648" s="41" t="str">
        <f>IF(AL648="","ERROR, Indique Evaluación técnica",VLOOKUP(AL648,'listas '!P:Q,2,0))</f>
        <v>ERROR, Indique Evaluación técnica</v>
      </c>
      <c r="AN648" s="12" t="e">
        <f t="shared" si="84"/>
        <v>#VALUE!</v>
      </c>
      <c r="AO648" s="12"/>
      <c r="AP648" s="41" t="e">
        <f t="shared" si="85"/>
        <v>#VALUE!</v>
      </c>
      <c r="AQ648" s="12" t="e">
        <f t="shared" si="86"/>
        <v>#VALUE!</v>
      </c>
      <c r="AR648" s="12"/>
      <c r="AS648" s="12" t="e">
        <f>VLOOKUP(AR648,'listas '!V:W,2,0)</f>
        <v>#N/A</v>
      </c>
      <c r="AT648" s="12" t="e">
        <f t="shared" si="87"/>
        <v>#VALUE!</v>
      </c>
    </row>
    <row r="649" spans="1:46" ht="60" x14ac:dyDescent="0.25">
      <c r="A649" s="9">
        <v>200575</v>
      </c>
      <c r="B649" s="10" t="s">
        <v>713</v>
      </c>
      <c r="C649" s="24" t="s">
        <v>109</v>
      </c>
      <c r="D649" s="18">
        <v>12648</v>
      </c>
      <c r="E649" s="19">
        <v>1392</v>
      </c>
      <c r="F649" s="21">
        <v>742</v>
      </c>
      <c r="G649" s="8">
        <v>14782</v>
      </c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2"/>
      <c r="AA649" s="39" t="str">
        <f>IF(Z649="","ERROR, Indique si tiene Política de Canje",VLOOKUP(Z649,'listas '!A:B,2,0))</f>
        <v>ERROR, Indique si tiene Política de Canje</v>
      </c>
      <c r="AB649" s="40" t="e">
        <f t="shared" si="80"/>
        <v>#VALUE!</v>
      </c>
      <c r="AC649" s="40"/>
      <c r="AD649" s="41" t="str">
        <f>IF(AC649="","ERROR, Indique plazo de entrega",VLOOKUP(AC649,'listas '!D:E,2,0))</f>
        <v>ERROR, Indique plazo de entrega</v>
      </c>
      <c r="AE649" s="12" t="e">
        <f t="shared" si="81"/>
        <v>#VALUE!</v>
      </c>
      <c r="AF649" s="12"/>
      <c r="AG649" s="41" t="str">
        <f>IF(AF649="","ERROR, Indique Número de Cartas Presentadas",VLOOKUP(AF649,'listas '!G:H,2,0))</f>
        <v>ERROR, Indique Número de Cartas Presentadas</v>
      </c>
      <c r="AH649" s="12" t="e">
        <f t="shared" si="82"/>
        <v>#VALUE!</v>
      </c>
      <c r="AI649" s="13"/>
      <c r="AJ649" s="39" t="str">
        <f>IF(AI649="","ERROR, Indique experiencia anterior",VLOOKUP(AI649,'listas '!M:N,2,0))</f>
        <v>ERROR, Indique experiencia anterior</v>
      </c>
      <c r="AK649" s="12" t="e">
        <f t="shared" si="83"/>
        <v>#VALUE!</v>
      </c>
      <c r="AL649" s="12"/>
      <c r="AM649" s="41" t="str">
        <f>IF(AL649="","ERROR, Indique Evaluación técnica",VLOOKUP(AL649,'listas '!P:Q,2,0))</f>
        <v>ERROR, Indique Evaluación técnica</v>
      </c>
      <c r="AN649" s="12" t="e">
        <f t="shared" si="84"/>
        <v>#VALUE!</v>
      </c>
      <c r="AO649" s="12"/>
      <c r="AP649" s="41" t="e">
        <f t="shared" si="85"/>
        <v>#VALUE!</v>
      </c>
      <c r="AQ649" s="12" t="e">
        <f t="shared" si="86"/>
        <v>#VALUE!</v>
      </c>
      <c r="AR649" s="12"/>
      <c r="AS649" s="12" t="e">
        <f>VLOOKUP(AR649,'listas '!V:W,2,0)</f>
        <v>#N/A</v>
      </c>
      <c r="AT649" s="12" t="e">
        <f t="shared" si="87"/>
        <v>#VALUE!</v>
      </c>
    </row>
    <row r="650" spans="1:46" ht="60" x14ac:dyDescent="0.25">
      <c r="A650" s="9">
        <v>200576</v>
      </c>
      <c r="B650" s="10" t="s">
        <v>714</v>
      </c>
      <c r="C650" s="24" t="s">
        <v>109</v>
      </c>
      <c r="D650" s="18">
        <v>56290</v>
      </c>
      <c r="E650" s="19">
        <v>0</v>
      </c>
      <c r="F650" s="21">
        <v>0</v>
      </c>
      <c r="G650" s="8">
        <v>56290</v>
      </c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2"/>
      <c r="AA650" s="39" t="str">
        <f>IF(Z650="","ERROR, Indique si tiene Política de Canje",VLOOKUP(Z650,'listas '!A:B,2,0))</f>
        <v>ERROR, Indique si tiene Política de Canje</v>
      </c>
      <c r="AB650" s="40" t="e">
        <f t="shared" si="80"/>
        <v>#VALUE!</v>
      </c>
      <c r="AC650" s="40"/>
      <c r="AD650" s="41" t="str">
        <f>IF(AC650="","ERROR, Indique plazo de entrega",VLOOKUP(AC650,'listas '!D:E,2,0))</f>
        <v>ERROR, Indique plazo de entrega</v>
      </c>
      <c r="AE650" s="12" t="e">
        <f t="shared" si="81"/>
        <v>#VALUE!</v>
      </c>
      <c r="AF650" s="12"/>
      <c r="AG650" s="41" t="str">
        <f>IF(AF650="","ERROR, Indique Número de Cartas Presentadas",VLOOKUP(AF650,'listas '!G:H,2,0))</f>
        <v>ERROR, Indique Número de Cartas Presentadas</v>
      </c>
      <c r="AH650" s="12" t="e">
        <f t="shared" si="82"/>
        <v>#VALUE!</v>
      </c>
      <c r="AI650" s="13"/>
      <c r="AJ650" s="39" t="str">
        <f>IF(AI650="","ERROR, Indique experiencia anterior",VLOOKUP(AI650,'listas '!M:N,2,0))</f>
        <v>ERROR, Indique experiencia anterior</v>
      </c>
      <c r="AK650" s="12" t="e">
        <f t="shared" si="83"/>
        <v>#VALUE!</v>
      </c>
      <c r="AL650" s="12"/>
      <c r="AM650" s="41" t="str">
        <f>IF(AL650="","ERROR, Indique Evaluación técnica",VLOOKUP(AL650,'listas '!P:Q,2,0))</f>
        <v>ERROR, Indique Evaluación técnica</v>
      </c>
      <c r="AN650" s="12" t="e">
        <f t="shared" si="84"/>
        <v>#VALUE!</v>
      </c>
      <c r="AO650" s="12"/>
      <c r="AP650" s="41" t="e">
        <f t="shared" si="85"/>
        <v>#VALUE!</v>
      </c>
      <c r="AQ650" s="12" t="e">
        <f t="shared" si="86"/>
        <v>#VALUE!</v>
      </c>
      <c r="AR650" s="12"/>
      <c r="AS650" s="12" t="e">
        <f>VLOOKUP(AR650,'listas '!V:W,2,0)</f>
        <v>#N/A</v>
      </c>
      <c r="AT650" s="12" t="e">
        <f t="shared" si="87"/>
        <v>#VALUE!</v>
      </c>
    </row>
    <row r="651" spans="1:46" ht="60" x14ac:dyDescent="0.25">
      <c r="A651" s="9">
        <v>200577</v>
      </c>
      <c r="B651" s="10" t="s">
        <v>715</v>
      </c>
      <c r="C651" s="24" t="s">
        <v>17</v>
      </c>
      <c r="D651" s="18">
        <v>2226</v>
      </c>
      <c r="E651" s="19">
        <v>0</v>
      </c>
      <c r="F651" s="21">
        <v>0</v>
      </c>
      <c r="G651" s="8">
        <v>2226</v>
      </c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2"/>
      <c r="AA651" s="39" t="str">
        <f>IF(Z651="","ERROR, Indique si tiene Política de Canje",VLOOKUP(Z651,'listas '!A:B,2,0))</f>
        <v>ERROR, Indique si tiene Política de Canje</v>
      </c>
      <c r="AB651" s="40" t="e">
        <f t="shared" si="80"/>
        <v>#VALUE!</v>
      </c>
      <c r="AC651" s="40"/>
      <c r="AD651" s="41" t="str">
        <f>IF(AC651="","ERROR, Indique plazo de entrega",VLOOKUP(AC651,'listas '!D:E,2,0))</f>
        <v>ERROR, Indique plazo de entrega</v>
      </c>
      <c r="AE651" s="12" t="e">
        <f t="shared" si="81"/>
        <v>#VALUE!</v>
      </c>
      <c r="AF651" s="12"/>
      <c r="AG651" s="41" t="str">
        <f>IF(AF651="","ERROR, Indique Número de Cartas Presentadas",VLOOKUP(AF651,'listas '!G:H,2,0))</f>
        <v>ERROR, Indique Número de Cartas Presentadas</v>
      </c>
      <c r="AH651" s="12" t="e">
        <f t="shared" si="82"/>
        <v>#VALUE!</v>
      </c>
      <c r="AI651" s="13"/>
      <c r="AJ651" s="39" t="str">
        <f>IF(AI651="","ERROR, Indique experiencia anterior",VLOOKUP(AI651,'listas '!M:N,2,0))</f>
        <v>ERROR, Indique experiencia anterior</v>
      </c>
      <c r="AK651" s="12" t="e">
        <f t="shared" si="83"/>
        <v>#VALUE!</v>
      </c>
      <c r="AL651" s="12"/>
      <c r="AM651" s="41" t="str">
        <f>IF(AL651="","ERROR, Indique Evaluación técnica",VLOOKUP(AL651,'listas '!P:Q,2,0))</f>
        <v>ERROR, Indique Evaluación técnica</v>
      </c>
      <c r="AN651" s="12" t="e">
        <f t="shared" si="84"/>
        <v>#VALUE!</v>
      </c>
      <c r="AO651" s="12"/>
      <c r="AP651" s="41" t="e">
        <f t="shared" si="85"/>
        <v>#VALUE!</v>
      </c>
      <c r="AQ651" s="12" t="e">
        <f t="shared" si="86"/>
        <v>#VALUE!</v>
      </c>
      <c r="AR651" s="12"/>
      <c r="AS651" s="12" t="e">
        <f>VLOOKUP(AR651,'listas '!V:W,2,0)</f>
        <v>#N/A</v>
      </c>
      <c r="AT651" s="12" t="e">
        <f t="shared" si="87"/>
        <v>#VALUE!</v>
      </c>
    </row>
    <row r="652" spans="1:46" ht="60" x14ac:dyDescent="0.25">
      <c r="A652" s="11">
        <v>203407</v>
      </c>
      <c r="B652" s="10" t="s">
        <v>716</v>
      </c>
      <c r="C652" s="24" t="s">
        <v>161</v>
      </c>
      <c r="D652" s="18">
        <v>4</v>
      </c>
      <c r="E652" s="19">
        <v>0</v>
      </c>
      <c r="F652" s="21">
        <v>0</v>
      </c>
      <c r="G652" s="8">
        <v>4</v>
      </c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2"/>
      <c r="AA652" s="39" t="str">
        <f>IF(Z652="","ERROR, Indique si tiene Política de Canje",VLOOKUP(Z652,'listas '!A:B,2,0))</f>
        <v>ERROR, Indique si tiene Política de Canje</v>
      </c>
      <c r="AB652" s="40" t="e">
        <f t="shared" si="80"/>
        <v>#VALUE!</v>
      </c>
      <c r="AC652" s="40"/>
      <c r="AD652" s="41" t="str">
        <f>IF(AC652="","ERROR, Indique plazo de entrega",VLOOKUP(AC652,'listas '!D:E,2,0))</f>
        <v>ERROR, Indique plazo de entrega</v>
      </c>
      <c r="AE652" s="12" t="e">
        <f t="shared" si="81"/>
        <v>#VALUE!</v>
      </c>
      <c r="AF652" s="12"/>
      <c r="AG652" s="41" t="str">
        <f>IF(AF652="","ERROR, Indique Número de Cartas Presentadas",VLOOKUP(AF652,'listas '!G:H,2,0))</f>
        <v>ERROR, Indique Número de Cartas Presentadas</v>
      </c>
      <c r="AH652" s="12" t="e">
        <f t="shared" si="82"/>
        <v>#VALUE!</v>
      </c>
      <c r="AI652" s="13"/>
      <c r="AJ652" s="39" t="str">
        <f>IF(AI652="","ERROR, Indique experiencia anterior",VLOOKUP(AI652,'listas '!M:N,2,0))</f>
        <v>ERROR, Indique experiencia anterior</v>
      </c>
      <c r="AK652" s="12" t="e">
        <f t="shared" si="83"/>
        <v>#VALUE!</v>
      </c>
      <c r="AL652" s="12"/>
      <c r="AM652" s="41" t="str">
        <f>IF(AL652="","ERROR, Indique Evaluación técnica",VLOOKUP(AL652,'listas '!P:Q,2,0))</f>
        <v>ERROR, Indique Evaluación técnica</v>
      </c>
      <c r="AN652" s="12" t="e">
        <f t="shared" si="84"/>
        <v>#VALUE!</v>
      </c>
      <c r="AO652" s="12"/>
      <c r="AP652" s="41" t="e">
        <f t="shared" si="85"/>
        <v>#VALUE!</v>
      </c>
      <c r="AQ652" s="12" t="e">
        <f t="shared" si="86"/>
        <v>#VALUE!</v>
      </c>
      <c r="AR652" s="12"/>
      <c r="AS652" s="12" t="e">
        <f>VLOOKUP(AR652,'listas '!V:W,2,0)</f>
        <v>#N/A</v>
      </c>
      <c r="AT652" s="12" t="e">
        <f t="shared" si="87"/>
        <v>#VALUE!</v>
      </c>
    </row>
    <row r="653" spans="1:46" ht="60" x14ac:dyDescent="0.25">
      <c r="A653" s="9">
        <v>200585</v>
      </c>
      <c r="B653" s="10" t="s">
        <v>717</v>
      </c>
      <c r="C653" s="24" t="s">
        <v>17</v>
      </c>
      <c r="D653" s="18">
        <v>3962</v>
      </c>
      <c r="E653" s="19">
        <v>0</v>
      </c>
      <c r="F653" s="21">
        <v>0</v>
      </c>
      <c r="G653" s="8">
        <v>3962</v>
      </c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2"/>
      <c r="AA653" s="39" t="str">
        <f>IF(Z653="","ERROR, Indique si tiene Política de Canje",VLOOKUP(Z653,'listas '!A:B,2,0))</f>
        <v>ERROR, Indique si tiene Política de Canje</v>
      </c>
      <c r="AB653" s="40" t="e">
        <f t="shared" si="80"/>
        <v>#VALUE!</v>
      </c>
      <c r="AC653" s="40"/>
      <c r="AD653" s="41" t="str">
        <f>IF(AC653="","ERROR, Indique plazo de entrega",VLOOKUP(AC653,'listas '!D:E,2,0))</f>
        <v>ERROR, Indique plazo de entrega</v>
      </c>
      <c r="AE653" s="12" t="e">
        <f t="shared" si="81"/>
        <v>#VALUE!</v>
      </c>
      <c r="AF653" s="12"/>
      <c r="AG653" s="41" t="str">
        <f>IF(AF653="","ERROR, Indique Número de Cartas Presentadas",VLOOKUP(AF653,'listas '!G:H,2,0))</f>
        <v>ERROR, Indique Número de Cartas Presentadas</v>
      </c>
      <c r="AH653" s="12" t="e">
        <f t="shared" si="82"/>
        <v>#VALUE!</v>
      </c>
      <c r="AI653" s="13"/>
      <c r="AJ653" s="39" t="str">
        <f>IF(AI653="","ERROR, Indique experiencia anterior",VLOOKUP(AI653,'listas '!M:N,2,0))</f>
        <v>ERROR, Indique experiencia anterior</v>
      </c>
      <c r="AK653" s="12" t="e">
        <f t="shared" si="83"/>
        <v>#VALUE!</v>
      </c>
      <c r="AL653" s="12"/>
      <c r="AM653" s="41" t="str">
        <f>IF(AL653="","ERROR, Indique Evaluación técnica",VLOOKUP(AL653,'listas '!P:Q,2,0))</f>
        <v>ERROR, Indique Evaluación técnica</v>
      </c>
      <c r="AN653" s="12" t="e">
        <f t="shared" si="84"/>
        <v>#VALUE!</v>
      </c>
      <c r="AO653" s="12"/>
      <c r="AP653" s="41" t="e">
        <f t="shared" si="85"/>
        <v>#VALUE!</v>
      </c>
      <c r="AQ653" s="12" t="e">
        <f t="shared" si="86"/>
        <v>#VALUE!</v>
      </c>
      <c r="AR653" s="12"/>
      <c r="AS653" s="12" t="e">
        <f>VLOOKUP(AR653,'listas '!V:W,2,0)</f>
        <v>#N/A</v>
      </c>
      <c r="AT653" s="12" t="e">
        <f t="shared" si="87"/>
        <v>#VALUE!</v>
      </c>
    </row>
    <row r="654" spans="1:46" ht="60" x14ac:dyDescent="0.25">
      <c r="A654" s="6">
        <v>100009</v>
      </c>
      <c r="B654" s="7" t="s">
        <v>718</v>
      </c>
      <c r="C654" s="24" t="s">
        <v>185</v>
      </c>
      <c r="D654" s="18">
        <v>240</v>
      </c>
      <c r="E654" s="19">
        <v>0</v>
      </c>
      <c r="F654" s="21">
        <v>0</v>
      </c>
      <c r="G654" s="8">
        <v>240</v>
      </c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2"/>
      <c r="AA654" s="39" t="str">
        <f>IF(Z654="","ERROR, Indique si tiene Política de Canje",VLOOKUP(Z654,'listas '!A:B,2,0))</f>
        <v>ERROR, Indique si tiene Política de Canje</v>
      </c>
      <c r="AB654" s="40" t="e">
        <f t="shared" si="80"/>
        <v>#VALUE!</v>
      </c>
      <c r="AC654" s="40"/>
      <c r="AD654" s="41" t="str">
        <f>IF(AC654="","ERROR, Indique plazo de entrega",VLOOKUP(AC654,'listas '!D:E,2,0))</f>
        <v>ERROR, Indique plazo de entrega</v>
      </c>
      <c r="AE654" s="12" t="e">
        <f t="shared" si="81"/>
        <v>#VALUE!</v>
      </c>
      <c r="AF654" s="12"/>
      <c r="AG654" s="41" t="str">
        <f>IF(AF654="","ERROR, Indique Número de Cartas Presentadas",VLOOKUP(AF654,'listas '!G:H,2,0))</f>
        <v>ERROR, Indique Número de Cartas Presentadas</v>
      </c>
      <c r="AH654" s="12" t="e">
        <f t="shared" si="82"/>
        <v>#VALUE!</v>
      </c>
      <c r="AI654" s="13"/>
      <c r="AJ654" s="39" t="str">
        <f>IF(AI654="","ERROR, Indique experiencia anterior",VLOOKUP(AI654,'listas '!M:N,2,0))</f>
        <v>ERROR, Indique experiencia anterior</v>
      </c>
      <c r="AK654" s="12" t="e">
        <f t="shared" si="83"/>
        <v>#VALUE!</v>
      </c>
      <c r="AL654" s="12"/>
      <c r="AM654" s="41" t="str">
        <f>IF(AL654="","ERROR, Indique Evaluación técnica",VLOOKUP(AL654,'listas '!P:Q,2,0))</f>
        <v>ERROR, Indique Evaluación técnica</v>
      </c>
      <c r="AN654" s="12" t="e">
        <f t="shared" si="84"/>
        <v>#VALUE!</v>
      </c>
      <c r="AO654" s="12"/>
      <c r="AP654" s="41" t="e">
        <f t="shared" si="85"/>
        <v>#VALUE!</v>
      </c>
      <c r="AQ654" s="12" t="e">
        <f t="shared" si="86"/>
        <v>#VALUE!</v>
      </c>
      <c r="AR654" s="12"/>
      <c r="AS654" s="12" t="e">
        <f>VLOOKUP(AR654,'listas '!V:W,2,0)</f>
        <v>#N/A</v>
      </c>
      <c r="AT654" s="12" t="e">
        <f t="shared" si="87"/>
        <v>#VALUE!</v>
      </c>
    </row>
    <row r="655" spans="1:46" ht="60" x14ac:dyDescent="0.25">
      <c r="A655" s="6">
        <v>100759</v>
      </c>
      <c r="B655" s="7" t="s">
        <v>719</v>
      </c>
      <c r="C655" s="24" t="s">
        <v>185</v>
      </c>
      <c r="D655" s="18">
        <v>11</v>
      </c>
      <c r="E655" s="19">
        <v>0</v>
      </c>
      <c r="F655" s="21">
        <v>0</v>
      </c>
      <c r="G655" s="8">
        <v>11</v>
      </c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2"/>
      <c r="AA655" s="39" t="str">
        <f>IF(Z655="","ERROR, Indique si tiene Política de Canje",VLOOKUP(Z655,'listas '!A:B,2,0))</f>
        <v>ERROR, Indique si tiene Política de Canje</v>
      </c>
      <c r="AB655" s="40" t="e">
        <f t="shared" si="80"/>
        <v>#VALUE!</v>
      </c>
      <c r="AC655" s="40"/>
      <c r="AD655" s="41" t="str">
        <f>IF(AC655="","ERROR, Indique plazo de entrega",VLOOKUP(AC655,'listas '!D:E,2,0))</f>
        <v>ERROR, Indique plazo de entrega</v>
      </c>
      <c r="AE655" s="12" t="e">
        <f t="shared" si="81"/>
        <v>#VALUE!</v>
      </c>
      <c r="AF655" s="12"/>
      <c r="AG655" s="41" t="str">
        <f>IF(AF655="","ERROR, Indique Número de Cartas Presentadas",VLOOKUP(AF655,'listas '!G:H,2,0))</f>
        <v>ERROR, Indique Número de Cartas Presentadas</v>
      </c>
      <c r="AH655" s="12" t="e">
        <f t="shared" si="82"/>
        <v>#VALUE!</v>
      </c>
      <c r="AI655" s="13"/>
      <c r="AJ655" s="39" t="str">
        <f>IF(AI655="","ERROR, Indique experiencia anterior",VLOOKUP(AI655,'listas '!M:N,2,0))</f>
        <v>ERROR, Indique experiencia anterior</v>
      </c>
      <c r="AK655" s="12" t="e">
        <f t="shared" si="83"/>
        <v>#VALUE!</v>
      </c>
      <c r="AL655" s="12"/>
      <c r="AM655" s="41" t="str">
        <f>IF(AL655="","ERROR, Indique Evaluación técnica",VLOOKUP(AL655,'listas '!P:Q,2,0))</f>
        <v>ERROR, Indique Evaluación técnica</v>
      </c>
      <c r="AN655" s="12" t="e">
        <f t="shared" si="84"/>
        <v>#VALUE!</v>
      </c>
      <c r="AO655" s="12"/>
      <c r="AP655" s="41" t="e">
        <f t="shared" si="85"/>
        <v>#VALUE!</v>
      </c>
      <c r="AQ655" s="12" t="e">
        <f t="shared" si="86"/>
        <v>#VALUE!</v>
      </c>
      <c r="AR655" s="12"/>
      <c r="AS655" s="12" t="e">
        <f>VLOOKUP(AR655,'listas '!V:W,2,0)</f>
        <v>#N/A</v>
      </c>
      <c r="AT655" s="12" t="e">
        <f t="shared" si="87"/>
        <v>#VALUE!</v>
      </c>
    </row>
    <row r="656" spans="1:46" ht="60" x14ac:dyDescent="0.25">
      <c r="A656" s="6">
        <v>204248</v>
      </c>
      <c r="B656" s="7" t="s">
        <v>720</v>
      </c>
      <c r="C656" s="24" t="s">
        <v>185</v>
      </c>
      <c r="D656" s="18">
        <v>10</v>
      </c>
      <c r="E656" s="19">
        <v>0</v>
      </c>
      <c r="F656" s="21">
        <v>0</v>
      </c>
      <c r="G656" s="8">
        <v>10</v>
      </c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2"/>
      <c r="AA656" s="39" t="str">
        <f>IF(Z656="","ERROR, Indique si tiene Política de Canje",VLOOKUP(Z656,'listas '!A:B,2,0))</f>
        <v>ERROR, Indique si tiene Política de Canje</v>
      </c>
      <c r="AB656" s="40" t="e">
        <f t="shared" si="80"/>
        <v>#VALUE!</v>
      </c>
      <c r="AC656" s="40"/>
      <c r="AD656" s="41" t="str">
        <f>IF(AC656="","ERROR, Indique plazo de entrega",VLOOKUP(AC656,'listas '!D:E,2,0))</f>
        <v>ERROR, Indique plazo de entrega</v>
      </c>
      <c r="AE656" s="12" t="e">
        <f t="shared" si="81"/>
        <v>#VALUE!</v>
      </c>
      <c r="AF656" s="12"/>
      <c r="AG656" s="41" t="str">
        <f>IF(AF656="","ERROR, Indique Número de Cartas Presentadas",VLOOKUP(AF656,'listas '!G:H,2,0))</f>
        <v>ERROR, Indique Número de Cartas Presentadas</v>
      </c>
      <c r="AH656" s="12" t="e">
        <f t="shared" si="82"/>
        <v>#VALUE!</v>
      </c>
      <c r="AI656" s="13"/>
      <c r="AJ656" s="39" t="str">
        <f>IF(AI656="","ERROR, Indique experiencia anterior",VLOOKUP(AI656,'listas '!M:N,2,0))</f>
        <v>ERROR, Indique experiencia anterior</v>
      </c>
      <c r="AK656" s="12" t="e">
        <f t="shared" si="83"/>
        <v>#VALUE!</v>
      </c>
      <c r="AL656" s="12"/>
      <c r="AM656" s="41" t="str">
        <f>IF(AL656="","ERROR, Indique Evaluación técnica",VLOOKUP(AL656,'listas '!P:Q,2,0))</f>
        <v>ERROR, Indique Evaluación técnica</v>
      </c>
      <c r="AN656" s="12" t="e">
        <f t="shared" si="84"/>
        <v>#VALUE!</v>
      </c>
      <c r="AO656" s="12"/>
      <c r="AP656" s="41" t="e">
        <f t="shared" si="85"/>
        <v>#VALUE!</v>
      </c>
      <c r="AQ656" s="12" t="e">
        <f t="shared" si="86"/>
        <v>#VALUE!</v>
      </c>
      <c r="AR656" s="12"/>
      <c r="AS656" s="12" t="e">
        <f>VLOOKUP(AR656,'listas '!V:W,2,0)</f>
        <v>#N/A</v>
      </c>
      <c r="AT656" s="12" t="e">
        <f t="shared" si="87"/>
        <v>#VALUE!</v>
      </c>
    </row>
    <row r="657" spans="1:46" ht="60" x14ac:dyDescent="0.25">
      <c r="A657" s="6">
        <v>205033</v>
      </c>
      <c r="B657" s="7" t="s">
        <v>721</v>
      </c>
      <c r="C657" s="24" t="s">
        <v>185</v>
      </c>
      <c r="D657" s="18">
        <v>1311</v>
      </c>
      <c r="E657" s="19">
        <v>0</v>
      </c>
      <c r="F657" s="21">
        <v>0</v>
      </c>
      <c r="G657" s="8">
        <v>1311</v>
      </c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2"/>
      <c r="AA657" s="39" t="str">
        <f>IF(Z657="","ERROR, Indique si tiene Política de Canje",VLOOKUP(Z657,'listas '!A:B,2,0))</f>
        <v>ERROR, Indique si tiene Política de Canje</v>
      </c>
      <c r="AB657" s="40" t="e">
        <f t="shared" si="80"/>
        <v>#VALUE!</v>
      </c>
      <c r="AC657" s="40"/>
      <c r="AD657" s="41" t="str">
        <f>IF(AC657="","ERROR, Indique plazo de entrega",VLOOKUP(AC657,'listas '!D:E,2,0))</f>
        <v>ERROR, Indique plazo de entrega</v>
      </c>
      <c r="AE657" s="12" t="e">
        <f t="shared" si="81"/>
        <v>#VALUE!</v>
      </c>
      <c r="AF657" s="12"/>
      <c r="AG657" s="41" t="str">
        <f>IF(AF657="","ERROR, Indique Número de Cartas Presentadas",VLOOKUP(AF657,'listas '!G:H,2,0))</f>
        <v>ERROR, Indique Número de Cartas Presentadas</v>
      </c>
      <c r="AH657" s="12" t="e">
        <f t="shared" si="82"/>
        <v>#VALUE!</v>
      </c>
      <c r="AI657" s="13"/>
      <c r="AJ657" s="39" t="str">
        <f>IF(AI657="","ERROR, Indique experiencia anterior",VLOOKUP(AI657,'listas '!M:N,2,0))</f>
        <v>ERROR, Indique experiencia anterior</v>
      </c>
      <c r="AK657" s="12" t="e">
        <f t="shared" si="83"/>
        <v>#VALUE!</v>
      </c>
      <c r="AL657" s="12"/>
      <c r="AM657" s="41" t="str">
        <f>IF(AL657="","ERROR, Indique Evaluación técnica",VLOOKUP(AL657,'listas '!P:Q,2,0))</f>
        <v>ERROR, Indique Evaluación técnica</v>
      </c>
      <c r="AN657" s="12" t="e">
        <f t="shared" si="84"/>
        <v>#VALUE!</v>
      </c>
      <c r="AO657" s="12"/>
      <c r="AP657" s="41" t="e">
        <f t="shared" si="85"/>
        <v>#VALUE!</v>
      </c>
      <c r="AQ657" s="12" t="e">
        <f t="shared" si="86"/>
        <v>#VALUE!</v>
      </c>
      <c r="AR657" s="12"/>
      <c r="AS657" s="12" t="e">
        <f>VLOOKUP(AR657,'listas '!V:W,2,0)</f>
        <v>#N/A</v>
      </c>
      <c r="AT657" s="12" t="e">
        <f t="shared" si="87"/>
        <v>#VALUE!</v>
      </c>
    </row>
    <row r="658" spans="1:46" ht="60" x14ac:dyDescent="0.25">
      <c r="A658" s="6">
        <v>206234</v>
      </c>
      <c r="B658" s="7" t="s">
        <v>722</v>
      </c>
      <c r="C658" s="24" t="s">
        <v>26</v>
      </c>
      <c r="D658" s="18">
        <v>1259</v>
      </c>
      <c r="E658" s="19">
        <v>0</v>
      </c>
      <c r="F658" s="21">
        <v>0</v>
      </c>
      <c r="G658" s="8">
        <v>1259</v>
      </c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2"/>
      <c r="AA658" s="39" t="str">
        <f>IF(Z658="","ERROR, Indique si tiene Política de Canje",VLOOKUP(Z658,'listas '!A:B,2,0))</f>
        <v>ERROR, Indique si tiene Política de Canje</v>
      </c>
      <c r="AB658" s="40" t="e">
        <f t="shared" si="80"/>
        <v>#VALUE!</v>
      </c>
      <c r="AC658" s="40"/>
      <c r="AD658" s="41" t="str">
        <f>IF(AC658="","ERROR, Indique plazo de entrega",VLOOKUP(AC658,'listas '!D:E,2,0))</f>
        <v>ERROR, Indique plazo de entrega</v>
      </c>
      <c r="AE658" s="12" t="e">
        <f t="shared" si="81"/>
        <v>#VALUE!</v>
      </c>
      <c r="AF658" s="12"/>
      <c r="AG658" s="41" t="str">
        <f>IF(AF658="","ERROR, Indique Número de Cartas Presentadas",VLOOKUP(AF658,'listas '!G:H,2,0))</f>
        <v>ERROR, Indique Número de Cartas Presentadas</v>
      </c>
      <c r="AH658" s="12" t="e">
        <f t="shared" si="82"/>
        <v>#VALUE!</v>
      </c>
      <c r="AI658" s="13"/>
      <c r="AJ658" s="39" t="str">
        <f>IF(AI658="","ERROR, Indique experiencia anterior",VLOOKUP(AI658,'listas '!M:N,2,0))</f>
        <v>ERROR, Indique experiencia anterior</v>
      </c>
      <c r="AK658" s="12" t="e">
        <f t="shared" si="83"/>
        <v>#VALUE!</v>
      </c>
      <c r="AL658" s="12"/>
      <c r="AM658" s="41" t="str">
        <f>IF(AL658="","ERROR, Indique Evaluación técnica",VLOOKUP(AL658,'listas '!P:Q,2,0))</f>
        <v>ERROR, Indique Evaluación técnica</v>
      </c>
      <c r="AN658" s="12" t="e">
        <f t="shared" si="84"/>
        <v>#VALUE!</v>
      </c>
      <c r="AO658" s="12"/>
      <c r="AP658" s="41" t="e">
        <f t="shared" si="85"/>
        <v>#VALUE!</v>
      </c>
      <c r="AQ658" s="12" t="e">
        <f t="shared" si="86"/>
        <v>#VALUE!</v>
      </c>
      <c r="AR658" s="12"/>
      <c r="AS658" s="12" t="e">
        <f>VLOOKUP(AR658,'listas '!V:W,2,0)</f>
        <v>#N/A</v>
      </c>
      <c r="AT658" s="12" t="e">
        <f t="shared" si="87"/>
        <v>#VALUE!</v>
      </c>
    </row>
    <row r="659" spans="1:46" ht="60" x14ac:dyDescent="0.25">
      <c r="A659" s="22">
        <v>201263</v>
      </c>
      <c r="B659" s="23" t="s">
        <v>723</v>
      </c>
      <c r="C659" s="25" t="s">
        <v>82</v>
      </c>
      <c r="D659" s="18">
        <v>30</v>
      </c>
      <c r="E659" s="19">
        <v>0</v>
      </c>
      <c r="F659" s="21">
        <v>0</v>
      </c>
      <c r="G659" s="8">
        <v>30</v>
      </c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2"/>
      <c r="AA659" s="39" t="str">
        <f>IF(Z659="","ERROR, Indique si tiene Política de Canje",VLOOKUP(Z659,'listas '!A:B,2,0))</f>
        <v>ERROR, Indique si tiene Política de Canje</v>
      </c>
      <c r="AB659" s="40" t="e">
        <f t="shared" si="80"/>
        <v>#VALUE!</v>
      </c>
      <c r="AC659" s="40"/>
      <c r="AD659" s="41" t="str">
        <f>IF(AC659="","ERROR, Indique plazo de entrega",VLOOKUP(AC659,'listas '!D:E,2,0))</f>
        <v>ERROR, Indique plazo de entrega</v>
      </c>
      <c r="AE659" s="12" t="e">
        <f t="shared" si="81"/>
        <v>#VALUE!</v>
      </c>
      <c r="AF659" s="12"/>
      <c r="AG659" s="41" t="str">
        <f>IF(AF659="","ERROR, Indique Número de Cartas Presentadas",VLOOKUP(AF659,'listas '!G:H,2,0))</f>
        <v>ERROR, Indique Número de Cartas Presentadas</v>
      </c>
      <c r="AH659" s="12" t="e">
        <f t="shared" si="82"/>
        <v>#VALUE!</v>
      </c>
      <c r="AI659" s="13"/>
      <c r="AJ659" s="39" t="str">
        <f>IF(AI659="","ERROR, Indique experiencia anterior",VLOOKUP(AI659,'listas '!M:N,2,0))</f>
        <v>ERROR, Indique experiencia anterior</v>
      </c>
      <c r="AK659" s="12" t="e">
        <f t="shared" si="83"/>
        <v>#VALUE!</v>
      </c>
      <c r="AL659" s="12"/>
      <c r="AM659" s="41" t="str">
        <f>IF(AL659="","ERROR, Indique Evaluación técnica",VLOOKUP(AL659,'listas '!P:Q,2,0))</f>
        <v>ERROR, Indique Evaluación técnica</v>
      </c>
      <c r="AN659" s="12" t="e">
        <f t="shared" si="84"/>
        <v>#VALUE!</v>
      </c>
      <c r="AO659" s="12"/>
      <c r="AP659" s="41" t="e">
        <f t="shared" si="85"/>
        <v>#VALUE!</v>
      </c>
      <c r="AQ659" s="12" t="e">
        <f t="shared" si="86"/>
        <v>#VALUE!</v>
      </c>
      <c r="AR659" s="12"/>
      <c r="AS659" s="12" t="e">
        <f>VLOOKUP(AR659,'listas '!V:W,2,0)</f>
        <v>#N/A</v>
      </c>
      <c r="AT659" s="12" t="e">
        <f t="shared" si="87"/>
        <v>#VALUE!</v>
      </c>
    </row>
    <row r="660" spans="1:46" ht="60" x14ac:dyDescent="0.25">
      <c r="A660" s="6">
        <v>206233</v>
      </c>
      <c r="B660" s="7" t="s">
        <v>724</v>
      </c>
      <c r="C660" s="24" t="s">
        <v>26</v>
      </c>
      <c r="D660" s="18">
        <v>200</v>
      </c>
      <c r="E660" s="19">
        <v>0</v>
      </c>
      <c r="F660" s="21">
        <v>0</v>
      </c>
      <c r="G660" s="8">
        <v>200</v>
      </c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2"/>
      <c r="AA660" s="39" t="str">
        <f>IF(Z660="","ERROR, Indique si tiene Política de Canje",VLOOKUP(Z660,'listas '!A:B,2,0))</f>
        <v>ERROR, Indique si tiene Política de Canje</v>
      </c>
      <c r="AB660" s="40" t="e">
        <f t="shared" si="80"/>
        <v>#VALUE!</v>
      </c>
      <c r="AC660" s="40"/>
      <c r="AD660" s="41" t="str">
        <f>IF(AC660="","ERROR, Indique plazo de entrega",VLOOKUP(AC660,'listas '!D:E,2,0))</f>
        <v>ERROR, Indique plazo de entrega</v>
      </c>
      <c r="AE660" s="12" t="e">
        <f t="shared" si="81"/>
        <v>#VALUE!</v>
      </c>
      <c r="AF660" s="12"/>
      <c r="AG660" s="41" t="str">
        <f>IF(AF660="","ERROR, Indique Número de Cartas Presentadas",VLOOKUP(AF660,'listas '!G:H,2,0))</f>
        <v>ERROR, Indique Número de Cartas Presentadas</v>
      </c>
      <c r="AH660" s="12" t="e">
        <f t="shared" si="82"/>
        <v>#VALUE!</v>
      </c>
      <c r="AI660" s="13"/>
      <c r="AJ660" s="39" t="str">
        <f>IF(AI660="","ERROR, Indique experiencia anterior",VLOOKUP(AI660,'listas '!M:N,2,0))</f>
        <v>ERROR, Indique experiencia anterior</v>
      </c>
      <c r="AK660" s="12" t="e">
        <f t="shared" si="83"/>
        <v>#VALUE!</v>
      </c>
      <c r="AL660" s="12"/>
      <c r="AM660" s="41" t="str">
        <f>IF(AL660="","ERROR, Indique Evaluación técnica",VLOOKUP(AL660,'listas '!P:Q,2,0))</f>
        <v>ERROR, Indique Evaluación técnica</v>
      </c>
      <c r="AN660" s="12" t="e">
        <f t="shared" si="84"/>
        <v>#VALUE!</v>
      </c>
      <c r="AO660" s="12"/>
      <c r="AP660" s="41" t="e">
        <f t="shared" si="85"/>
        <v>#VALUE!</v>
      </c>
      <c r="AQ660" s="12" t="e">
        <f t="shared" si="86"/>
        <v>#VALUE!</v>
      </c>
      <c r="AR660" s="12"/>
      <c r="AS660" s="12" t="e">
        <f>VLOOKUP(AR660,'listas '!V:W,2,0)</f>
        <v>#N/A</v>
      </c>
      <c r="AT660" s="12" t="e">
        <f t="shared" si="87"/>
        <v>#VALUE!</v>
      </c>
    </row>
    <row r="661" spans="1:46" ht="60" x14ac:dyDescent="0.25">
      <c r="A661" s="6">
        <v>206235</v>
      </c>
      <c r="B661" s="7" t="s">
        <v>725</v>
      </c>
      <c r="C661" s="24" t="s">
        <v>26</v>
      </c>
      <c r="D661" s="18">
        <v>595</v>
      </c>
      <c r="E661" s="19">
        <v>0</v>
      </c>
      <c r="F661" s="21">
        <v>0</v>
      </c>
      <c r="G661" s="8">
        <v>595</v>
      </c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2"/>
      <c r="AA661" s="39" t="str">
        <f>IF(Z661="","ERROR, Indique si tiene Política de Canje",VLOOKUP(Z661,'listas '!A:B,2,0))</f>
        <v>ERROR, Indique si tiene Política de Canje</v>
      </c>
      <c r="AB661" s="40" t="e">
        <f t="shared" si="80"/>
        <v>#VALUE!</v>
      </c>
      <c r="AC661" s="40"/>
      <c r="AD661" s="41" t="str">
        <f>IF(AC661="","ERROR, Indique plazo de entrega",VLOOKUP(AC661,'listas '!D:E,2,0))</f>
        <v>ERROR, Indique plazo de entrega</v>
      </c>
      <c r="AE661" s="12" t="e">
        <f t="shared" si="81"/>
        <v>#VALUE!</v>
      </c>
      <c r="AF661" s="12"/>
      <c r="AG661" s="41" t="str">
        <f>IF(AF661="","ERROR, Indique Número de Cartas Presentadas",VLOOKUP(AF661,'listas '!G:H,2,0))</f>
        <v>ERROR, Indique Número de Cartas Presentadas</v>
      </c>
      <c r="AH661" s="12" t="e">
        <f t="shared" si="82"/>
        <v>#VALUE!</v>
      </c>
      <c r="AI661" s="13"/>
      <c r="AJ661" s="39" t="str">
        <f>IF(AI661="","ERROR, Indique experiencia anterior",VLOOKUP(AI661,'listas '!M:N,2,0))</f>
        <v>ERROR, Indique experiencia anterior</v>
      </c>
      <c r="AK661" s="12" t="e">
        <f t="shared" si="83"/>
        <v>#VALUE!</v>
      </c>
      <c r="AL661" s="12"/>
      <c r="AM661" s="41" t="str">
        <f>IF(AL661="","ERROR, Indique Evaluación técnica",VLOOKUP(AL661,'listas '!P:Q,2,0))</f>
        <v>ERROR, Indique Evaluación técnica</v>
      </c>
      <c r="AN661" s="12" t="e">
        <f t="shared" si="84"/>
        <v>#VALUE!</v>
      </c>
      <c r="AO661" s="12"/>
      <c r="AP661" s="41" t="e">
        <f t="shared" si="85"/>
        <v>#VALUE!</v>
      </c>
      <c r="AQ661" s="12" t="e">
        <f t="shared" si="86"/>
        <v>#VALUE!</v>
      </c>
      <c r="AR661" s="12"/>
      <c r="AS661" s="12" t="e">
        <f>VLOOKUP(AR661,'listas '!V:W,2,0)</f>
        <v>#N/A</v>
      </c>
      <c r="AT661" s="12" t="e">
        <f t="shared" si="87"/>
        <v>#VALUE!</v>
      </c>
    </row>
    <row r="662" spans="1:46" ht="60" x14ac:dyDescent="0.25">
      <c r="A662" s="6">
        <v>200604</v>
      </c>
      <c r="B662" s="7" t="s">
        <v>726</v>
      </c>
      <c r="C662" s="24" t="s">
        <v>727</v>
      </c>
      <c r="D662" s="18">
        <v>5</v>
      </c>
      <c r="E662" s="19">
        <v>0</v>
      </c>
      <c r="F662" s="21">
        <v>200</v>
      </c>
      <c r="G662" s="8">
        <v>205</v>
      </c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2"/>
      <c r="AA662" s="39" t="str">
        <f>IF(Z662="","ERROR, Indique si tiene Política de Canje",VLOOKUP(Z662,'listas '!A:B,2,0))</f>
        <v>ERROR, Indique si tiene Política de Canje</v>
      </c>
      <c r="AB662" s="40" t="e">
        <f t="shared" si="80"/>
        <v>#VALUE!</v>
      </c>
      <c r="AC662" s="40"/>
      <c r="AD662" s="41" t="str">
        <f>IF(AC662="","ERROR, Indique plazo de entrega",VLOOKUP(AC662,'listas '!D:E,2,0))</f>
        <v>ERROR, Indique plazo de entrega</v>
      </c>
      <c r="AE662" s="12" t="e">
        <f t="shared" si="81"/>
        <v>#VALUE!</v>
      </c>
      <c r="AF662" s="12"/>
      <c r="AG662" s="41" t="str">
        <f>IF(AF662="","ERROR, Indique Número de Cartas Presentadas",VLOOKUP(AF662,'listas '!G:H,2,0))</f>
        <v>ERROR, Indique Número de Cartas Presentadas</v>
      </c>
      <c r="AH662" s="12" t="e">
        <f t="shared" si="82"/>
        <v>#VALUE!</v>
      </c>
      <c r="AI662" s="13"/>
      <c r="AJ662" s="39" t="str">
        <f>IF(AI662="","ERROR, Indique experiencia anterior",VLOOKUP(AI662,'listas '!M:N,2,0))</f>
        <v>ERROR, Indique experiencia anterior</v>
      </c>
      <c r="AK662" s="12" t="e">
        <f t="shared" si="83"/>
        <v>#VALUE!</v>
      </c>
      <c r="AL662" s="12"/>
      <c r="AM662" s="41" t="str">
        <f>IF(AL662="","ERROR, Indique Evaluación técnica",VLOOKUP(AL662,'listas '!P:Q,2,0))</f>
        <v>ERROR, Indique Evaluación técnica</v>
      </c>
      <c r="AN662" s="12" t="e">
        <f t="shared" si="84"/>
        <v>#VALUE!</v>
      </c>
      <c r="AO662" s="12"/>
      <c r="AP662" s="41" t="e">
        <f t="shared" si="85"/>
        <v>#VALUE!</v>
      </c>
      <c r="AQ662" s="12" t="e">
        <f t="shared" si="86"/>
        <v>#VALUE!</v>
      </c>
      <c r="AR662" s="12"/>
      <c r="AS662" s="12" t="e">
        <f>VLOOKUP(AR662,'listas '!V:W,2,0)</f>
        <v>#N/A</v>
      </c>
      <c r="AT662" s="12" t="e">
        <f t="shared" si="87"/>
        <v>#VALUE!</v>
      </c>
    </row>
    <row r="663" spans="1:46" ht="60" x14ac:dyDescent="0.25">
      <c r="A663" s="9">
        <v>200603</v>
      </c>
      <c r="B663" s="10" t="s">
        <v>728</v>
      </c>
      <c r="C663" s="24" t="s">
        <v>727</v>
      </c>
      <c r="D663" s="18">
        <v>13</v>
      </c>
      <c r="E663" s="19">
        <v>0</v>
      </c>
      <c r="F663" s="21">
        <v>0</v>
      </c>
      <c r="G663" s="8">
        <v>13</v>
      </c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2"/>
      <c r="AA663" s="39" t="str">
        <f>IF(Z663="","ERROR, Indique si tiene Política de Canje",VLOOKUP(Z663,'listas '!A:B,2,0))</f>
        <v>ERROR, Indique si tiene Política de Canje</v>
      </c>
      <c r="AB663" s="40" t="e">
        <f t="shared" si="80"/>
        <v>#VALUE!</v>
      </c>
      <c r="AC663" s="40"/>
      <c r="AD663" s="41" t="str">
        <f>IF(AC663="","ERROR, Indique plazo de entrega",VLOOKUP(AC663,'listas '!D:E,2,0))</f>
        <v>ERROR, Indique plazo de entrega</v>
      </c>
      <c r="AE663" s="12" t="e">
        <f t="shared" si="81"/>
        <v>#VALUE!</v>
      </c>
      <c r="AF663" s="12"/>
      <c r="AG663" s="41" t="str">
        <f>IF(AF663="","ERROR, Indique Número de Cartas Presentadas",VLOOKUP(AF663,'listas '!G:H,2,0))</f>
        <v>ERROR, Indique Número de Cartas Presentadas</v>
      </c>
      <c r="AH663" s="12" t="e">
        <f t="shared" si="82"/>
        <v>#VALUE!</v>
      </c>
      <c r="AI663" s="13"/>
      <c r="AJ663" s="39" t="str">
        <f>IF(AI663="","ERROR, Indique experiencia anterior",VLOOKUP(AI663,'listas '!M:N,2,0))</f>
        <v>ERROR, Indique experiencia anterior</v>
      </c>
      <c r="AK663" s="12" t="e">
        <f t="shared" si="83"/>
        <v>#VALUE!</v>
      </c>
      <c r="AL663" s="12"/>
      <c r="AM663" s="41" t="str">
        <f>IF(AL663="","ERROR, Indique Evaluación técnica",VLOOKUP(AL663,'listas '!P:Q,2,0))</f>
        <v>ERROR, Indique Evaluación técnica</v>
      </c>
      <c r="AN663" s="12" t="e">
        <f t="shared" si="84"/>
        <v>#VALUE!</v>
      </c>
      <c r="AO663" s="12"/>
      <c r="AP663" s="41" t="e">
        <f t="shared" si="85"/>
        <v>#VALUE!</v>
      </c>
      <c r="AQ663" s="12" t="e">
        <f t="shared" si="86"/>
        <v>#VALUE!</v>
      </c>
      <c r="AR663" s="12"/>
      <c r="AS663" s="12" t="e">
        <f>VLOOKUP(AR663,'listas '!V:W,2,0)</f>
        <v>#N/A</v>
      </c>
      <c r="AT663" s="12" t="e">
        <f t="shared" si="87"/>
        <v>#VALUE!</v>
      </c>
    </row>
    <row r="664" spans="1:46" ht="60" x14ac:dyDescent="0.25">
      <c r="A664" s="9">
        <v>200611</v>
      </c>
      <c r="B664" s="10" t="s">
        <v>729</v>
      </c>
      <c r="C664" s="24" t="s">
        <v>727</v>
      </c>
      <c r="D664" s="18">
        <v>160</v>
      </c>
      <c r="E664" s="19">
        <v>0</v>
      </c>
      <c r="F664" s="21">
        <v>0</v>
      </c>
      <c r="G664" s="8">
        <v>160</v>
      </c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2"/>
      <c r="AA664" s="39" t="str">
        <f>IF(Z664="","ERROR, Indique si tiene Política de Canje",VLOOKUP(Z664,'listas '!A:B,2,0))</f>
        <v>ERROR, Indique si tiene Política de Canje</v>
      </c>
      <c r="AB664" s="40" t="e">
        <f t="shared" si="80"/>
        <v>#VALUE!</v>
      </c>
      <c r="AC664" s="40"/>
      <c r="AD664" s="41" t="str">
        <f>IF(AC664="","ERROR, Indique plazo de entrega",VLOOKUP(AC664,'listas '!D:E,2,0))</f>
        <v>ERROR, Indique plazo de entrega</v>
      </c>
      <c r="AE664" s="12" t="e">
        <f t="shared" si="81"/>
        <v>#VALUE!</v>
      </c>
      <c r="AF664" s="12"/>
      <c r="AG664" s="41" t="str">
        <f>IF(AF664="","ERROR, Indique Número de Cartas Presentadas",VLOOKUP(AF664,'listas '!G:H,2,0))</f>
        <v>ERROR, Indique Número de Cartas Presentadas</v>
      </c>
      <c r="AH664" s="12" t="e">
        <f t="shared" si="82"/>
        <v>#VALUE!</v>
      </c>
      <c r="AI664" s="13"/>
      <c r="AJ664" s="39" t="str">
        <f>IF(AI664="","ERROR, Indique experiencia anterior",VLOOKUP(AI664,'listas '!M:N,2,0))</f>
        <v>ERROR, Indique experiencia anterior</v>
      </c>
      <c r="AK664" s="12" t="e">
        <f t="shared" si="83"/>
        <v>#VALUE!</v>
      </c>
      <c r="AL664" s="12"/>
      <c r="AM664" s="41" t="str">
        <f>IF(AL664="","ERROR, Indique Evaluación técnica",VLOOKUP(AL664,'listas '!P:Q,2,0))</f>
        <v>ERROR, Indique Evaluación técnica</v>
      </c>
      <c r="AN664" s="12" t="e">
        <f t="shared" si="84"/>
        <v>#VALUE!</v>
      </c>
      <c r="AO664" s="12"/>
      <c r="AP664" s="41" t="e">
        <f t="shared" si="85"/>
        <v>#VALUE!</v>
      </c>
      <c r="AQ664" s="12" t="e">
        <f t="shared" si="86"/>
        <v>#VALUE!</v>
      </c>
      <c r="AR664" s="12"/>
      <c r="AS664" s="12" t="e">
        <f>VLOOKUP(AR664,'listas '!V:W,2,0)</f>
        <v>#N/A</v>
      </c>
      <c r="AT664" s="12" t="e">
        <f t="shared" si="87"/>
        <v>#VALUE!</v>
      </c>
    </row>
    <row r="665" spans="1:46" ht="60" x14ac:dyDescent="0.25">
      <c r="A665" s="9">
        <v>200613</v>
      </c>
      <c r="B665" s="10" t="s">
        <v>730</v>
      </c>
      <c r="C665" s="24" t="s">
        <v>727</v>
      </c>
      <c r="D665" s="18">
        <v>204</v>
      </c>
      <c r="E665" s="19">
        <v>0</v>
      </c>
      <c r="F665" s="21">
        <v>0</v>
      </c>
      <c r="G665" s="8">
        <v>204</v>
      </c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2"/>
      <c r="AA665" s="39" t="str">
        <f>IF(Z665="","ERROR, Indique si tiene Política de Canje",VLOOKUP(Z665,'listas '!A:B,2,0))</f>
        <v>ERROR, Indique si tiene Política de Canje</v>
      </c>
      <c r="AB665" s="40" t="e">
        <f t="shared" si="80"/>
        <v>#VALUE!</v>
      </c>
      <c r="AC665" s="40"/>
      <c r="AD665" s="41" t="str">
        <f>IF(AC665="","ERROR, Indique plazo de entrega",VLOOKUP(AC665,'listas '!D:E,2,0))</f>
        <v>ERROR, Indique plazo de entrega</v>
      </c>
      <c r="AE665" s="12" t="e">
        <f t="shared" si="81"/>
        <v>#VALUE!</v>
      </c>
      <c r="AF665" s="12"/>
      <c r="AG665" s="41" t="str">
        <f>IF(AF665="","ERROR, Indique Número de Cartas Presentadas",VLOOKUP(AF665,'listas '!G:H,2,0))</f>
        <v>ERROR, Indique Número de Cartas Presentadas</v>
      </c>
      <c r="AH665" s="12" t="e">
        <f t="shared" si="82"/>
        <v>#VALUE!</v>
      </c>
      <c r="AI665" s="13"/>
      <c r="AJ665" s="39" t="str">
        <f>IF(AI665="","ERROR, Indique experiencia anterior",VLOOKUP(AI665,'listas '!M:N,2,0))</f>
        <v>ERROR, Indique experiencia anterior</v>
      </c>
      <c r="AK665" s="12" t="e">
        <f t="shared" si="83"/>
        <v>#VALUE!</v>
      </c>
      <c r="AL665" s="12"/>
      <c r="AM665" s="41" t="str">
        <f>IF(AL665="","ERROR, Indique Evaluación técnica",VLOOKUP(AL665,'listas '!P:Q,2,0))</f>
        <v>ERROR, Indique Evaluación técnica</v>
      </c>
      <c r="AN665" s="12" t="e">
        <f t="shared" si="84"/>
        <v>#VALUE!</v>
      </c>
      <c r="AO665" s="12"/>
      <c r="AP665" s="41" t="e">
        <f t="shared" si="85"/>
        <v>#VALUE!</v>
      </c>
      <c r="AQ665" s="12" t="e">
        <f t="shared" si="86"/>
        <v>#VALUE!</v>
      </c>
      <c r="AR665" s="12"/>
      <c r="AS665" s="12" t="e">
        <f>VLOOKUP(AR665,'listas '!V:W,2,0)</f>
        <v>#N/A</v>
      </c>
      <c r="AT665" s="12" t="e">
        <f t="shared" si="87"/>
        <v>#VALUE!</v>
      </c>
    </row>
    <row r="666" spans="1:46" ht="60" x14ac:dyDescent="0.25">
      <c r="A666" s="6">
        <v>200588</v>
      </c>
      <c r="B666" s="7" t="s">
        <v>731</v>
      </c>
      <c r="C666" s="24" t="s">
        <v>697</v>
      </c>
      <c r="D666" s="18">
        <v>176</v>
      </c>
      <c r="E666" s="19">
        <v>0</v>
      </c>
      <c r="F666" s="21">
        <v>0</v>
      </c>
      <c r="G666" s="8">
        <v>176</v>
      </c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2"/>
      <c r="AA666" s="39" t="str">
        <f>IF(Z666="","ERROR, Indique si tiene Política de Canje",VLOOKUP(Z666,'listas '!A:B,2,0))</f>
        <v>ERROR, Indique si tiene Política de Canje</v>
      </c>
      <c r="AB666" s="40" t="e">
        <f t="shared" si="80"/>
        <v>#VALUE!</v>
      </c>
      <c r="AC666" s="40"/>
      <c r="AD666" s="41" t="str">
        <f>IF(AC666="","ERROR, Indique plazo de entrega",VLOOKUP(AC666,'listas '!D:E,2,0))</f>
        <v>ERROR, Indique plazo de entrega</v>
      </c>
      <c r="AE666" s="12" t="e">
        <f t="shared" si="81"/>
        <v>#VALUE!</v>
      </c>
      <c r="AF666" s="12"/>
      <c r="AG666" s="41" t="str">
        <f>IF(AF666="","ERROR, Indique Número de Cartas Presentadas",VLOOKUP(AF666,'listas '!G:H,2,0))</f>
        <v>ERROR, Indique Número de Cartas Presentadas</v>
      </c>
      <c r="AH666" s="12" t="e">
        <f t="shared" si="82"/>
        <v>#VALUE!</v>
      </c>
      <c r="AI666" s="13"/>
      <c r="AJ666" s="39" t="str">
        <f>IF(AI666="","ERROR, Indique experiencia anterior",VLOOKUP(AI666,'listas '!M:N,2,0))</f>
        <v>ERROR, Indique experiencia anterior</v>
      </c>
      <c r="AK666" s="12" t="e">
        <f t="shared" si="83"/>
        <v>#VALUE!</v>
      </c>
      <c r="AL666" s="12"/>
      <c r="AM666" s="41" t="str">
        <f>IF(AL666="","ERROR, Indique Evaluación técnica",VLOOKUP(AL666,'listas '!P:Q,2,0))</f>
        <v>ERROR, Indique Evaluación técnica</v>
      </c>
      <c r="AN666" s="12" t="e">
        <f t="shared" si="84"/>
        <v>#VALUE!</v>
      </c>
      <c r="AO666" s="12"/>
      <c r="AP666" s="41" t="e">
        <f t="shared" si="85"/>
        <v>#VALUE!</v>
      </c>
      <c r="AQ666" s="12" t="e">
        <f t="shared" si="86"/>
        <v>#VALUE!</v>
      </c>
      <c r="AR666" s="12"/>
      <c r="AS666" s="12" t="e">
        <f>VLOOKUP(AR666,'listas '!V:W,2,0)</f>
        <v>#N/A</v>
      </c>
      <c r="AT666" s="12" t="e">
        <f t="shared" si="87"/>
        <v>#VALUE!</v>
      </c>
    </row>
    <row r="667" spans="1:46" ht="60" x14ac:dyDescent="0.25">
      <c r="A667" s="9">
        <v>200589</v>
      </c>
      <c r="B667" s="10" t="s">
        <v>732</v>
      </c>
      <c r="C667" s="24" t="s">
        <v>28</v>
      </c>
      <c r="D667" s="18">
        <v>246</v>
      </c>
      <c r="E667" s="19">
        <v>0</v>
      </c>
      <c r="F667" s="21">
        <v>0</v>
      </c>
      <c r="G667" s="8">
        <v>246</v>
      </c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2"/>
      <c r="AA667" s="39" t="str">
        <f>IF(Z667="","ERROR, Indique si tiene Política de Canje",VLOOKUP(Z667,'listas '!A:B,2,0))</f>
        <v>ERROR, Indique si tiene Política de Canje</v>
      </c>
      <c r="AB667" s="40" t="e">
        <f t="shared" si="80"/>
        <v>#VALUE!</v>
      </c>
      <c r="AC667" s="40"/>
      <c r="AD667" s="41" t="str">
        <f>IF(AC667="","ERROR, Indique plazo de entrega",VLOOKUP(AC667,'listas '!D:E,2,0))</f>
        <v>ERROR, Indique plazo de entrega</v>
      </c>
      <c r="AE667" s="12" t="e">
        <f t="shared" si="81"/>
        <v>#VALUE!</v>
      </c>
      <c r="AF667" s="12"/>
      <c r="AG667" s="41" t="str">
        <f>IF(AF667="","ERROR, Indique Número de Cartas Presentadas",VLOOKUP(AF667,'listas '!G:H,2,0))</f>
        <v>ERROR, Indique Número de Cartas Presentadas</v>
      </c>
      <c r="AH667" s="12" t="e">
        <f t="shared" si="82"/>
        <v>#VALUE!</v>
      </c>
      <c r="AI667" s="13"/>
      <c r="AJ667" s="39" t="str">
        <f>IF(AI667="","ERROR, Indique experiencia anterior",VLOOKUP(AI667,'listas '!M:N,2,0))</f>
        <v>ERROR, Indique experiencia anterior</v>
      </c>
      <c r="AK667" s="12" t="e">
        <f t="shared" si="83"/>
        <v>#VALUE!</v>
      </c>
      <c r="AL667" s="12"/>
      <c r="AM667" s="41" t="str">
        <f>IF(AL667="","ERROR, Indique Evaluación técnica",VLOOKUP(AL667,'listas '!P:Q,2,0))</f>
        <v>ERROR, Indique Evaluación técnica</v>
      </c>
      <c r="AN667" s="12" t="e">
        <f t="shared" si="84"/>
        <v>#VALUE!</v>
      </c>
      <c r="AO667" s="12"/>
      <c r="AP667" s="41" t="e">
        <f t="shared" si="85"/>
        <v>#VALUE!</v>
      </c>
      <c r="AQ667" s="12" t="e">
        <f t="shared" si="86"/>
        <v>#VALUE!</v>
      </c>
      <c r="AR667" s="12"/>
      <c r="AS667" s="12" t="e">
        <f>VLOOKUP(AR667,'listas '!V:W,2,0)</f>
        <v>#N/A</v>
      </c>
      <c r="AT667" s="12" t="e">
        <f t="shared" si="87"/>
        <v>#VALUE!</v>
      </c>
    </row>
    <row r="668" spans="1:46" ht="60" x14ac:dyDescent="0.25">
      <c r="A668" s="6">
        <v>204662</v>
      </c>
      <c r="B668" s="7" t="s">
        <v>733</v>
      </c>
      <c r="C668" s="7" t="s">
        <v>88</v>
      </c>
      <c r="D668" s="18">
        <v>35</v>
      </c>
      <c r="E668" s="19">
        <v>0</v>
      </c>
      <c r="F668" s="21">
        <v>0</v>
      </c>
      <c r="G668" s="8">
        <v>35</v>
      </c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2"/>
      <c r="AA668" s="39" t="str">
        <f>IF(Z668="","ERROR, Indique si tiene Política de Canje",VLOOKUP(Z668,'listas '!A:B,2,0))</f>
        <v>ERROR, Indique si tiene Política de Canje</v>
      </c>
      <c r="AB668" s="40" t="e">
        <f t="shared" si="80"/>
        <v>#VALUE!</v>
      </c>
      <c r="AC668" s="40"/>
      <c r="AD668" s="41" t="str">
        <f>IF(AC668="","ERROR, Indique plazo de entrega",VLOOKUP(AC668,'listas '!D:E,2,0))</f>
        <v>ERROR, Indique plazo de entrega</v>
      </c>
      <c r="AE668" s="12" t="e">
        <f t="shared" si="81"/>
        <v>#VALUE!</v>
      </c>
      <c r="AF668" s="12"/>
      <c r="AG668" s="41" t="str">
        <f>IF(AF668="","ERROR, Indique Número de Cartas Presentadas",VLOOKUP(AF668,'listas '!G:H,2,0))</f>
        <v>ERROR, Indique Número de Cartas Presentadas</v>
      </c>
      <c r="AH668" s="12" t="e">
        <f t="shared" si="82"/>
        <v>#VALUE!</v>
      </c>
      <c r="AI668" s="13"/>
      <c r="AJ668" s="39" t="str">
        <f>IF(AI668="","ERROR, Indique experiencia anterior",VLOOKUP(AI668,'listas '!M:N,2,0))</f>
        <v>ERROR, Indique experiencia anterior</v>
      </c>
      <c r="AK668" s="12" t="e">
        <f t="shared" si="83"/>
        <v>#VALUE!</v>
      </c>
      <c r="AL668" s="12"/>
      <c r="AM668" s="41" t="str">
        <f>IF(AL668="","ERROR, Indique Evaluación técnica",VLOOKUP(AL668,'listas '!P:Q,2,0))</f>
        <v>ERROR, Indique Evaluación técnica</v>
      </c>
      <c r="AN668" s="12" t="e">
        <f t="shared" si="84"/>
        <v>#VALUE!</v>
      </c>
      <c r="AO668" s="12"/>
      <c r="AP668" s="41" t="e">
        <f t="shared" si="85"/>
        <v>#VALUE!</v>
      </c>
      <c r="AQ668" s="12" t="e">
        <f t="shared" si="86"/>
        <v>#VALUE!</v>
      </c>
      <c r="AR668" s="12"/>
      <c r="AS668" s="12" t="e">
        <f>VLOOKUP(AR668,'listas '!V:W,2,0)</f>
        <v>#N/A</v>
      </c>
      <c r="AT668" s="12" t="e">
        <f t="shared" si="87"/>
        <v>#VALUE!</v>
      </c>
    </row>
    <row r="669" spans="1:46" ht="60" x14ac:dyDescent="0.25">
      <c r="A669" s="6">
        <v>203475</v>
      </c>
      <c r="B669" s="7" t="s">
        <v>734</v>
      </c>
      <c r="C669" s="10" t="s">
        <v>64</v>
      </c>
      <c r="D669" s="18">
        <v>85</v>
      </c>
      <c r="E669" s="19">
        <v>0</v>
      </c>
      <c r="F669" s="21">
        <v>0</v>
      </c>
      <c r="G669" s="8">
        <v>85</v>
      </c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2"/>
      <c r="AA669" s="39" t="str">
        <f>IF(Z669="","ERROR, Indique si tiene Política de Canje",VLOOKUP(Z669,'listas '!A:B,2,0))</f>
        <v>ERROR, Indique si tiene Política de Canje</v>
      </c>
      <c r="AB669" s="40" t="e">
        <f t="shared" si="80"/>
        <v>#VALUE!</v>
      </c>
      <c r="AC669" s="40"/>
      <c r="AD669" s="41" t="str">
        <f>IF(AC669="","ERROR, Indique plazo de entrega",VLOOKUP(AC669,'listas '!D:E,2,0))</f>
        <v>ERROR, Indique plazo de entrega</v>
      </c>
      <c r="AE669" s="12" t="e">
        <f t="shared" si="81"/>
        <v>#VALUE!</v>
      </c>
      <c r="AF669" s="12"/>
      <c r="AG669" s="41" t="str">
        <f>IF(AF669="","ERROR, Indique Número de Cartas Presentadas",VLOOKUP(AF669,'listas '!G:H,2,0))</f>
        <v>ERROR, Indique Número de Cartas Presentadas</v>
      </c>
      <c r="AH669" s="12" t="e">
        <f t="shared" si="82"/>
        <v>#VALUE!</v>
      </c>
      <c r="AI669" s="13"/>
      <c r="AJ669" s="39" t="str">
        <f>IF(AI669="","ERROR, Indique experiencia anterior",VLOOKUP(AI669,'listas '!M:N,2,0))</f>
        <v>ERROR, Indique experiencia anterior</v>
      </c>
      <c r="AK669" s="12" t="e">
        <f t="shared" si="83"/>
        <v>#VALUE!</v>
      </c>
      <c r="AL669" s="12"/>
      <c r="AM669" s="41" t="str">
        <f>IF(AL669="","ERROR, Indique Evaluación técnica",VLOOKUP(AL669,'listas '!P:Q,2,0))</f>
        <v>ERROR, Indique Evaluación técnica</v>
      </c>
      <c r="AN669" s="12" t="e">
        <f t="shared" si="84"/>
        <v>#VALUE!</v>
      </c>
      <c r="AO669" s="12"/>
      <c r="AP669" s="41" t="e">
        <f t="shared" si="85"/>
        <v>#VALUE!</v>
      </c>
      <c r="AQ669" s="12" t="e">
        <f t="shared" si="86"/>
        <v>#VALUE!</v>
      </c>
      <c r="AR669" s="12"/>
      <c r="AS669" s="12" t="e">
        <f>VLOOKUP(AR669,'listas '!V:W,2,0)</f>
        <v>#N/A</v>
      </c>
      <c r="AT669" s="12" t="e">
        <f t="shared" si="87"/>
        <v>#VALUE!</v>
      </c>
    </row>
    <row r="670" spans="1:46" ht="60" x14ac:dyDescent="0.25">
      <c r="A670" s="9">
        <v>200591</v>
      </c>
      <c r="B670" s="10" t="s">
        <v>735</v>
      </c>
      <c r="C670" s="24" t="s">
        <v>26</v>
      </c>
      <c r="D670" s="18">
        <v>4930</v>
      </c>
      <c r="E670" s="19">
        <v>0</v>
      </c>
      <c r="F670" s="21">
        <v>0</v>
      </c>
      <c r="G670" s="8">
        <v>4930</v>
      </c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2"/>
      <c r="AA670" s="39" t="str">
        <f>IF(Z670="","ERROR, Indique si tiene Política de Canje",VLOOKUP(Z670,'listas '!A:B,2,0))</f>
        <v>ERROR, Indique si tiene Política de Canje</v>
      </c>
      <c r="AB670" s="40" t="e">
        <f t="shared" si="80"/>
        <v>#VALUE!</v>
      </c>
      <c r="AC670" s="40"/>
      <c r="AD670" s="41" t="str">
        <f>IF(AC670="","ERROR, Indique plazo de entrega",VLOOKUP(AC670,'listas '!D:E,2,0))</f>
        <v>ERROR, Indique plazo de entrega</v>
      </c>
      <c r="AE670" s="12" t="e">
        <f t="shared" si="81"/>
        <v>#VALUE!</v>
      </c>
      <c r="AF670" s="12"/>
      <c r="AG670" s="41" t="str">
        <f>IF(AF670="","ERROR, Indique Número de Cartas Presentadas",VLOOKUP(AF670,'listas '!G:H,2,0))</f>
        <v>ERROR, Indique Número de Cartas Presentadas</v>
      </c>
      <c r="AH670" s="12" t="e">
        <f t="shared" si="82"/>
        <v>#VALUE!</v>
      </c>
      <c r="AI670" s="13"/>
      <c r="AJ670" s="39" t="str">
        <f>IF(AI670="","ERROR, Indique experiencia anterior",VLOOKUP(AI670,'listas '!M:N,2,0))</f>
        <v>ERROR, Indique experiencia anterior</v>
      </c>
      <c r="AK670" s="12" t="e">
        <f t="shared" si="83"/>
        <v>#VALUE!</v>
      </c>
      <c r="AL670" s="12"/>
      <c r="AM670" s="41" t="str">
        <f>IF(AL670="","ERROR, Indique Evaluación técnica",VLOOKUP(AL670,'listas '!P:Q,2,0))</f>
        <v>ERROR, Indique Evaluación técnica</v>
      </c>
      <c r="AN670" s="12" t="e">
        <f t="shared" si="84"/>
        <v>#VALUE!</v>
      </c>
      <c r="AO670" s="12"/>
      <c r="AP670" s="41" t="e">
        <f t="shared" si="85"/>
        <v>#VALUE!</v>
      </c>
      <c r="AQ670" s="12" t="e">
        <f t="shared" si="86"/>
        <v>#VALUE!</v>
      </c>
      <c r="AR670" s="12"/>
      <c r="AS670" s="12" t="e">
        <f>VLOOKUP(AR670,'listas '!V:W,2,0)</f>
        <v>#N/A</v>
      </c>
      <c r="AT670" s="12" t="e">
        <f t="shared" si="87"/>
        <v>#VALUE!</v>
      </c>
    </row>
    <row r="671" spans="1:46" ht="60" x14ac:dyDescent="0.25">
      <c r="A671" s="9">
        <v>200592</v>
      </c>
      <c r="B671" s="10" t="s">
        <v>736</v>
      </c>
      <c r="C671" s="24" t="s">
        <v>26</v>
      </c>
      <c r="D671" s="18">
        <v>2458</v>
      </c>
      <c r="E671" s="19">
        <v>48</v>
      </c>
      <c r="F671" s="21">
        <v>60</v>
      </c>
      <c r="G671" s="8">
        <v>2566</v>
      </c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2"/>
      <c r="AA671" s="39" t="str">
        <f>IF(Z671="","ERROR, Indique si tiene Política de Canje",VLOOKUP(Z671,'listas '!A:B,2,0))</f>
        <v>ERROR, Indique si tiene Política de Canje</v>
      </c>
      <c r="AB671" s="40" t="e">
        <f t="shared" si="80"/>
        <v>#VALUE!</v>
      </c>
      <c r="AC671" s="40"/>
      <c r="AD671" s="41" t="str">
        <f>IF(AC671="","ERROR, Indique plazo de entrega",VLOOKUP(AC671,'listas '!D:E,2,0))</f>
        <v>ERROR, Indique plazo de entrega</v>
      </c>
      <c r="AE671" s="12" t="e">
        <f t="shared" si="81"/>
        <v>#VALUE!</v>
      </c>
      <c r="AF671" s="12"/>
      <c r="AG671" s="41" t="str">
        <f>IF(AF671="","ERROR, Indique Número de Cartas Presentadas",VLOOKUP(AF671,'listas '!G:H,2,0))</f>
        <v>ERROR, Indique Número de Cartas Presentadas</v>
      </c>
      <c r="AH671" s="12" t="e">
        <f t="shared" si="82"/>
        <v>#VALUE!</v>
      </c>
      <c r="AI671" s="13"/>
      <c r="AJ671" s="39" t="str">
        <f>IF(AI671="","ERROR, Indique experiencia anterior",VLOOKUP(AI671,'listas '!M:N,2,0))</f>
        <v>ERROR, Indique experiencia anterior</v>
      </c>
      <c r="AK671" s="12" t="e">
        <f t="shared" si="83"/>
        <v>#VALUE!</v>
      </c>
      <c r="AL671" s="12"/>
      <c r="AM671" s="41" t="str">
        <f>IF(AL671="","ERROR, Indique Evaluación técnica",VLOOKUP(AL671,'listas '!P:Q,2,0))</f>
        <v>ERROR, Indique Evaluación técnica</v>
      </c>
      <c r="AN671" s="12" t="e">
        <f t="shared" si="84"/>
        <v>#VALUE!</v>
      </c>
      <c r="AO671" s="12"/>
      <c r="AP671" s="41" t="e">
        <f t="shared" si="85"/>
        <v>#VALUE!</v>
      </c>
      <c r="AQ671" s="12" t="e">
        <f t="shared" si="86"/>
        <v>#VALUE!</v>
      </c>
      <c r="AR671" s="12"/>
      <c r="AS671" s="12" t="e">
        <f>VLOOKUP(AR671,'listas '!V:W,2,0)</f>
        <v>#N/A</v>
      </c>
      <c r="AT671" s="12" t="e">
        <f t="shared" si="87"/>
        <v>#VALUE!</v>
      </c>
    </row>
    <row r="672" spans="1:46" ht="60" x14ac:dyDescent="0.25">
      <c r="A672" s="9">
        <v>200594</v>
      </c>
      <c r="B672" s="10" t="s">
        <v>737</v>
      </c>
      <c r="C672" s="24" t="s">
        <v>727</v>
      </c>
      <c r="D672" s="18">
        <v>14605</v>
      </c>
      <c r="E672" s="19">
        <v>0</v>
      </c>
      <c r="F672" s="21">
        <v>0</v>
      </c>
      <c r="G672" s="8">
        <v>14605</v>
      </c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2"/>
      <c r="AA672" s="39" t="str">
        <f>IF(Z672="","ERROR, Indique si tiene Política de Canje",VLOOKUP(Z672,'listas '!A:B,2,0))</f>
        <v>ERROR, Indique si tiene Política de Canje</v>
      </c>
      <c r="AB672" s="40" t="e">
        <f t="shared" si="80"/>
        <v>#VALUE!</v>
      </c>
      <c r="AC672" s="40"/>
      <c r="AD672" s="41" t="str">
        <f>IF(AC672="","ERROR, Indique plazo de entrega",VLOOKUP(AC672,'listas '!D:E,2,0))</f>
        <v>ERROR, Indique plazo de entrega</v>
      </c>
      <c r="AE672" s="12" t="e">
        <f t="shared" si="81"/>
        <v>#VALUE!</v>
      </c>
      <c r="AF672" s="12"/>
      <c r="AG672" s="41" t="str">
        <f>IF(AF672="","ERROR, Indique Número de Cartas Presentadas",VLOOKUP(AF672,'listas '!G:H,2,0))</f>
        <v>ERROR, Indique Número de Cartas Presentadas</v>
      </c>
      <c r="AH672" s="12" t="e">
        <f t="shared" si="82"/>
        <v>#VALUE!</v>
      </c>
      <c r="AI672" s="13"/>
      <c r="AJ672" s="39" t="str">
        <f>IF(AI672="","ERROR, Indique experiencia anterior",VLOOKUP(AI672,'listas '!M:N,2,0))</f>
        <v>ERROR, Indique experiencia anterior</v>
      </c>
      <c r="AK672" s="12" t="e">
        <f t="shared" si="83"/>
        <v>#VALUE!</v>
      </c>
      <c r="AL672" s="12"/>
      <c r="AM672" s="41" t="str">
        <f>IF(AL672="","ERROR, Indique Evaluación técnica",VLOOKUP(AL672,'listas '!P:Q,2,0))</f>
        <v>ERROR, Indique Evaluación técnica</v>
      </c>
      <c r="AN672" s="12" t="e">
        <f t="shared" si="84"/>
        <v>#VALUE!</v>
      </c>
      <c r="AO672" s="12"/>
      <c r="AP672" s="41" t="e">
        <f t="shared" si="85"/>
        <v>#VALUE!</v>
      </c>
      <c r="AQ672" s="12" t="e">
        <f t="shared" si="86"/>
        <v>#VALUE!</v>
      </c>
      <c r="AR672" s="12"/>
      <c r="AS672" s="12" t="e">
        <f>VLOOKUP(AR672,'listas '!V:W,2,0)</f>
        <v>#N/A</v>
      </c>
      <c r="AT672" s="12" t="e">
        <f t="shared" si="87"/>
        <v>#VALUE!</v>
      </c>
    </row>
    <row r="673" spans="1:46" ht="60" x14ac:dyDescent="0.25">
      <c r="A673" s="9">
        <v>200595</v>
      </c>
      <c r="B673" s="10" t="s">
        <v>738</v>
      </c>
      <c r="C673" s="24" t="s">
        <v>727</v>
      </c>
      <c r="D673" s="18">
        <v>23532</v>
      </c>
      <c r="E673" s="19">
        <v>0</v>
      </c>
      <c r="F673" s="21">
        <v>0</v>
      </c>
      <c r="G673" s="8">
        <v>23532</v>
      </c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2"/>
      <c r="AA673" s="39" t="str">
        <f>IF(Z673="","ERROR, Indique si tiene Política de Canje",VLOOKUP(Z673,'listas '!A:B,2,0))</f>
        <v>ERROR, Indique si tiene Política de Canje</v>
      </c>
      <c r="AB673" s="40" t="e">
        <f t="shared" si="80"/>
        <v>#VALUE!</v>
      </c>
      <c r="AC673" s="40"/>
      <c r="AD673" s="41" t="str">
        <f>IF(AC673="","ERROR, Indique plazo de entrega",VLOOKUP(AC673,'listas '!D:E,2,0))</f>
        <v>ERROR, Indique plazo de entrega</v>
      </c>
      <c r="AE673" s="12" t="e">
        <f t="shared" si="81"/>
        <v>#VALUE!</v>
      </c>
      <c r="AF673" s="12"/>
      <c r="AG673" s="41" t="str">
        <f>IF(AF673="","ERROR, Indique Número de Cartas Presentadas",VLOOKUP(AF673,'listas '!G:H,2,0))</f>
        <v>ERROR, Indique Número de Cartas Presentadas</v>
      </c>
      <c r="AH673" s="12" t="e">
        <f t="shared" si="82"/>
        <v>#VALUE!</v>
      </c>
      <c r="AI673" s="13"/>
      <c r="AJ673" s="39" t="str">
        <f>IF(AI673="","ERROR, Indique experiencia anterior",VLOOKUP(AI673,'listas '!M:N,2,0))</f>
        <v>ERROR, Indique experiencia anterior</v>
      </c>
      <c r="AK673" s="12" t="e">
        <f t="shared" si="83"/>
        <v>#VALUE!</v>
      </c>
      <c r="AL673" s="12"/>
      <c r="AM673" s="41" t="str">
        <f>IF(AL673="","ERROR, Indique Evaluación técnica",VLOOKUP(AL673,'listas '!P:Q,2,0))</f>
        <v>ERROR, Indique Evaluación técnica</v>
      </c>
      <c r="AN673" s="12" t="e">
        <f t="shared" si="84"/>
        <v>#VALUE!</v>
      </c>
      <c r="AO673" s="12"/>
      <c r="AP673" s="41" t="e">
        <f t="shared" si="85"/>
        <v>#VALUE!</v>
      </c>
      <c r="AQ673" s="12" t="e">
        <f t="shared" si="86"/>
        <v>#VALUE!</v>
      </c>
      <c r="AR673" s="12"/>
      <c r="AS673" s="12" t="e">
        <f>VLOOKUP(AR673,'listas '!V:W,2,0)</f>
        <v>#N/A</v>
      </c>
      <c r="AT673" s="12" t="e">
        <f t="shared" si="87"/>
        <v>#VALUE!</v>
      </c>
    </row>
    <row r="674" spans="1:46" ht="60" x14ac:dyDescent="0.25">
      <c r="A674" s="6">
        <v>200593</v>
      </c>
      <c r="B674" s="7" t="s">
        <v>739</v>
      </c>
      <c r="C674" s="24" t="s">
        <v>727</v>
      </c>
      <c r="D674" s="18">
        <v>210</v>
      </c>
      <c r="E674" s="19">
        <v>0</v>
      </c>
      <c r="F674" s="21">
        <v>0</v>
      </c>
      <c r="G674" s="8">
        <v>210</v>
      </c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2"/>
      <c r="AA674" s="39" t="str">
        <f>IF(Z674="","ERROR, Indique si tiene Política de Canje",VLOOKUP(Z674,'listas '!A:B,2,0))</f>
        <v>ERROR, Indique si tiene Política de Canje</v>
      </c>
      <c r="AB674" s="40" t="e">
        <f t="shared" si="80"/>
        <v>#VALUE!</v>
      </c>
      <c r="AC674" s="40"/>
      <c r="AD674" s="41" t="str">
        <f>IF(AC674="","ERROR, Indique plazo de entrega",VLOOKUP(AC674,'listas '!D:E,2,0))</f>
        <v>ERROR, Indique plazo de entrega</v>
      </c>
      <c r="AE674" s="12" t="e">
        <f t="shared" si="81"/>
        <v>#VALUE!</v>
      </c>
      <c r="AF674" s="12"/>
      <c r="AG674" s="41" t="str">
        <f>IF(AF674="","ERROR, Indique Número de Cartas Presentadas",VLOOKUP(AF674,'listas '!G:H,2,0))</f>
        <v>ERROR, Indique Número de Cartas Presentadas</v>
      </c>
      <c r="AH674" s="12" t="e">
        <f t="shared" si="82"/>
        <v>#VALUE!</v>
      </c>
      <c r="AI674" s="13"/>
      <c r="AJ674" s="39" t="str">
        <f>IF(AI674="","ERROR, Indique experiencia anterior",VLOOKUP(AI674,'listas '!M:N,2,0))</f>
        <v>ERROR, Indique experiencia anterior</v>
      </c>
      <c r="AK674" s="12" t="e">
        <f t="shared" si="83"/>
        <v>#VALUE!</v>
      </c>
      <c r="AL674" s="12"/>
      <c r="AM674" s="41" t="str">
        <f>IF(AL674="","ERROR, Indique Evaluación técnica",VLOOKUP(AL674,'listas '!P:Q,2,0))</f>
        <v>ERROR, Indique Evaluación técnica</v>
      </c>
      <c r="AN674" s="12" t="e">
        <f t="shared" si="84"/>
        <v>#VALUE!</v>
      </c>
      <c r="AO674" s="12"/>
      <c r="AP674" s="41" t="e">
        <f t="shared" si="85"/>
        <v>#VALUE!</v>
      </c>
      <c r="AQ674" s="12" t="e">
        <f t="shared" si="86"/>
        <v>#VALUE!</v>
      </c>
      <c r="AR674" s="12"/>
      <c r="AS674" s="12" t="e">
        <f>VLOOKUP(AR674,'listas '!V:W,2,0)</f>
        <v>#N/A</v>
      </c>
      <c r="AT674" s="12" t="e">
        <f t="shared" si="87"/>
        <v>#VALUE!</v>
      </c>
    </row>
    <row r="675" spans="1:46" ht="60" x14ac:dyDescent="0.25">
      <c r="A675" s="9">
        <v>200596</v>
      </c>
      <c r="B675" s="10" t="s">
        <v>740</v>
      </c>
      <c r="C675" s="24" t="s">
        <v>727</v>
      </c>
      <c r="D675" s="18">
        <v>1686</v>
      </c>
      <c r="E675" s="19">
        <v>0</v>
      </c>
      <c r="F675" s="21">
        <v>0</v>
      </c>
      <c r="G675" s="8">
        <v>1686</v>
      </c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2"/>
      <c r="AA675" s="39" t="str">
        <f>IF(Z675="","ERROR, Indique si tiene Política de Canje",VLOOKUP(Z675,'listas '!A:B,2,0))</f>
        <v>ERROR, Indique si tiene Política de Canje</v>
      </c>
      <c r="AB675" s="40" t="e">
        <f t="shared" si="80"/>
        <v>#VALUE!</v>
      </c>
      <c r="AC675" s="40"/>
      <c r="AD675" s="41" t="str">
        <f>IF(AC675="","ERROR, Indique plazo de entrega",VLOOKUP(AC675,'listas '!D:E,2,0))</f>
        <v>ERROR, Indique plazo de entrega</v>
      </c>
      <c r="AE675" s="12" t="e">
        <f t="shared" si="81"/>
        <v>#VALUE!</v>
      </c>
      <c r="AF675" s="12"/>
      <c r="AG675" s="41" t="str">
        <f>IF(AF675="","ERROR, Indique Número de Cartas Presentadas",VLOOKUP(AF675,'listas '!G:H,2,0))</f>
        <v>ERROR, Indique Número de Cartas Presentadas</v>
      </c>
      <c r="AH675" s="12" t="e">
        <f t="shared" si="82"/>
        <v>#VALUE!</v>
      </c>
      <c r="AI675" s="13"/>
      <c r="AJ675" s="39" t="str">
        <f>IF(AI675="","ERROR, Indique experiencia anterior",VLOOKUP(AI675,'listas '!M:N,2,0))</f>
        <v>ERROR, Indique experiencia anterior</v>
      </c>
      <c r="AK675" s="12" t="e">
        <f t="shared" si="83"/>
        <v>#VALUE!</v>
      </c>
      <c r="AL675" s="12"/>
      <c r="AM675" s="41" t="str">
        <f>IF(AL675="","ERROR, Indique Evaluación técnica",VLOOKUP(AL675,'listas '!P:Q,2,0))</f>
        <v>ERROR, Indique Evaluación técnica</v>
      </c>
      <c r="AN675" s="12" t="e">
        <f t="shared" si="84"/>
        <v>#VALUE!</v>
      </c>
      <c r="AO675" s="12"/>
      <c r="AP675" s="41" t="e">
        <f t="shared" si="85"/>
        <v>#VALUE!</v>
      </c>
      <c r="AQ675" s="12" t="e">
        <f t="shared" si="86"/>
        <v>#VALUE!</v>
      </c>
      <c r="AR675" s="12"/>
      <c r="AS675" s="12" t="e">
        <f>VLOOKUP(AR675,'listas '!V:W,2,0)</f>
        <v>#N/A</v>
      </c>
      <c r="AT675" s="12" t="e">
        <f t="shared" si="87"/>
        <v>#VALUE!</v>
      </c>
    </row>
    <row r="676" spans="1:46" ht="60" x14ac:dyDescent="0.25">
      <c r="A676" s="6">
        <v>204633</v>
      </c>
      <c r="B676" s="7" t="s">
        <v>741</v>
      </c>
      <c r="C676" s="24" t="s">
        <v>727</v>
      </c>
      <c r="D676" s="18">
        <v>8</v>
      </c>
      <c r="E676" s="19">
        <v>0</v>
      </c>
      <c r="F676" s="21">
        <v>0</v>
      </c>
      <c r="G676" s="8">
        <v>8</v>
      </c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2"/>
      <c r="AA676" s="39" t="str">
        <f>IF(Z676="","ERROR, Indique si tiene Política de Canje",VLOOKUP(Z676,'listas '!A:B,2,0))</f>
        <v>ERROR, Indique si tiene Política de Canje</v>
      </c>
      <c r="AB676" s="40" t="e">
        <f t="shared" si="80"/>
        <v>#VALUE!</v>
      </c>
      <c r="AC676" s="40"/>
      <c r="AD676" s="41" t="str">
        <f>IF(AC676="","ERROR, Indique plazo de entrega",VLOOKUP(AC676,'listas '!D:E,2,0))</f>
        <v>ERROR, Indique plazo de entrega</v>
      </c>
      <c r="AE676" s="12" t="e">
        <f t="shared" si="81"/>
        <v>#VALUE!</v>
      </c>
      <c r="AF676" s="12"/>
      <c r="AG676" s="41" t="str">
        <f>IF(AF676="","ERROR, Indique Número de Cartas Presentadas",VLOOKUP(AF676,'listas '!G:H,2,0))</f>
        <v>ERROR, Indique Número de Cartas Presentadas</v>
      </c>
      <c r="AH676" s="12" t="e">
        <f t="shared" si="82"/>
        <v>#VALUE!</v>
      </c>
      <c r="AI676" s="13"/>
      <c r="AJ676" s="39" t="str">
        <f>IF(AI676="","ERROR, Indique experiencia anterior",VLOOKUP(AI676,'listas '!M:N,2,0))</f>
        <v>ERROR, Indique experiencia anterior</v>
      </c>
      <c r="AK676" s="12" t="e">
        <f t="shared" si="83"/>
        <v>#VALUE!</v>
      </c>
      <c r="AL676" s="12"/>
      <c r="AM676" s="41" t="str">
        <f>IF(AL676="","ERROR, Indique Evaluación técnica",VLOOKUP(AL676,'listas '!P:Q,2,0))</f>
        <v>ERROR, Indique Evaluación técnica</v>
      </c>
      <c r="AN676" s="12" t="e">
        <f t="shared" si="84"/>
        <v>#VALUE!</v>
      </c>
      <c r="AO676" s="12"/>
      <c r="AP676" s="41" t="e">
        <f t="shared" si="85"/>
        <v>#VALUE!</v>
      </c>
      <c r="AQ676" s="12" t="e">
        <f t="shared" si="86"/>
        <v>#VALUE!</v>
      </c>
      <c r="AR676" s="12"/>
      <c r="AS676" s="12" t="e">
        <f>VLOOKUP(AR676,'listas '!V:W,2,0)</f>
        <v>#N/A</v>
      </c>
      <c r="AT676" s="12" t="e">
        <f t="shared" si="87"/>
        <v>#VALUE!</v>
      </c>
    </row>
    <row r="677" spans="1:46" ht="60" x14ac:dyDescent="0.25">
      <c r="A677" s="6">
        <v>204634</v>
      </c>
      <c r="B677" s="7" t="s">
        <v>742</v>
      </c>
      <c r="C677" s="24" t="s">
        <v>727</v>
      </c>
      <c r="D677" s="18">
        <v>8</v>
      </c>
      <c r="E677" s="19">
        <v>0</v>
      </c>
      <c r="F677" s="21">
        <v>0</v>
      </c>
      <c r="G677" s="8">
        <v>8</v>
      </c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2"/>
      <c r="AA677" s="39" t="str">
        <f>IF(Z677="","ERROR, Indique si tiene Política de Canje",VLOOKUP(Z677,'listas '!A:B,2,0))</f>
        <v>ERROR, Indique si tiene Política de Canje</v>
      </c>
      <c r="AB677" s="40" t="e">
        <f t="shared" si="80"/>
        <v>#VALUE!</v>
      </c>
      <c r="AC677" s="40"/>
      <c r="AD677" s="41" t="str">
        <f>IF(AC677="","ERROR, Indique plazo de entrega",VLOOKUP(AC677,'listas '!D:E,2,0))</f>
        <v>ERROR, Indique plazo de entrega</v>
      </c>
      <c r="AE677" s="12" t="e">
        <f t="shared" si="81"/>
        <v>#VALUE!</v>
      </c>
      <c r="AF677" s="12"/>
      <c r="AG677" s="41" t="str">
        <f>IF(AF677="","ERROR, Indique Número de Cartas Presentadas",VLOOKUP(AF677,'listas '!G:H,2,0))</f>
        <v>ERROR, Indique Número de Cartas Presentadas</v>
      </c>
      <c r="AH677" s="12" t="e">
        <f t="shared" si="82"/>
        <v>#VALUE!</v>
      </c>
      <c r="AI677" s="13"/>
      <c r="AJ677" s="39" t="str">
        <f>IF(AI677="","ERROR, Indique experiencia anterior",VLOOKUP(AI677,'listas '!M:N,2,0))</f>
        <v>ERROR, Indique experiencia anterior</v>
      </c>
      <c r="AK677" s="12" t="e">
        <f t="shared" si="83"/>
        <v>#VALUE!</v>
      </c>
      <c r="AL677" s="12"/>
      <c r="AM677" s="41" t="str">
        <f>IF(AL677="","ERROR, Indique Evaluación técnica",VLOOKUP(AL677,'listas '!P:Q,2,0))</f>
        <v>ERROR, Indique Evaluación técnica</v>
      </c>
      <c r="AN677" s="12" t="e">
        <f t="shared" si="84"/>
        <v>#VALUE!</v>
      </c>
      <c r="AO677" s="12"/>
      <c r="AP677" s="41" t="e">
        <f t="shared" si="85"/>
        <v>#VALUE!</v>
      </c>
      <c r="AQ677" s="12" t="e">
        <f t="shared" si="86"/>
        <v>#VALUE!</v>
      </c>
      <c r="AR677" s="12"/>
      <c r="AS677" s="12" t="e">
        <f>VLOOKUP(AR677,'listas '!V:W,2,0)</f>
        <v>#N/A</v>
      </c>
      <c r="AT677" s="12" t="e">
        <f t="shared" si="87"/>
        <v>#VALUE!</v>
      </c>
    </row>
    <row r="678" spans="1:46" ht="60" x14ac:dyDescent="0.25">
      <c r="A678" s="6">
        <v>204635</v>
      </c>
      <c r="B678" s="7" t="s">
        <v>743</v>
      </c>
      <c r="C678" s="24" t="s">
        <v>727</v>
      </c>
      <c r="D678" s="18">
        <v>8</v>
      </c>
      <c r="E678" s="19">
        <v>0</v>
      </c>
      <c r="F678" s="21">
        <v>0</v>
      </c>
      <c r="G678" s="8">
        <v>8</v>
      </c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2"/>
      <c r="AA678" s="39" t="str">
        <f>IF(Z678="","ERROR, Indique si tiene Política de Canje",VLOOKUP(Z678,'listas '!A:B,2,0))</f>
        <v>ERROR, Indique si tiene Política de Canje</v>
      </c>
      <c r="AB678" s="40" t="e">
        <f t="shared" si="80"/>
        <v>#VALUE!</v>
      </c>
      <c r="AC678" s="40"/>
      <c r="AD678" s="41" t="str">
        <f>IF(AC678="","ERROR, Indique plazo de entrega",VLOOKUP(AC678,'listas '!D:E,2,0))</f>
        <v>ERROR, Indique plazo de entrega</v>
      </c>
      <c r="AE678" s="12" t="e">
        <f t="shared" si="81"/>
        <v>#VALUE!</v>
      </c>
      <c r="AF678" s="12"/>
      <c r="AG678" s="41" t="str">
        <f>IF(AF678="","ERROR, Indique Número de Cartas Presentadas",VLOOKUP(AF678,'listas '!G:H,2,0))</f>
        <v>ERROR, Indique Número de Cartas Presentadas</v>
      </c>
      <c r="AH678" s="12" t="e">
        <f t="shared" si="82"/>
        <v>#VALUE!</v>
      </c>
      <c r="AI678" s="13"/>
      <c r="AJ678" s="39" t="str">
        <f>IF(AI678="","ERROR, Indique experiencia anterior",VLOOKUP(AI678,'listas '!M:N,2,0))</f>
        <v>ERROR, Indique experiencia anterior</v>
      </c>
      <c r="AK678" s="12" t="e">
        <f t="shared" si="83"/>
        <v>#VALUE!</v>
      </c>
      <c r="AL678" s="12"/>
      <c r="AM678" s="41" t="str">
        <f>IF(AL678="","ERROR, Indique Evaluación técnica",VLOOKUP(AL678,'listas '!P:Q,2,0))</f>
        <v>ERROR, Indique Evaluación técnica</v>
      </c>
      <c r="AN678" s="12" t="e">
        <f t="shared" si="84"/>
        <v>#VALUE!</v>
      </c>
      <c r="AO678" s="12"/>
      <c r="AP678" s="41" t="e">
        <f t="shared" si="85"/>
        <v>#VALUE!</v>
      </c>
      <c r="AQ678" s="12" t="e">
        <f t="shared" si="86"/>
        <v>#VALUE!</v>
      </c>
      <c r="AR678" s="12"/>
      <c r="AS678" s="12" t="e">
        <f>VLOOKUP(AR678,'listas '!V:W,2,0)</f>
        <v>#N/A</v>
      </c>
      <c r="AT678" s="12" t="e">
        <f t="shared" si="87"/>
        <v>#VALUE!</v>
      </c>
    </row>
    <row r="679" spans="1:46" ht="60" x14ac:dyDescent="0.25">
      <c r="A679" s="6">
        <v>204637</v>
      </c>
      <c r="B679" s="7" t="s">
        <v>744</v>
      </c>
      <c r="C679" s="24" t="s">
        <v>727</v>
      </c>
      <c r="D679" s="18">
        <v>5</v>
      </c>
      <c r="E679" s="19">
        <v>0</v>
      </c>
      <c r="F679" s="21">
        <v>0</v>
      </c>
      <c r="G679" s="8">
        <v>5</v>
      </c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2"/>
      <c r="AA679" s="39" t="str">
        <f>IF(Z679="","ERROR, Indique si tiene Política de Canje",VLOOKUP(Z679,'listas '!A:B,2,0))</f>
        <v>ERROR, Indique si tiene Política de Canje</v>
      </c>
      <c r="AB679" s="40" t="e">
        <f t="shared" si="80"/>
        <v>#VALUE!</v>
      </c>
      <c r="AC679" s="40"/>
      <c r="AD679" s="41" t="str">
        <f>IF(AC679="","ERROR, Indique plazo de entrega",VLOOKUP(AC679,'listas '!D:E,2,0))</f>
        <v>ERROR, Indique plazo de entrega</v>
      </c>
      <c r="AE679" s="12" t="e">
        <f t="shared" si="81"/>
        <v>#VALUE!</v>
      </c>
      <c r="AF679" s="12"/>
      <c r="AG679" s="41" t="str">
        <f>IF(AF679="","ERROR, Indique Número de Cartas Presentadas",VLOOKUP(AF679,'listas '!G:H,2,0))</f>
        <v>ERROR, Indique Número de Cartas Presentadas</v>
      </c>
      <c r="AH679" s="12" t="e">
        <f t="shared" si="82"/>
        <v>#VALUE!</v>
      </c>
      <c r="AI679" s="13"/>
      <c r="AJ679" s="39" t="str">
        <f>IF(AI679="","ERROR, Indique experiencia anterior",VLOOKUP(AI679,'listas '!M:N,2,0))</f>
        <v>ERROR, Indique experiencia anterior</v>
      </c>
      <c r="AK679" s="12" t="e">
        <f t="shared" si="83"/>
        <v>#VALUE!</v>
      </c>
      <c r="AL679" s="12"/>
      <c r="AM679" s="41" t="str">
        <f>IF(AL679="","ERROR, Indique Evaluación técnica",VLOOKUP(AL679,'listas '!P:Q,2,0))</f>
        <v>ERROR, Indique Evaluación técnica</v>
      </c>
      <c r="AN679" s="12" t="e">
        <f t="shared" si="84"/>
        <v>#VALUE!</v>
      </c>
      <c r="AO679" s="12"/>
      <c r="AP679" s="41" t="e">
        <f t="shared" si="85"/>
        <v>#VALUE!</v>
      </c>
      <c r="AQ679" s="12" t="e">
        <f t="shared" si="86"/>
        <v>#VALUE!</v>
      </c>
      <c r="AR679" s="12"/>
      <c r="AS679" s="12" t="e">
        <f>VLOOKUP(AR679,'listas '!V:W,2,0)</f>
        <v>#N/A</v>
      </c>
      <c r="AT679" s="12" t="e">
        <f t="shared" si="87"/>
        <v>#VALUE!</v>
      </c>
    </row>
    <row r="680" spans="1:46" ht="60" x14ac:dyDescent="0.25">
      <c r="A680" s="6">
        <v>205994</v>
      </c>
      <c r="B680" s="7" t="s">
        <v>745</v>
      </c>
      <c r="C680" s="24" t="s">
        <v>727</v>
      </c>
      <c r="D680" s="18">
        <v>5</v>
      </c>
      <c r="E680" s="19">
        <v>0</v>
      </c>
      <c r="F680" s="21">
        <v>0</v>
      </c>
      <c r="G680" s="8">
        <v>5</v>
      </c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2"/>
      <c r="AA680" s="39" t="str">
        <f>IF(Z680="","ERROR, Indique si tiene Política de Canje",VLOOKUP(Z680,'listas '!A:B,2,0))</f>
        <v>ERROR, Indique si tiene Política de Canje</v>
      </c>
      <c r="AB680" s="40" t="e">
        <f t="shared" si="80"/>
        <v>#VALUE!</v>
      </c>
      <c r="AC680" s="40"/>
      <c r="AD680" s="41" t="str">
        <f>IF(AC680="","ERROR, Indique plazo de entrega",VLOOKUP(AC680,'listas '!D:E,2,0))</f>
        <v>ERROR, Indique plazo de entrega</v>
      </c>
      <c r="AE680" s="12" t="e">
        <f t="shared" si="81"/>
        <v>#VALUE!</v>
      </c>
      <c r="AF680" s="12"/>
      <c r="AG680" s="41" t="str">
        <f>IF(AF680="","ERROR, Indique Número de Cartas Presentadas",VLOOKUP(AF680,'listas '!G:H,2,0))</f>
        <v>ERROR, Indique Número de Cartas Presentadas</v>
      </c>
      <c r="AH680" s="12" t="e">
        <f t="shared" si="82"/>
        <v>#VALUE!</v>
      </c>
      <c r="AI680" s="13"/>
      <c r="AJ680" s="39" t="str">
        <f>IF(AI680="","ERROR, Indique experiencia anterior",VLOOKUP(AI680,'listas '!M:N,2,0))</f>
        <v>ERROR, Indique experiencia anterior</v>
      </c>
      <c r="AK680" s="12" t="e">
        <f t="shared" si="83"/>
        <v>#VALUE!</v>
      </c>
      <c r="AL680" s="12"/>
      <c r="AM680" s="41" t="str">
        <f>IF(AL680="","ERROR, Indique Evaluación técnica",VLOOKUP(AL680,'listas '!P:Q,2,0))</f>
        <v>ERROR, Indique Evaluación técnica</v>
      </c>
      <c r="AN680" s="12" t="e">
        <f t="shared" si="84"/>
        <v>#VALUE!</v>
      </c>
      <c r="AO680" s="12"/>
      <c r="AP680" s="41" t="e">
        <f t="shared" si="85"/>
        <v>#VALUE!</v>
      </c>
      <c r="AQ680" s="12" t="e">
        <f t="shared" si="86"/>
        <v>#VALUE!</v>
      </c>
      <c r="AR680" s="12"/>
      <c r="AS680" s="12" t="e">
        <f>VLOOKUP(AR680,'listas '!V:W,2,0)</f>
        <v>#N/A</v>
      </c>
      <c r="AT680" s="12" t="e">
        <f t="shared" si="87"/>
        <v>#VALUE!</v>
      </c>
    </row>
    <row r="681" spans="1:46" ht="60" x14ac:dyDescent="0.25">
      <c r="A681" s="6">
        <v>205442</v>
      </c>
      <c r="B681" s="7" t="s">
        <v>746</v>
      </c>
      <c r="C681" s="24" t="s">
        <v>727</v>
      </c>
      <c r="D681" s="18">
        <v>6</v>
      </c>
      <c r="E681" s="19">
        <v>0</v>
      </c>
      <c r="F681" s="21">
        <v>0</v>
      </c>
      <c r="G681" s="8">
        <v>6</v>
      </c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2"/>
      <c r="AA681" s="39" t="str">
        <f>IF(Z681="","ERROR, Indique si tiene Política de Canje",VLOOKUP(Z681,'listas '!A:B,2,0))</f>
        <v>ERROR, Indique si tiene Política de Canje</v>
      </c>
      <c r="AB681" s="40" t="e">
        <f t="shared" si="80"/>
        <v>#VALUE!</v>
      </c>
      <c r="AC681" s="40"/>
      <c r="AD681" s="41" t="str">
        <f>IF(AC681="","ERROR, Indique plazo de entrega",VLOOKUP(AC681,'listas '!D:E,2,0))</f>
        <v>ERROR, Indique plazo de entrega</v>
      </c>
      <c r="AE681" s="12" t="e">
        <f t="shared" si="81"/>
        <v>#VALUE!</v>
      </c>
      <c r="AF681" s="12"/>
      <c r="AG681" s="41" t="str">
        <f>IF(AF681="","ERROR, Indique Número de Cartas Presentadas",VLOOKUP(AF681,'listas '!G:H,2,0))</f>
        <v>ERROR, Indique Número de Cartas Presentadas</v>
      </c>
      <c r="AH681" s="12" t="e">
        <f t="shared" si="82"/>
        <v>#VALUE!</v>
      </c>
      <c r="AI681" s="13"/>
      <c r="AJ681" s="39" t="str">
        <f>IF(AI681="","ERROR, Indique experiencia anterior",VLOOKUP(AI681,'listas '!M:N,2,0))</f>
        <v>ERROR, Indique experiencia anterior</v>
      </c>
      <c r="AK681" s="12" t="e">
        <f t="shared" si="83"/>
        <v>#VALUE!</v>
      </c>
      <c r="AL681" s="12"/>
      <c r="AM681" s="41" t="str">
        <f>IF(AL681="","ERROR, Indique Evaluación técnica",VLOOKUP(AL681,'listas '!P:Q,2,0))</f>
        <v>ERROR, Indique Evaluación técnica</v>
      </c>
      <c r="AN681" s="12" t="e">
        <f t="shared" si="84"/>
        <v>#VALUE!</v>
      </c>
      <c r="AO681" s="12"/>
      <c r="AP681" s="41" t="e">
        <f t="shared" si="85"/>
        <v>#VALUE!</v>
      </c>
      <c r="AQ681" s="12" t="e">
        <f t="shared" si="86"/>
        <v>#VALUE!</v>
      </c>
      <c r="AR681" s="12"/>
      <c r="AS681" s="12" t="e">
        <f>VLOOKUP(AR681,'listas '!V:W,2,0)</f>
        <v>#N/A</v>
      </c>
      <c r="AT681" s="12" t="e">
        <f t="shared" si="87"/>
        <v>#VALUE!</v>
      </c>
    </row>
    <row r="682" spans="1:46" ht="60" x14ac:dyDescent="0.25">
      <c r="A682" s="6">
        <v>205443</v>
      </c>
      <c r="B682" s="7" t="s">
        <v>747</v>
      </c>
      <c r="C682" s="24" t="s">
        <v>727</v>
      </c>
      <c r="D682" s="18">
        <v>6</v>
      </c>
      <c r="E682" s="19">
        <v>0</v>
      </c>
      <c r="F682" s="21">
        <v>0</v>
      </c>
      <c r="G682" s="8">
        <v>6</v>
      </c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2"/>
      <c r="AA682" s="39" t="str">
        <f>IF(Z682="","ERROR, Indique si tiene Política de Canje",VLOOKUP(Z682,'listas '!A:B,2,0))</f>
        <v>ERROR, Indique si tiene Política de Canje</v>
      </c>
      <c r="AB682" s="40" t="e">
        <f t="shared" si="80"/>
        <v>#VALUE!</v>
      </c>
      <c r="AC682" s="40"/>
      <c r="AD682" s="41" t="str">
        <f>IF(AC682="","ERROR, Indique plazo de entrega",VLOOKUP(AC682,'listas '!D:E,2,0))</f>
        <v>ERROR, Indique plazo de entrega</v>
      </c>
      <c r="AE682" s="12" t="e">
        <f t="shared" si="81"/>
        <v>#VALUE!</v>
      </c>
      <c r="AF682" s="12"/>
      <c r="AG682" s="41" t="str">
        <f>IF(AF682="","ERROR, Indique Número de Cartas Presentadas",VLOOKUP(AF682,'listas '!G:H,2,0))</f>
        <v>ERROR, Indique Número de Cartas Presentadas</v>
      </c>
      <c r="AH682" s="12" t="e">
        <f t="shared" si="82"/>
        <v>#VALUE!</v>
      </c>
      <c r="AI682" s="13"/>
      <c r="AJ682" s="39" t="str">
        <f>IF(AI682="","ERROR, Indique experiencia anterior",VLOOKUP(AI682,'listas '!M:N,2,0))</f>
        <v>ERROR, Indique experiencia anterior</v>
      </c>
      <c r="AK682" s="12" t="e">
        <f t="shared" si="83"/>
        <v>#VALUE!</v>
      </c>
      <c r="AL682" s="12"/>
      <c r="AM682" s="41" t="str">
        <f>IF(AL682="","ERROR, Indique Evaluación técnica",VLOOKUP(AL682,'listas '!P:Q,2,0))</f>
        <v>ERROR, Indique Evaluación técnica</v>
      </c>
      <c r="AN682" s="12" t="e">
        <f t="shared" si="84"/>
        <v>#VALUE!</v>
      </c>
      <c r="AO682" s="12"/>
      <c r="AP682" s="41" t="e">
        <f t="shared" si="85"/>
        <v>#VALUE!</v>
      </c>
      <c r="AQ682" s="12" t="e">
        <f t="shared" si="86"/>
        <v>#VALUE!</v>
      </c>
      <c r="AR682" s="12"/>
      <c r="AS682" s="12" t="e">
        <f>VLOOKUP(AR682,'listas '!V:W,2,0)</f>
        <v>#N/A</v>
      </c>
      <c r="AT682" s="12" t="e">
        <f t="shared" si="87"/>
        <v>#VALUE!</v>
      </c>
    </row>
    <row r="683" spans="1:46" ht="60" x14ac:dyDescent="0.25">
      <c r="A683" s="6">
        <v>200597</v>
      </c>
      <c r="B683" s="7" t="s">
        <v>748</v>
      </c>
      <c r="C683" s="24" t="s">
        <v>727</v>
      </c>
      <c r="D683" s="18">
        <v>226</v>
      </c>
      <c r="E683" s="19">
        <v>0</v>
      </c>
      <c r="F683" s="21">
        <v>0</v>
      </c>
      <c r="G683" s="8">
        <v>226</v>
      </c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2"/>
      <c r="AA683" s="39" t="str">
        <f>IF(Z683="","ERROR, Indique si tiene Política de Canje",VLOOKUP(Z683,'listas '!A:B,2,0))</f>
        <v>ERROR, Indique si tiene Política de Canje</v>
      </c>
      <c r="AB683" s="40" t="e">
        <f t="shared" si="80"/>
        <v>#VALUE!</v>
      </c>
      <c r="AC683" s="40"/>
      <c r="AD683" s="41" t="str">
        <f>IF(AC683="","ERROR, Indique plazo de entrega",VLOOKUP(AC683,'listas '!D:E,2,0))</f>
        <v>ERROR, Indique plazo de entrega</v>
      </c>
      <c r="AE683" s="12" t="e">
        <f t="shared" si="81"/>
        <v>#VALUE!</v>
      </c>
      <c r="AF683" s="12"/>
      <c r="AG683" s="41" t="str">
        <f>IF(AF683="","ERROR, Indique Número de Cartas Presentadas",VLOOKUP(AF683,'listas '!G:H,2,0))</f>
        <v>ERROR, Indique Número de Cartas Presentadas</v>
      </c>
      <c r="AH683" s="12" t="e">
        <f t="shared" si="82"/>
        <v>#VALUE!</v>
      </c>
      <c r="AI683" s="13"/>
      <c r="AJ683" s="39" t="str">
        <f>IF(AI683="","ERROR, Indique experiencia anterior",VLOOKUP(AI683,'listas '!M:N,2,0))</f>
        <v>ERROR, Indique experiencia anterior</v>
      </c>
      <c r="AK683" s="12" t="e">
        <f t="shared" si="83"/>
        <v>#VALUE!</v>
      </c>
      <c r="AL683" s="12"/>
      <c r="AM683" s="41" t="str">
        <f>IF(AL683="","ERROR, Indique Evaluación técnica",VLOOKUP(AL683,'listas '!P:Q,2,0))</f>
        <v>ERROR, Indique Evaluación técnica</v>
      </c>
      <c r="AN683" s="12" t="e">
        <f t="shared" si="84"/>
        <v>#VALUE!</v>
      </c>
      <c r="AO683" s="12"/>
      <c r="AP683" s="41" t="e">
        <f t="shared" si="85"/>
        <v>#VALUE!</v>
      </c>
      <c r="AQ683" s="12" t="e">
        <f t="shared" si="86"/>
        <v>#VALUE!</v>
      </c>
      <c r="AR683" s="12"/>
      <c r="AS683" s="12" t="e">
        <f>VLOOKUP(AR683,'listas '!V:W,2,0)</f>
        <v>#N/A</v>
      </c>
      <c r="AT683" s="12" t="e">
        <f t="shared" si="87"/>
        <v>#VALUE!</v>
      </c>
    </row>
    <row r="684" spans="1:46" ht="60" x14ac:dyDescent="0.25">
      <c r="A684" s="6">
        <v>200600</v>
      </c>
      <c r="B684" s="7" t="s">
        <v>749</v>
      </c>
      <c r="C684" s="24" t="s">
        <v>727</v>
      </c>
      <c r="D684" s="18">
        <v>7</v>
      </c>
      <c r="E684" s="19">
        <v>0</v>
      </c>
      <c r="F684" s="21">
        <v>0</v>
      </c>
      <c r="G684" s="8">
        <v>7</v>
      </c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2"/>
      <c r="AA684" s="39" t="str">
        <f>IF(Z684="","ERROR, Indique si tiene Política de Canje",VLOOKUP(Z684,'listas '!A:B,2,0))</f>
        <v>ERROR, Indique si tiene Política de Canje</v>
      </c>
      <c r="AB684" s="40" t="e">
        <f t="shared" si="80"/>
        <v>#VALUE!</v>
      </c>
      <c r="AC684" s="40"/>
      <c r="AD684" s="41" t="str">
        <f>IF(AC684="","ERROR, Indique plazo de entrega",VLOOKUP(AC684,'listas '!D:E,2,0))</f>
        <v>ERROR, Indique plazo de entrega</v>
      </c>
      <c r="AE684" s="12" t="e">
        <f t="shared" si="81"/>
        <v>#VALUE!</v>
      </c>
      <c r="AF684" s="12"/>
      <c r="AG684" s="41" t="str">
        <f>IF(AF684="","ERROR, Indique Número de Cartas Presentadas",VLOOKUP(AF684,'listas '!G:H,2,0))</f>
        <v>ERROR, Indique Número de Cartas Presentadas</v>
      </c>
      <c r="AH684" s="12" t="e">
        <f t="shared" si="82"/>
        <v>#VALUE!</v>
      </c>
      <c r="AI684" s="13"/>
      <c r="AJ684" s="39" t="str">
        <f>IF(AI684="","ERROR, Indique experiencia anterior",VLOOKUP(AI684,'listas '!M:N,2,0))</f>
        <v>ERROR, Indique experiencia anterior</v>
      </c>
      <c r="AK684" s="12" t="e">
        <f t="shared" si="83"/>
        <v>#VALUE!</v>
      </c>
      <c r="AL684" s="12"/>
      <c r="AM684" s="41" t="str">
        <f>IF(AL684="","ERROR, Indique Evaluación técnica",VLOOKUP(AL684,'listas '!P:Q,2,0))</f>
        <v>ERROR, Indique Evaluación técnica</v>
      </c>
      <c r="AN684" s="12" t="e">
        <f t="shared" si="84"/>
        <v>#VALUE!</v>
      </c>
      <c r="AO684" s="12"/>
      <c r="AP684" s="41" t="e">
        <f t="shared" si="85"/>
        <v>#VALUE!</v>
      </c>
      <c r="AQ684" s="12" t="e">
        <f t="shared" si="86"/>
        <v>#VALUE!</v>
      </c>
      <c r="AR684" s="12"/>
      <c r="AS684" s="12" t="e">
        <f>VLOOKUP(AR684,'listas '!V:W,2,0)</f>
        <v>#N/A</v>
      </c>
      <c r="AT684" s="12" t="e">
        <f t="shared" si="87"/>
        <v>#VALUE!</v>
      </c>
    </row>
    <row r="685" spans="1:46" ht="60" x14ac:dyDescent="0.25">
      <c r="A685" s="9">
        <v>200601</v>
      </c>
      <c r="B685" s="10" t="s">
        <v>750</v>
      </c>
      <c r="C685" s="24" t="s">
        <v>727</v>
      </c>
      <c r="D685" s="18">
        <v>558</v>
      </c>
      <c r="E685" s="19">
        <v>0</v>
      </c>
      <c r="F685" s="21">
        <v>0</v>
      </c>
      <c r="G685" s="8">
        <v>558</v>
      </c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2"/>
      <c r="AA685" s="39" t="str">
        <f>IF(Z685="","ERROR, Indique si tiene Política de Canje",VLOOKUP(Z685,'listas '!A:B,2,0))</f>
        <v>ERROR, Indique si tiene Política de Canje</v>
      </c>
      <c r="AB685" s="40" t="e">
        <f t="shared" si="80"/>
        <v>#VALUE!</v>
      </c>
      <c r="AC685" s="40"/>
      <c r="AD685" s="41" t="str">
        <f>IF(AC685="","ERROR, Indique plazo de entrega",VLOOKUP(AC685,'listas '!D:E,2,0))</f>
        <v>ERROR, Indique plazo de entrega</v>
      </c>
      <c r="AE685" s="12" t="e">
        <f t="shared" si="81"/>
        <v>#VALUE!</v>
      </c>
      <c r="AF685" s="12"/>
      <c r="AG685" s="41" t="str">
        <f>IF(AF685="","ERROR, Indique Número de Cartas Presentadas",VLOOKUP(AF685,'listas '!G:H,2,0))</f>
        <v>ERROR, Indique Número de Cartas Presentadas</v>
      </c>
      <c r="AH685" s="12" t="e">
        <f t="shared" si="82"/>
        <v>#VALUE!</v>
      </c>
      <c r="AI685" s="13"/>
      <c r="AJ685" s="39" t="str">
        <f>IF(AI685="","ERROR, Indique experiencia anterior",VLOOKUP(AI685,'listas '!M:N,2,0))</f>
        <v>ERROR, Indique experiencia anterior</v>
      </c>
      <c r="AK685" s="12" t="e">
        <f t="shared" si="83"/>
        <v>#VALUE!</v>
      </c>
      <c r="AL685" s="12"/>
      <c r="AM685" s="41" t="str">
        <f>IF(AL685="","ERROR, Indique Evaluación técnica",VLOOKUP(AL685,'listas '!P:Q,2,0))</f>
        <v>ERROR, Indique Evaluación técnica</v>
      </c>
      <c r="AN685" s="12" t="e">
        <f t="shared" si="84"/>
        <v>#VALUE!</v>
      </c>
      <c r="AO685" s="12"/>
      <c r="AP685" s="41" t="e">
        <f t="shared" si="85"/>
        <v>#VALUE!</v>
      </c>
      <c r="AQ685" s="12" t="e">
        <f t="shared" si="86"/>
        <v>#VALUE!</v>
      </c>
      <c r="AR685" s="12"/>
      <c r="AS685" s="12" t="e">
        <f>VLOOKUP(AR685,'listas '!V:W,2,0)</f>
        <v>#N/A</v>
      </c>
      <c r="AT685" s="12" t="e">
        <f t="shared" si="87"/>
        <v>#VALUE!</v>
      </c>
    </row>
    <row r="686" spans="1:46" ht="60" x14ac:dyDescent="0.25">
      <c r="A686" s="9">
        <v>200602</v>
      </c>
      <c r="B686" s="10" t="s">
        <v>751</v>
      </c>
      <c r="C686" s="24" t="s">
        <v>727</v>
      </c>
      <c r="D686" s="18">
        <v>151</v>
      </c>
      <c r="E686" s="19">
        <v>0</v>
      </c>
      <c r="F686" s="21">
        <v>0</v>
      </c>
      <c r="G686" s="8">
        <v>151</v>
      </c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2"/>
      <c r="AA686" s="39" t="str">
        <f>IF(Z686="","ERROR, Indique si tiene Política de Canje",VLOOKUP(Z686,'listas '!A:B,2,0))</f>
        <v>ERROR, Indique si tiene Política de Canje</v>
      </c>
      <c r="AB686" s="40" t="e">
        <f t="shared" si="80"/>
        <v>#VALUE!</v>
      </c>
      <c r="AC686" s="40"/>
      <c r="AD686" s="41" t="str">
        <f>IF(AC686="","ERROR, Indique plazo de entrega",VLOOKUP(AC686,'listas '!D:E,2,0))</f>
        <v>ERROR, Indique plazo de entrega</v>
      </c>
      <c r="AE686" s="12" t="e">
        <f t="shared" si="81"/>
        <v>#VALUE!</v>
      </c>
      <c r="AF686" s="12"/>
      <c r="AG686" s="41" t="str">
        <f>IF(AF686="","ERROR, Indique Número de Cartas Presentadas",VLOOKUP(AF686,'listas '!G:H,2,0))</f>
        <v>ERROR, Indique Número de Cartas Presentadas</v>
      </c>
      <c r="AH686" s="12" t="e">
        <f t="shared" si="82"/>
        <v>#VALUE!</v>
      </c>
      <c r="AI686" s="13"/>
      <c r="AJ686" s="39" t="str">
        <f>IF(AI686="","ERROR, Indique experiencia anterior",VLOOKUP(AI686,'listas '!M:N,2,0))</f>
        <v>ERROR, Indique experiencia anterior</v>
      </c>
      <c r="AK686" s="12" t="e">
        <f t="shared" si="83"/>
        <v>#VALUE!</v>
      </c>
      <c r="AL686" s="12"/>
      <c r="AM686" s="41" t="str">
        <f>IF(AL686="","ERROR, Indique Evaluación técnica",VLOOKUP(AL686,'listas '!P:Q,2,0))</f>
        <v>ERROR, Indique Evaluación técnica</v>
      </c>
      <c r="AN686" s="12" t="e">
        <f t="shared" si="84"/>
        <v>#VALUE!</v>
      </c>
      <c r="AO686" s="12"/>
      <c r="AP686" s="41" t="e">
        <f t="shared" si="85"/>
        <v>#VALUE!</v>
      </c>
      <c r="AQ686" s="12" t="e">
        <f t="shared" si="86"/>
        <v>#VALUE!</v>
      </c>
      <c r="AR686" s="12"/>
      <c r="AS686" s="12" t="e">
        <f>VLOOKUP(AR686,'listas '!V:W,2,0)</f>
        <v>#N/A</v>
      </c>
      <c r="AT686" s="12" t="e">
        <f t="shared" si="87"/>
        <v>#VALUE!</v>
      </c>
    </row>
    <row r="687" spans="1:46" ht="60" x14ac:dyDescent="0.25">
      <c r="A687" s="6">
        <v>200612</v>
      </c>
      <c r="B687" s="7" t="s">
        <v>752</v>
      </c>
      <c r="C687" s="24" t="s">
        <v>727</v>
      </c>
      <c r="D687" s="18">
        <v>156</v>
      </c>
      <c r="E687" s="19">
        <v>24</v>
      </c>
      <c r="F687" s="21">
        <v>0</v>
      </c>
      <c r="G687" s="8">
        <v>180</v>
      </c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2"/>
      <c r="AA687" s="39" t="str">
        <f>IF(Z687="","ERROR, Indique si tiene Política de Canje",VLOOKUP(Z687,'listas '!A:B,2,0))</f>
        <v>ERROR, Indique si tiene Política de Canje</v>
      </c>
      <c r="AB687" s="40" t="e">
        <f t="shared" si="80"/>
        <v>#VALUE!</v>
      </c>
      <c r="AC687" s="40"/>
      <c r="AD687" s="41" t="str">
        <f>IF(AC687="","ERROR, Indique plazo de entrega",VLOOKUP(AC687,'listas '!D:E,2,0))</f>
        <v>ERROR, Indique plazo de entrega</v>
      </c>
      <c r="AE687" s="12" t="e">
        <f t="shared" si="81"/>
        <v>#VALUE!</v>
      </c>
      <c r="AF687" s="12"/>
      <c r="AG687" s="41" t="str">
        <f>IF(AF687="","ERROR, Indique Número de Cartas Presentadas",VLOOKUP(AF687,'listas '!G:H,2,0))</f>
        <v>ERROR, Indique Número de Cartas Presentadas</v>
      </c>
      <c r="AH687" s="12" t="e">
        <f t="shared" si="82"/>
        <v>#VALUE!</v>
      </c>
      <c r="AI687" s="13"/>
      <c r="AJ687" s="39" t="str">
        <f>IF(AI687="","ERROR, Indique experiencia anterior",VLOOKUP(AI687,'listas '!M:N,2,0))</f>
        <v>ERROR, Indique experiencia anterior</v>
      </c>
      <c r="AK687" s="12" t="e">
        <f t="shared" si="83"/>
        <v>#VALUE!</v>
      </c>
      <c r="AL687" s="12"/>
      <c r="AM687" s="41" t="str">
        <f>IF(AL687="","ERROR, Indique Evaluación técnica",VLOOKUP(AL687,'listas '!P:Q,2,0))</f>
        <v>ERROR, Indique Evaluación técnica</v>
      </c>
      <c r="AN687" s="12" t="e">
        <f t="shared" si="84"/>
        <v>#VALUE!</v>
      </c>
      <c r="AO687" s="12"/>
      <c r="AP687" s="41" t="e">
        <f t="shared" si="85"/>
        <v>#VALUE!</v>
      </c>
      <c r="AQ687" s="12" t="e">
        <f t="shared" si="86"/>
        <v>#VALUE!</v>
      </c>
      <c r="AR687" s="12"/>
      <c r="AS687" s="12" t="e">
        <f>VLOOKUP(AR687,'listas '!V:W,2,0)</f>
        <v>#N/A</v>
      </c>
      <c r="AT687" s="12" t="e">
        <f t="shared" si="87"/>
        <v>#VALUE!</v>
      </c>
    </row>
    <row r="688" spans="1:46" ht="60" x14ac:dyDescent="0.25">
      <c r="A688" s="6">
        <v>200614</v>
      </c>
      <c r="B688" s="7" t="s">
        <v>753</v>
      </c>
      <c r="C688" s="24" t="s">
        <v>727</v>
      </c>
      <c r="D688" s="18">
        <v>33</v>
      </c>
      <c r="E688" s="19">
        <v>0</v>
      </c>
      <c r="F688" s="21">
        <v>0</v>
      </c>
      <c r="G688" s="8">
        <v>33</v>
      </c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2"/>
      <c r="AA688" s="39" t="str">
        <f>IF(Z688="","ERROR, Indique si tiene Política de Canje",VLOOKUP(Z688,'listas '!A:B,2,0))</f>
        <v>ERROR, Indique si tiene Política de Canje</v>
      </c>
      <c r="AB688" s="40" t="e">
        <f t="shared" si="80"/>
        <v>#VALUE!</v>
      </c>
      <c r="AC688" s="40"/>
      <c r="AD688" s="41" t="str">
        <f>IF(AC688="","ERROR, Indique plazo de entrega",VLOOKUP(AC688,'listas '!D:E,2,0))</f>
        <v>ERROR, Indique plazo de entrega</v>
      </c>
      <c r="AE688" s="12" t="e">
        <f t="shared" si="81"/>
        <v>#VALUE!</v>
      </c>
      <c r="AF688" s="12"/>
      <c r="AG688" s="41" t="str">
        <f>IF(AF688="","ERROR, Indique Número de Cartas Presentadas",VLOOKUP(AF688,'listas '!G:H,2,0))</f>
        <v>ERROR, Indique Número de Cartas Presentadas</v>
      </c>
      <c r="AH688" s="12" t="e">
        <f t="shared" si="82"/>
        <v>#VALUE!</v>
      </c>
      <c r="AI688" s="13"/>
      <c r="AJ688" s="39" t="str">
        <f>IF(AI688="","ERROR, Indique experiencia anterior",VLOOKUP(AI688,'listas '!M:N,2,0))</f>
        <v>ERROR, Indique experiencia anterior</v>
      </c>
      <c r="AK688" s="12" t="e">
        <f t="shared" si="83"/>
        <v>#VALUE!</v>
      </c>
      <c r="AL688" s="12"/>
      <c r="AM688" s="41" t="str">
        <f>IF(AL688="","ERROR, Indique Evaluación técnica",VLOOKUP(AL688,'listas '!P:Q,2,0))</f>
        <v>ERROR, Indique Evaluación técnica</v>
      </c>
      <c r="AN688" s="12" t="e">
        <f t="shared" si="84"/>
        <v>#VALUE!</v>
      </c>
      <c r="AO688" s="12"/>
      <c r="AP688" s="41" t="e">
        <f t="shared" si="85"/>
        <v>#VALUE!</v>
      </c>
      <c r="AQ688" s="12" t="e">
        <f t="shared" si="86"/>
        <v>#VALUE!</v>
      </c>
      <c r="AR688" s="12"/>
      <c r="AS688" s="12" t="e">
        <f>VLOOKUP(AR688,'listas '!V:W,2,0)</f>
        <v>#N/A</v>
      </c>
      <c r="AT688" s="12" t="e">
        <f t="shared" si="87"/>
        <v>#VALUE!</v>
      </c>
    </row>
    <row r="689" spans="1:46" ht="60" x14ac:dyDescent="0.25">
      <c r="A689" s="9">
        <v>200626</v>
      </c>
      <c r="B689" s="10" t="s">
        <v>754</v>
      </c>
      <c r="C689" s="24" t="s">
        <v>727</v>
      </c>
      <c r="D689" s="18">
        <v>473</v>
      </c>
      <c r="E689" s="19">
        <v>0</v>
      </c>
      <c r="F689" s="21">
        <v>0</v>
      </c>
      <c r="G689" s="8">
        <v>473</v>
      </c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2"/>
      <c r="AA689" s="39" t="str">
        <f>IF(Z689="","ERROR, Indique si tiene Política de Canje",VLOOKUP(Z689,'listas '!A:B,2,0))</f>
        <v>ERROR, Indique si tiene Política de Canje</v>
      </c>
      <c r="AB689" s="40" t="e">
        <f t="shared" si="80"/>
        <v>#VALUE!</v>
      </c>
      <c r="AC689" s="40"/>
      <c r="AD689" s="41" t="str">
        <f>IF(AC689="","ERROR, Indique plazo de entrega",VLOOKUP(AC689,'listas '!D:E,2,0))</f>
        <v>ERROR, Indique plazo de entrega</v>
      </c>
      <c r="AE689" s="12" t="e">
        <f t="shared" si="81"/>
        <v>#VALUE!</v>
      </c>
      <c r="AF689" s="12"/>
      <c r="AG689" s="41" t="str">
        <f>IF(AF689="","ERROR, Indique Número de Cartas Presentadas",VLOOKUP(AF689,'listas '!G:H,2,0))</f>
        <v>ERROR, Indique Número de Cartas Presentadas</v>
      </c>
      <c r="AH689" s="12" t="e">
        <f t="shared" si="82"/>
        <v>#VALUE!</v>
      </c>
      <c r="AI689" s="13"/>
      <c r="AJ689" s="39" t="str">
        <f>IF(AI689="","ERROR, Indique experiencia anterior",VLOOKUP(AI689,'listas '!M:N,2,0))</f>
        <v>ERROR, Indique experiencia anterior</v>
      </c>
      <c r="AK689" s="12" t="e">
        <f t="shared" si="83"/>
        <v>#VALUE!</v>
      </c>
      <c r="AL689" s="12"/>
      <c r="AM689" s="41" t="str">
        <f>IF(AL689="","ERROR, Indique Evaluación técnica",VLOOKUP(AL689,'listas '!P:Q,2,0))</f>
        <v>ERROR, Indique Evaluación técnica</v>
      </c>
      <c r="AN689" s="12" t="e">
        <f t="shared" si="84"/>
        <v>#VALUE!</v>
      </c>
      <c r="AO689" s="12"/>
      <c r="AP689" s="41" t="e">
        <f t="shared" si="85"/>
        <v>#VALUE!</v>
      </c>
      <c r="AQ689" s="12" t="e">
        <f t="shared" si="86"/>
        <v>#VALUE!</v>
      </c>
      <c r="AR689" s="12"/>
      <c r="AS689" s="12" t="e">
        <f>VLOOKUP(AR689,'listas '!V:W,2,0)</f>
        <v>#N/A</v>
      </c>
      <c r="AT689" s="12" t="e">
        <f t="shared" si="87"/>
        <v>#VALUE!</v>
      </c>
    </row>
    <row r="690" spans="1:46" ht="60" x14ac:dyDescent="0.25">
      <c r="A690" s="9">
        <v>200627</v>
      </c>
      <c r="B690" s="10" t="s">
        <v>755</v>
      </c>
      <c r="C690" s="24" t="s">
        <v>727</v>
      </c>
      <c r="D690" s="18">
        <v>271</v>
      </c>
      <c r="E690" s="19">
        <v>0</v>
      </c>
      <c r="F690" s="21">
        <v>0</v>
      </c>
      <c r="G690" s="8">
        <v>271</v>
      </c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2"/>
      <c r="AA690" s="39" t="str">
        <f>IF(Z690="","ERROR, Indique si tiene Política de Canje",VLOOKUP(Z690,'listas '!A:B,2,0))</f>
        <v>ERROR, Indique si tiene Política de Canje</v>
      </c>
      <c r="AB690" s="40" t="e">
        <f t="shared" si="80"/>
        <v>#VALUE!</v>
      </c>
      <c r="AC690" s="40"/>
      <c r="AD690" s="41" t="str">
        <f>IF(AC690="","ERROR, Indique plazo de entrega",VLOOKUP(AC690,'listas '!D:E,2,0))</f>
        <v>ERROR, Indique plazo de entrega</v>
      </c>
      <c r="AE690" s="12" t="e">
        <f t="shared" si="81"/>
        <v>#VALUE!</v>
      </c>
      <c r="AF690" s="12"/>
      <c r="AG690" s="41" t="str">
        <f>IF(AF690="","ERROR, Indique Número de Cartas Presentadas",VLOOKUP(AF690,'listas '!G:H,2,0))</f>
        <v>ERROR, Indique Número de Cartas Presentadas</v>
      </c>
      <c r="AH690" s="12" t="e">
        <f t="shared" si="82"/>
        <v>#VALUE!</v>
      </c>
      <c r="AI690" s="13"/>
      <c r="AJ690" s="39" t="str">
        <f>IF(AI690="","ERROR, Indique experiencia anterior",VLOOKUP(AI690,'listas '!M:N,2,0))</f>
        <v>ERROR, Indique experiencia anterior</v>
      </c>
      <c r="AK690" s="12" t="e">
        <f t="shared" si="83"/>
        <v>#VALUE!</v>
      </c>
      <c r="AL690" s="12"/>
      <c r="AM690" s="41" t="str">
        <f>IF(AL690="","ERROR, Indique Evaluación técnica",VLOOKUP(AL690,'listas '!P:Q,2,0))</f>
        <v>ERROR, Indique Evaluación técnica</v>
      </c>
      <c r="AN690" s="12" t="e">
        <f t="shared" si="84"/>
        <v>#VALUE!</v>
      </c>
      <c r="AO690" s="12"/>
      <c r="AP690" s="41" t="e">
        <f t="shared" si="85"/>
        <v>#VALUE!</v>
      </c>
      <c r="AQ690" s="12" t="e">
        <f t="shared" si="86"/>
        <v>#VALUE!</v>
      </c>
      <c r="AR690" s="12"/>
      <c r="AS690" s="12" t="e">
        <f>VLOOKUP(AR690,'listas '!V:W,2,0)</f>
        <v>#N/A</v>
      </c>
      <c r="AT690" s="12" t="e">
        <f t="shared" si="87"/>
        <v>#VALUE!</v>
      </c>
    </row>
    <row r="691" spans="1:46" ht="60" x14ac:dyDescent="0.25">
      <c r="A691" s="9">
        <v>200629</v>
      </c>
      <c r="B691" s="10" t="s">
        <v>756</v>
      </c>
      <c r="C691" s="24" t="s">
        <v>727</v>
      </c>
      <c r="D691" s="18">
        <v>62934</v>
      </c>
      <c r="E691" s="19">
        <v>0</v>
      </c>
      <c r="F691" s="21">
        <v>0</v>
      </c>
      <c r="G691" s="8">
        <v>62934</v>
      </c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2"/>
      <c r="AA691" s="39" t="str">
        <f>IF(Z691="","ERROR, Indique si tiene Política de Canje",VLOOKUP(Z691,'listas '!A:B,2,0))</f>
        <v>ERROR, Indique si tiene Política de Canje</v>
      </c>
      <c r="AB691" s="40" t="e">
        <f t="shared" si="80"/>
        <v>#VALUE!</v>
      </c>
      <c r="AC691" s="40"/>
      <c r="AD691" s="41" t="str">
        <f>IF(AC691="","ERROR, Indique plazo de entrega",VLOOKUP(AC691,'listas '!D:E,2,0))</f>
        <v>ERROR, Indique plazo de entrega</v>
      </c>
      <c r="AE691" s="12" t="e">
        <f t="shared" si="81"/>
        <v>#VALUE!</v>
      </c>
      <c r="AF691" s="12"/>
      <c r="AG691" s="41" t="str">
        <f>IF(AF691="","ERROR, Indique Número de Cartas Presentadas",VLOOKUP(AF691,'listas '!G:H,2,0))</f>
        <v>ERROR, Indique Número de Cartas Presentadas</v>
      </c>
      <c r="AH691" s="12" t="e">
        <f t="shared" si="82"/>
        <v>#VALUE!</v>
      </c>
      <c r="AI691" s="13"/>
      <c r="AJ691" s="39" t="str">
        <f>IF(AI691="","ERROR, Indique experiencia anterior",VLOOKUP(AI691,'listas '!M:N,2,0))</f>
        <v>ERROR, Indique experiencia anterior</v>
      </c>
      <c r="AK691" s="12" t="e">
        <f t="shared" si="83"/>
        <v>#VALUE!</v>
      </c>
      <c r="AL691" s="12"/>
      <c r="AM691" s="41" t="str">
        <f>IF(AL691="","ERROR, Indique Evaluación técnica",VLOOKUP(AL691,'listas '!P:Q,2,0))</f>
        <v>ERROR, Indique Evaluación técnica</v>
      </c>
      <c r="AN691" s="12" t="e">
        <f t="shared" si="84"/>
        <v>#VALUE!</v>
      </c>
      <c r="AO691" s="12"/>
      <c r="AP691" s="41" t="e">
        <f t="shared" si="85"/>
        <v>#VALUE!</v>
      </c>
      <c r="AQ691" s="12" t="e">
        <f t="shared" si="86"/>
        <v>#VALUE!</v>
      </c>
      <c r="AR691" s="12"/>
      <c r="AS691" s="12" t="e">
        <f>VLOOKUP(AR691,'listas '!V:W,2,0)</f>
        <v>#N/A</v>
      </c>
      <c r="AT691" s="12" t="e">
        <f t="shared" si="87"/>
        <v>#VALUE!</v>
      </c>
    </row>
    <row r="692" spans="1:46" ht="60" x14ac:dyDescent="0.25">
      <c r="A692" s="9">
        <v>200630</v>
      </c>
      <c r="B692" s="10" t="s">
        <v>757</v>
      </c>
      <c r="C692" s="24" t="s">
        <v>727</v>
      </c>
      <c r="D692" s="18">
        <v>16937</v>
      </c>
      <c r="E692" s="19">
        <v>0</v>
      </c>
      <c r="F692" s="21">
        <v>0</v>
      </c>
      <c r="G692" s="8">
        <v>16937</v>
      </c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2"/>
      <c r="AA692" s="39" t="str">
        <f>IF(Z692="","ERROR, Indique si tiene Política de Canje",VLOOKUP(Z692,'listas '!A:B,2,0))</f>
        <v>ERROR, Indique si tiene Política de Canje</v>
      </c>
      <c r="AB692" s="40" t="e">
        <f t="shared" si="80"/>
        <v>#VALUE!</v>
      </c>
      <c r="AC692" s="40"/>
      <c r="AD692" s="41" t="str">
        <f>IF(AC692="","ERROR, Indique plazo de entrega",VLOOKUP(AC692,'listas '!D:E,2,0))</f>
        <v>ERROR, Indique plazo de entrega</v>
      </c>
      <c r="AE692" s="12" t="e">
        <f t="shared" si="81"/>
        <v>#VALUE!</v>
      </c>
      <c r="AF692" s="12"/>
      <c r="AG692" s="41" t="str">
        <f>IF(AF692="","ERROR, Indique Número de Cartas Presentadas",VLOOKUP(AF692,'listas '!G:H,2,0))</f>
        <v>ERROR, Indique Número de Cartas Presentadas</v>
      </c>
      <c r="AH692" s="12" t="e">
        <f t="shared" si="82"/>
        <v>#VALUE!</v>
      </c>
      <c r="AI692" s="13"/>
      <c r="AJ692" s="39" t="str">
        <f>IF(AI692="","ERROR, Indique experiencia anterior",VLOOKUP(AI692,'listas '!M:N,2,0))</f>
        <v>ERROR, Indique experiencia anterior</v>
      </c>
      <c r="AK692" s="12" t="e">
        <f t="shared" si="83"/>
        <v>#VALUE!</v>
      </c>
      <c r="AL692" s="12"/>
      <c r="AM692" s="41" t="str">
        <f>IF(AL692="","ERROR, Indique Evaluación técnica",VLOOKUP(AL692,'listas '!P:Q,2,0))</f>
        <v>ERROR, Indique Evaluación técnica</v>
      </c>
      <c r="AN692" s="12" t="e">
        <f t="shared" si="84"/>
        <v>#VALUE!</v>
      </c>
      <c r="AO692" s="12"/>
      <c r="AP692" s="41" t="e">
        <f t="shared" si="85"/>
        <v>#VALUE!</v>
      </c>
      <c r="AQ692" s="12" t="e">
        <f t="shared" si="86"/>
        <v>#VALUE!</v>
      </c>
      <c r="AR692" s="12"/>
      <c r="AS692" s="12" t="e">
        <f>VLOOKUP(AR692,'listas '!V:W,2,0)</f>
        <v>#N/A</v>
      </c>
      <c r="AT692" s="12" t="e">
        <f t="shared" si="87"/>
        <v>#VALUE!</v>
      </c>
    </row>
    <row r="693" spans="1:46" ht="60" x14ac:dyDescent="0.25">
      <c r="A693" s="6">
        <v>200631</v>
      </c>
      <c r="B693" s="7" t="s">
        <v>758</v>
      </c>
      <c r="C693" s="24" t="s">
        <v>727</v>
      </c>
      <c r="D693" s="18">
        <v>33</v>
      </c>
      <c r="E693" s="19">
        <v>0</v>
      </c>
      <c r="F693" s="21">
        <v>0</v>
      </c>
      <c r="G693" s="8">
        <v>33</v>
      </c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2"/>
      <c r="AA693" s="39" t="str">
        <f>IF(Z693="","ERROR, Indique si tiene Política de Canje",VLOOKUP(Z693,'listas '!A:B,2,0))</f>
        <v>ERROR, Indique si tiene Política de Canje</v>
      </c>
      <c r="AB693" s="40" t="e">
        <f t="shared" si="80"/>
        <v>#VALUE!</v>
      </c>
      <c r="AC693" s="40"/>
      <c r="AD693" s="41" t="str">
        <f>IF(AC693="","ERROR, Indique plazo de entrega",VLOOKUP(AC693,'listas '!D:E,2,0))</f>
        <v>ERROR, Indique plazo de entrega</v>
      </c>
      <c r="AE693" s="12" t="e">
        <f t="shared" si="81"/>
        <v>#VALUE!</v>
      </c>
      <c r="AF693" s="12"/>
      <c r="AG693" s="41" t="str">
        <f>IF(AF693="","ERROR, Indique Número de Cartas Presentadas",VLOOKUP(AF693,'listas '!G:H,2,0))</f>
        <v>ERROR, Indique Número de Cartas Presentadas</v>
      </c>
      <c r="AH693" s="12" t="e">
        <f t="shared" si="82"/>
        <v>#VALUE!</v>
      </c>
      <c r="AI693" s="13"/>
      <c r="AJ693" s="39" t="str">
        <f>IF(AI693="","ERROR, Indique experiencia anterior",VLOOKUP(AI693,'listas '!M:N,2,0))</f>
        <v>ERROR, Indique experiencia anterior</v>
      </c>
      <c r="AK693" s="12" t="e">
        <f t="shared" si="83"/>
        <v>#VALUE!</v>
      </c>
      <c r="AL693" s="12"/>
      <c r="AM693" s="41" t="str">
        <f>IF(AL693="","ERROR, Indique Evaluación técnica",VLOOKUP(AL693,'listas '!P:Q,2,0))</f>
        <v>ERROR, Indique Evaluación técnica</v>
      </c>
      <c r="AN693" s="12" t="e">
        <f t="shared" si="84"/>
        <v>#VALUE!</v>
      </c>
      <c r="AO693" s="12"/>
      <c r="AP693" s="41" t="e">
        <f t="shared" si="85"/>
        <v>#VALUE!</v>
      </c>
      <c r="AQ693" s="12" t="e">
        <f t="shared" si="86"/>
        <v>#VALUE!</v>
      </c>
      <c r="AR693" s="12"/>
      <c r="AS693" s="12" t="e">
        <f>VLOOKUP(AR693,'listas '!V:W,2,0)</f>
        <v>#N/A</v>
      </c>
      <c r="AT693" s="12" t="e">
        <f t="shared" si="87"/>
        <v>#VALUE!</v>
      </c>
    </row>
    <row r="694" spans="1:46" ht="60" x14ac:dyDescent="0.25">
      <c r="A694" s="9">
        <v>200634</v>
      </c>
      <c r="B694" s="10" t="s">
        <v>759</v>
      </c>
      <c r="C694" s="24" t="s">
        <v>727</v>
      </c>
      <c r="D694" s="18">
        <v>55</v>
      </c>
      <c r="E694" s="19">
        <v>0</v>
      </c>
      <c r="F694" s="21">
        <v>0</v>
      </c>
      <c r="G694" s="8">
        <v>55</v>
      </c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2"/>
      <c r="AA694" s="39" t="str">
        <f>IF(Z694="","ERROR, Indique si tiene Política de Canje",VLOOKUP(Z694,'listas '!A:B,2,0))</f>
        <v>ERROR, Indique si tiene Política de Canje</v>
      </c>
      <c r="AB694" s="40" t="e">
        <f t="shared" si="80"/>
        <v>#VALUE!</v>
      </c>
      <c r="AC694" s="40"/>
      <c r="AD694" s="41" t="str">
        <f>IF(AC694="","ERROR, Indique plazo de entrega",VLOOKUP(AC694,'listas '!D:E,2,0))</f>
        <v>ERROR, Indique plazo de entrega</v>
      </c>
      <c r="AE694" s="12" t="e">
        <f t="shared" si="81"/>
        <v>#VALUE!</v>
      </c>
      <c r="AF694" s="12"/>
      <c r="AG694" s="41" t="str">
        <f>IF(AF694="","ERROR, Indique Número de Cartas Presentadas",VLOOKUP(AF694,'listas '!G:H,2,0))</f>
        <v>ERROR, Indique Número de Cartas Presentadas</v>
      </c>
      <c r="AH694" s="12" t="e">
        <f t="shared" si="82"/>
        <v>#VALUE!</v>
      </c>
      <c r="AI694" s="13"/>
      <c r="AJ694" s="39" t="str">
        <f>IF(AI694="","ERROR, Indique experiencia anterior",VLOOKUP(AI694,'listas '!M:N,2,0))</f>
        <v>ERROR, Indique experiencia anterior</v>
      </c>
      <c r="AK694" s="12" t="e">
        <f t="shared" si="83"/>
        <v>#VALUE!</v>
      </c>
      <c r="AL694" s="12"/>
      <c r="AM694" s="41" t="str">
        <f>IF(AL694="","ERROR, Indique Evaluación técnica",VLOOKUP(AL694,'listas '!P:Q,2,0))</f>
        <v>ERROR, Indique Evaluación técnica</v>
      </c>
      <c r="AN694" s="12" t="e">
        <f t="shared" si="84"/>
        <v>#VALUE!</v>
      </c>
      <c r="AO694" s="12"/>
      <c r="AP694" s="41" t="e">
        <f t="shared" si="85"/>
        <v>#VALUE!</v>
      </c>
      <c r="AQ694" s="12" t="e">
        <f t="shared" si="86"/>
        <v>#VALUE!</v>
      </c>
      <c r="AR694" s="12"/>
      <c r="AS694" s="12" t="e">
        <f>VLOOKUP(AR694,'listas '!V:W,2,0)</f>
        <v>#N/A</v>
      </c>
      <c r="AT694" s="12" t="e">
        <f t="shared" si="87"/>
        <v>#VALUE!</v>
      </c>
    </row>
    <row r="695" spans="1:46" ht="60" x14ac:dyDescent="0.25">
      <c r="A695" s="9">
        <v>200635</v>
      </c>
      <c r="B695" s="10" t="s">
        <v>760</v>
      </c>
      <c r="C695" s="24" t="s">
        <v>727</v>
      </c>
      <c r="D695" s="18">
        <v>5614</v>
      </c>
      <c r="E695" s="19">
        <v>0</v>
      </c>
      <c r="F695" s="21">
        <v>0</v>
      </c>
      <c r="G695" s="8">
        <v>5614</v>
      </c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2"/>
      <c r="AA695" s="39" t="str">
        <f>IF(Z695="","ERROR, Indique si tiene Política de Canje",VLOOKUP(Z695,'listas '!A:B,2,0))</f>
        <v>ERROR, Indique si tiene Política de Canje</v>
      </c>
      <c r="AB695" s="40" t="e">
        <f t="shared" si="80"/>
        <v>#VALUE!</v>
      </c>
      <c r="AC695" s="40"/>
      <c r="AD695" s="41" t="str">
        <f>IF(AC695="","ERROR, Indique plazo de entrega",VLOOKUP(AC695,'listas '!D:E,2,0))</f>
        <v>ERROR, Indique plazo de entrega</v>
      </c>
      <c r="AE695" s="12" t="e">
        <f t="shared" si="81"/>
        <v>#VALUE!</v>
      </c>
      <c r="AF695" s="12"/>
      <c r="AG695" s="41" t="str">
        <f>IF(AF695="","ERROR, Indique Número de Cartas Presentadas",VLOOKUP(AF695,'listas '!G:H,2,0))</f>
        <v>ERROR, Indique Número de Cartas Presentadas</v>
      </c>
      <c r="AH695" s="12" t="e">
        <f t="shared" si="82"/>
        <v>#VALUE!</v>
      </c>
      <c r="AI695" s="13"/>
      <c r="AJ695" s="39" t="str">
        <f>IF(AI695="","ERROR, Indique experiencia anterior",VLOOKUP(AI695,'listas '!M:N,2,0))</f>
        <v>ERROR, Indique experiencia anterior</v>
      </c>
      <c r="AK695" s="12" t="e">
        <f t="shared" si="83"/>
        <v>#VALUE!</v>
      </c>
      <c r="AL695" s="12"/>
      <c r="AM695" s="41" t="str">
        <f>IF(AL695="","ERROR, Indique Evaluación técnica",VLOOKUP(AL695,'listas '!P:Q,2,0))</f>
        <v>ERROR, Indique Evaluación técnica</v>
      </c>
      <c r="AN695" s="12" t="e">
        <f t="shared" si="84"/>
        <v>#VALUE!</v>
      </c>
      <c r="AO695" s="12"/>
      <c r="AP695" s="41" t="e">
        <f t="shared" si="85"/>
        <v>#VALUE!</v>
      </c>
      <c r="AQ695" s="12" t="e">
        <f t="shared" si="86"/>
        <v>#VALUE!</v>
      </c>
      <c r="AR695" s="12"/>
      <c r="AS695" s="12" t="e">
        <f>VLOOKUP(AR695,'listas '!V:W,2,0)</f>
        <v>#N/A</v>
      </c>
      <c r="AT695" s="12" t="e">
        <f t="shared" si="87"/>
        <v>#VALUE!</v>
      </c>
    </row>
    <row r="696" spans="1:46" ht="60" x14ac:dyDescent="0.25">
      <c r="A696" s="9">
        <v>200636</v>
      </c>
      <c r="B696" s="10" t="s">
        <v>761</v>
      </c>
      <c r="C696" s="24" t="s">
        <v>727</v>
      </c>
      <c r="D696" s="18">
        <v>22956</v>
      </c>
      <c r="E696" s="19">
        <v>50</v>
      </c>
      <c r="F696" s="21">
        <v>0</v>
      </c>
      <c r="G696" s="8">
        <v>23006</v>
      </c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2"/>
      <c r="AA696" s="39" t="str">
        <f>IF(Z696="","ERROR, Indique si tiene Política de Canje",VLOOKUP(Z696,'listas '!A:B,2,0))</f>
        <v>ERROR, Indique si tiene Política de Canje</v>
      </c>
      <c r="AB696" s="40" t="e">
        <f t="shared" si="80"/>
        <v>#VALUE!</v>
      </c>
      <c r="AC696" s="40"/>
      <c r="AD696" s="41" t="str">
        <f>IF(AC696="","ERROR, Indique plazo de entrega",VLOOKUP(AC696,'listas '!D:E,2,0))</f>
        <v>ERROR, Indique plazo de entrega</v>
      </c>
      <c r="AE696" s="12" t="e">
        <f t="shared" si="81"/>
        <v>#VALUE!</v>
      </c>
      <c r="AF696" s="12"/>
      <c r="AG696" s="41" t="str">
        <f>IF(AF696="","ERROR, Indique Número de Cartas Presentadas",VLOOKUP(AF696,'listas '!G:H,2,0))</f>
        <v>ERROR, Indique Número de Cartas Presentadas</v>
      </c>
      <c r="AH696" s="12" t="e">
        <f t="shared" si="82"/>
        <v>#VALUE!</v>
      </c>
      <c r="AI696" s="13"/>
      <c r="AJ696" s="39" t="str">
        <f>IF(AI696="","ERROR, Indique experiencia anterior",VLOOKUP(AI696,'listas '!M:N,2,0))</f>
        <v>ERROR, Indique experiencia anterior</v>
      </c>
      <c r="AK696" s="12" t="e">
        <f t="shared" si="83"/>
        <v>#VALUE!</v>
      </c>
      <c r="AL696" s="12"/>
      <c r="AM696" s="41" t="str">
        <f>IF(AL696="","ERROR, Indique Evaluación técnica",VLOOKUP(AL696,'listas '!P:Q,2,0))</f>
        <v>ERROR, Indique Evaluación técnica</v>
      </c>
      <c r="AN696" s="12" t="e">
        <f t="shared" si="84"/>
        <v>#VALUE!</v>
      </c>
      <c r="AO696" s="12"/>
      <c r="AP696" s="41" t="e">
        <f t="shared" si="85"/>
        <v>#VALUE!</v>
      </c>
      <c r="AQ696" s="12" t="e">
        <f t="shared" si="86"/>
        <v>#VALUE!</v>
      </c>
      <c r="AR696" s="12"/>
      <c r="AS696" s="12" t="e">
        <f>VLOOKUP(AR696,'listas '!V:W,2,0)</f>
        <v>#N/A</v>
      </c>
      <c r="AT696" s="12" t="e">
        <f t="shared" si="87"/>
        <v>#VALUE!</v>
      </c>
    </row>
    <row r="697" spans="1:46" ht="60" x14ac:dyDescent="0.25">
      <c r="A697" s="9">
        <v>200638</v>
      </c>
      <c r="B697" s="10" t="s">
        <v>762</v>
      </c>
      <c r="C697" s="24" t="s">
        <v>727</v>
      </c>
      <c r="D697" s="18">
        <v>5278</v>
      </c>
      <c r="E697" s="19">
        <v>0</v>
      </c>
      <c r="F697" s="21">
        <v>0</v>
      </c>
      <c r="G697" s="8">
        <v>5278</v>
      </c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2"/>
      <c r="AA697" s="39" t="str">
        <f>IF(Z697="","ERROR, Indique si tiene Política de Canje",VLOOKUP(Z697,'listas '!A:B,2,0))</f>
        <v>ERROR, Indique si tiene Política de Canje</v>
      </c>
      <c r="AB697" s="40" t="e">
        <f t="shared" si="80"/>
        <v>#VALUE!</v>
      </c>
      <c r="AC697" s="40"/>
      <c r="AD697" s="41" t="str">
        <f>IF(AC697="","ERROR, Indique plazo de entrega",VLOOKUP(AC697,'listas '!D:E,2,0))</f>
        <v>ERROR, Indique plazo de entrega</v>
      </c>
      <c r="AE697" s="12" t="e">
        <f t="shared" si="81"/>
        <v>#VALUE!</v>
      </c>
      <c r="AF697" s="12"/>
      <c r="AG697" s="41" t="str">
        <f>IF(AF697="","ERROR, Indique Número de Cartas Presentadas",VLOOKUP(AF697,'listas '!G:H,2,0))</f>
        <v>ERROR, Indique Número de Cartas Presentadas</v>
      </c>
      <c r="AH697" s="12" t="e">
        <f t="shared" si="82"/>
        <v>#VALUE!</v>
      </c>
      <c r="AI697" s="13"/>
      <c r="AJ697" s="39" t="str">
        <f>IF(AI697="","ERROR, Indique experiencia anterior",VLOOKUP(AI697,'listas '!M:N,2,0))</f>
        <v>ERROR, Indique experiencia anterior</v>
      </c>
      <c r="AK697" s="12" t="e">
        <f t="shared" si="83"/>
        <v>#VALUE!</v>
      </c>
      <c r="AL697" s="12"/>
      <c r="AM697" s="41" t="str">
        <f>IF(AL697="","ERROR, Indique Evaluación técnica",VLOOKUP(AL697,'listas '!P:Q,2,0))</f>
        <v>ERROR, Indique Evaluación técnica</v>
      </c>
      <c r="AN697" s="12" t="e">
        <f t="shared" si="84"/>
        <v>#VALUE!</v>
      </c>
      <c r="AO697" s="12"/>
      <c r="AP697" s="41" t="e">
        <f t="shared" si="85"/>
        <v>#VALUE!</v>
      </c>
      <c r="AQ697" s="12" t="e">
        <f t="shared" si="86"/>
        <v>#VALUE!</v>
      </c>
      <c r="AR697" s="12"/>
      <c r="AS697" s="12" t="e">
        <f>VLOOKUP(AR697,'listas '!V:W,2,0)</f>
        <v>#N/A</v>
      </c>
      <c r="AT697" s="12" t="e">
        <f t="shared" si="87"/>
        <v>#VALUE!</v>
      </c>
    </row>
    <row r="698" spans="1:46" ht="60" x14ac:dyDescent="0.25">
      <c r="A698" s="6">
        <v>204651</v>
      </c>
      <c r="B698" s="7" t="s">
        <v>763</v>
      </c>
      <c r="C698" s="24" t="s">
        <v>727</v>
      </c>
      <c r="D698" s="18">
        <v>15</v>
      </c>
      <c r="E698" s="19">
        <v>0</v>
      </c>
      <c r="F698" s="21">
        <v>0</v>
      </c>
      <c r="G698" s="8">
        <v>15</v>
      </c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2"/>
      <c r="AA698" s="39" t="str">
        <f>IF(Z698="","ERROR, Indique si tiene Política de Canje",VLOOKUP(Z698,'listas '!A:B,2,0))</f>
        <v>ERROR, Indique si tiene Política de Canje</v>
      </c>
      <c r="AB698" s="40" t="e">
        <f t="shared" si="80"/>
        <v>#VALUE!</v>
      </c>
      <c r="AC698" s="40"/>
      <c r="AD698" s="41" t="str">
        <f>IF(AC698="","ERROR, Indique plazo de entrega",VLOOKUP(AC698,'listas '!D:E,2,0))</f>
        <v>ERROR, Indique plazo de entrega</v>
      </c>
      <c r="AE698" s="12" t="e">
        <f t="shared" si="81"/>
        <v>#VALUE!</v>
      </c>
      <c r="AF698" s="12"/>
      <c r="AG698" s="41" t="str">
        <f>IF(AF698="","ERROR, Indique Número de Cartas Presentadas",VLOOKUP(AF698,'listas '!G:H,2,0))</f>
        <v>ERROR, Indique Número de Cartas Presentadas</v>
      </c>
      <c r="AH698" s="12" t="e">
        <f t="shared" si="82"/>
        <v>#VALUE!</v>
      </c>
      <c r="AI698" s="13"/>
      <c r="AJ698" s="39" t="str">
        <f>IF(AI698="","ERROR, Indique experiencia anterior",VLOOKUP(AI698,'listas '!M:N,2,0))</f>
        <v>ERROR, Indique experiencia anterior</v>
      </c>
      <c r="AK698" s="12" t="e">
        <f t="shared" si="83"/>
        <v>#VALUE!</v>
      </c>
      <c r="AL698" s="12"/>
      <c r="AM698" s="41" t="str">
        <f>IF(AL698="","ERROR, Indique Evaluación técnica",VLOOKUP(AL698,'listas '!P:Q,2,0))</f>
        <v>ERROR, Indique Evaluación técnica</v>
      </c>
      <c r="AN698" s="12" t="e">
        <f t="shared" si="84"/>
        <v>#VALUE!</v>
      </c>
      <c r="AO698" s="12"/>
      <c r="AP698" s="41" t="e">
        <f t="shared" si="85"/>
        <v>#VALUE!</v>
      </c>
      <c r="AQ698" s="12" t="e">
        <f t="shared" si="86"/>
        <v>#VALUE!</v>
      </c>
      <c r="AR698" s="12"/>
      <c r="AS698" s="12" t="e">
        <f>VLOOKUP(AR698,'listas '!V:W,2,0)</f>
        <v>#N/A</v>
      </c>
      <c r="AT698" s="12" t="e">
        <f t="shared" si="87"/>
        <v>#VALUE!</v>
      </c>
    </row>
    <row r="699" spans="1:46" ht="60" x14ac:dyDescent="0.25">
      <c r="A699" s="6">
        <v>204630</v>
      </c>
      <c r="B699" s="7" t="s">
        <v>764</v>
      </c>
      <c r="C699" s="24" t="s">
        <v>727</v>
      </c>
      <c r="D699" s="18">
        <v>5</v>
      </c>
      <c r="E699" s="19">
        <v>0</v>
      </c>
      <c r="F699" s="21">
        <v>0</v>
      </c>
      <c r="G699" s="8">
        <v>5</v>
      </c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2"/>
      <c r="AA699" s="39" t="str">
        <f>IF(Z699="","ERROR, Indique si tiene Política de Canje",VLOOKUP(Z699,'listas '!A:B,2,0))</f>
        <v>ERROR, Indique si tiene Política de Canje</v>
      </c>
      <c r="AB699" s="40" t="e">
        <f t="shared" si="80"/>
        <v>#VALUE!</v>
      </c>
      <c r="AC699" s="40"/>
      <c r="AD699" s="41" t="str">
        <f>IF(AC699="","ERROR, Indique plazo de entrega",VLOOKUP(AC699,'listas '!D:E,2,0))</f>
        <v>ERROR, Indique plazo de entrega</v>
      </c>
      <c r="AE699" s="12" t="e">
        <f t="shared" si="81"/>
        <v>#VALUE!</v>
      </c>
      <c r="AF699" s="12"/>
      <c r="AG699" s="41" t="str">
        <f>IF(AF699="","ERROR, Indique Número de Cartas Presentadas",VLOOKUP(AF699,'listas '!G:H,2,0))</f>
        <v>ERROR, Indique Número de Cartas Presentadas</v>
      </c>
      <c r="AH699" s="12" t="e">
        <f t="shared" si="82"/>
        <v>#VALUE!</v>
      </c>
      <c r="AI699" s="13"/>
      <c r="AJ699" s="39" t="str">
        <f>IF(AI699="","ERROR, Indique experiencia anterior",VLOOKUP(AI699,'listas '!M:N,2,0))</f>
        <v>ERROR, Indique experiencia anterior</v>
      </c>
      <c r="AK699" s="12" t="e">
        <f t="shared" si="83"/>
        <v>#VALUE!</v>
      </c>
      <c r="AL699" s="12"/>
      <c r="AM699" s="41" t="str">
        <f>IF(AL699="","ERROR, Indique Evaluación técnica",VLOOKUP(AL699,'listas '!P:Q,2,0))</f>
        <v>ERROR, Indique Evaluación técnica</v>
      </c>
      <c r="AN699" s="12" t="e">
        <f t="shared" si="84"/>
        <v>#VALUE!</v>
      </c>
      <c r="AO699" s="12"/>
      <c r="AP699" s="41" t="e">
        <f t="shared" si="85"/>
        <v>#VALUE!</v>
      </c>
      <c r="AQ699" s="12" t="e">
        <f t="shared" si="86"/>
        <v>#VALUE!</v>
      </c>
      <c r="AR699" s="12"/>
      <c r="AS699" s="12" t="e">
        <f>VLOOKUP(AR699,'listas '!V:W,2,0)</f>
        <v>#N/A</v>
      </c>
      <c r="AT699" s="12" t="e">
        <f t="shared" si="87"/>
        <v>#VALUE!</v>
      </c>
    </row>
    <row r="700" spans="1:46" ht="60" x14ac:dyDescent="0.25">
      <c r="A700" s="9">
        <v>200641</v>
      </c>
      <c r="B700" s="10" t="s">
        <v>765</v>
      </c>
      <c r="C700" s="24" t="s">
        <v>26</v>
      </c>
      <c r="D700" s="18">
        <v>360</v>
      </c>
      <c r="E700" s="19">
        <v>0</v>
      </c>
      <c r="F700" s="21">
        <v>0</v>
      </c>
      <c r="G700" s="8">
        <v>360</v>
      </c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2"/>
      <c r="AA700" s="39" t="str">
        <f>IF(Z700="","ERROR, Indique si tiene Política de Canje",VLOOKUP(Z700,'listas '!A:B,2,0))</f>
        <v>ERROR, Indique si tiene Política de Canje</v>
      </c>
      <c r="AB700" s="40" t="e">
        <f t="shared" si="80"/>
        <v>#VALUE!</v>
      </c>
      <c r="AC700" s="40"/>
      <c r="AD700" s="41" t="str">
        <f>IF(AC700="","ERROR, Indique plazo de entrega",VLOOKUP(AC700,'listas '!D:E,2,0))</f>
        <v>ERROR, Indique plazo de entrega</v>
      </c>
      <c r="AE700" s="12" t="e">
        <f t="shared" si="81"/>
        <v>#VALUE!</v>
      </c>
      <c r="AF700" s="12"/>
      <c r="AG700" s="41" t="str">
        <f>IF(AF700="","ERROR, Indique Número de Cartas Presentadas",VLOOKUP(AF700,'listas '!G:H,2,0))</f>
        <v>ERROR, Indique Número de Cartas Presentadas</v>
      </c>
      <c r="AH700" s="12" t="e">
        <f t="shared" si="82"/>
        <v>#VALUE!</v>
      </c>
      <c r="AI700" s="13"/>
      <c r="AJ700" s="39" t="str">
        <f>IF(AI700="","ERROR, Indique experiencia anterior",VLOOKUP(AI700,'listas '!M:N,2,0))</f>
        <v>ERROR, Indique experiencia anterior</v>
      </c>
      <c r="AK700" s="12" t="e">
        <f t="shared" si="83"/>
        <v>#VALUE!</v>
      </c>
      <c r="AL700" s="12"/>
      <c r="AM700" s="41" t="str">
        <f>IF(AL700="","ERROR, Indique Evaluación técnica",VLOOKUP(AL700,'listas '!P:Q,2,0))</f>
        <v>ERROR, Indique Evaluación técnica</v>
      </c>
      <c r="AN700" s="12" t="e">
        <f t="shared" si="84"/>
        <v>#VALUE!</v>
      </c>
      <c r="AO700" s="12"/>
      <c r="AP700" s="41" t="e">
        <f t="shared" si="85"/>
        <v>#VALUE!</v>
      </c>
      <c r="AQ700" s="12" t="e">
        <f t="shared" si="86"/>
        <v>#VALUE!</v>
      </c>
      <c r="AR700" s="12"/>
      <c r="AS700" s="12" t="e">
        <f>VLOOKUP(AR700,'listas '!V:W,2,0)</f>
        <v>#N/A</v>
      </c>
      <c r="AT700" s="12" t="e">
        <f t="shared" si="87"/>
        <v>#VALUE!</v>
      </c>
    </row>
    <row r="701" spans="1:46" ht="60" x14ac:dyDescent="0.25">
      <c r="A701" s="6">
        <v>200642</v>
      </c>
      <c r="B701" s="7" t="s">
        <v>766</v>
      </c>
      <c r="C701" s="24" t="s">
        <v>15</v>
      </c>
      <c r="D701" s="18">
        <v>216</v>
      </c>
      <c r="E701" s="19">
        <v>0</v>
      </c>
      <c r="F701" s="21">
        <v>0</v>
      </c>
      <c r="G701" s="8">
        <v>216</v>
      </c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2"/>
      <c r="AA701" s="39" t="str">
        <f>IF(Z701="","ERROR, Indique si tiene Política de Canje",VLOOKUP(Z701,'listas '!A:B,2,0))</f>
        <v>ERROR, Indique si tiene Política de Canje</v>
      </c>
      <c r="AB701" s="40" t="e">
        <f t="shared" si="80"/>
        <v>#VALUE!</v>
      </c>
      <c r="AC701" s="40"/>
      <c r="AD701" s="41" t="str">
        <f>IF(AC701="","ERROR, Indique plazo de entrega",VLOOKUP(AC701,'listas '!D:E,2,0))</f>
        <v>ERROR, Indique plazo de entrega</v>
      </c>
      <c r="AE701" s="12" t="e">
        <f t="shared" si="81"/>
        <v>#VALUE!</v>
      </c>
      <c r="AF701" s="12"/>
      <c r="AG701" s="41" t="str">
        <f>IF(AF701="","ERROR, Indique Número de Cartas Presentadas",VLOOKUP(AF701,'listas '!G:H,2,0))</f>
        <v>ERROR, Indique Número de Cartas Presentadas</v>
      </c>
      <c r="AH701" s="12" t="e">
        <f t="shared" si="82"/>
        <v>#VALUE!</v>
      </c>
      <c r="AI701" s="13"/>
      <c r="AJ701" s="39" t="str">
        <f>IF(AI701="","ERROR, Indique experiencia anterior",VLOOKUP(AI701,'listas '!M:N,2,0))</f>
        <v>ERROR, Indique experiencia anterior</v>
      </c>
      <c r="AK701" s="12" t="e">
        <f t="shared" si="83"/>
        <v>#VALUE!</v>
      </c>
      <c r="AL701" s="12"/>
      <c r="AM701" s="41" t="str">
        <f>IF(AL701="","ERROR, Indique Evaluación técnica",VLOOKUP(AL701,'listas '!P:Q,2,0))</f>
        <v>ERROR, Indique Evaluación técnica</v>
      </c>
      <c r="AN701" s="12" t="e">
        <f t="shared" si="84"/>
        <v>#VALUE!</v>
      </c>
      <c r="AO701" s="12"/>
      <c r="AP701" s="41" t="e">
        <f t="shared" si="85"/>
        <v>#VALUE!</v>
      </c>
      <c r="AQ701" s="12" t="e">
        <f t="shared" si="86"/>
        <v>#VALUE!</v>
      </c>
      <c r="AR701" s="12"/>
      <c r="AS701" s="12" t="e">
        <f>VLOOKUP(AR701,'listas '!V:W,2,0)</f>
        <v>#N/A</v>
      </c>
      <c r="AT701" s="12" t="e">
        <f t="shared" si="87"/>
        <v>#VALUE!</v>
      </c>
    </row>
    <row r="702" spans="1:46" ht="60" x14ac:dyDescent="0.25">
      <c r="A702" s="9">
        <v>150071</v>
      </c>
      <c r="B702" s="10" t="s">
        <v>767</v>
      </c>
      <c r="C702" s="24" t="s">
        <v>8</v>
      </c>
      <c r="D702" s="18">
        <v>1705</v>
      </c>
      <c r="E702" s="19">
        <v>0</v>
      </c>
      <c r="F702" s="21">
        <v>0</v>
      </c>
      <c r="G702" s="8">
        <v>1705</v>
      </c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2"/>
      <c r="AA702" s="39" t="str">
        <f>IF(Z702="","ERROR, Indique si tiene Política de Canje",VLOOKUP(Z702,'listas '!A:B,2,0))</f>
        <v>ERROR, Indique si tiene Política de Canje</v>
      </c>
      <c r="AB702" s="40" t="e">
        <f t="shared" si="80"/>
        <v>#VALUE!</v>
      </c>
      <c r="AC702" s="40"/>
      <c r="AD702" s="41" t="str">
        <f>IF(AC702="","ERROR, Indique plazo de entrega",VLOOKUP(AC702,'listas '!D:E,2,0))</f>
        <v>ERROR, Indique plazo de entrega</v>
      </c>
      <c r="AE702" s="12" t="e">
        <f t="shared" si="81"/>
        <v>#VALUE!</v>
      </c>
      <c r="AF702" s="12"/>
      <c r="AG702" s="41" t="str">
        <f>IF(AF702="","ERROR, Indique Número de Cartas Presentadas",VLOOKUP(AF702,'listas '!G:H,2,0))</f>
        <v>ERROR, Indique Número de Cartas Presentadas</v>
      </c>
      <c r="AH702" s="12" t="e">
        <f t="shared" si="82"/>
        <v>#VALUE!</v>
      </c>
      <c r="AI702" s="13"/>
      <c r="AJ702" s="39" t="str">
        <f>IF(AI702="","ERROR, Indique experiencia anterior",VLOOKUP(AI702,'listas '!M:N,2,0))</f>
        <v>ERROR, Indique experiencia anterior</v>
      </c>
      <c r="AK702" s="12" t="e">
        <f t="shared" si="83"/>
        <v>#VALUE!</v>
      </c>
      <c r="AL702" s="12"/>
      <c r="AM702" s="41" t="str">
        <f>IF(AL702="","ERROR, Indique Evaluación técnica",VLOOKUP(AL702,'listas '!P:Q,2,0))</f>
        <v>ERROR, Indique Evaluación técnica</v>
      </c>
      <c r="AN702" s="12" t="e">
        <f t="shared" si="84"/>
        <v>#VALUE!</v>
      </c>
      <c r="AO702" s="12"/>
      <c r="AP702" s="41" t="e">
        <f t="shared" si="85"/>
        <v>#VALUE!</v>
      </c>
      <c r="AQ702" s="12" t="e">
        <f t="shared" si="86"/>
        <v>#VALUE!</v>
      </c>
      <c r="AR702" s="12"/>
      <c r="AS702" s="12" t="e">
        <f>VLOOKUP(AR702,'listas '!V:W,2,0)</f>
        <v>#N/A</v>
      </c>
      <c r="AT702" s="12" t="e">
        <f t="shared" si="87"/>
        <v>#VALUE!</v>
      </c>
    </row>
    <row r="703" spans="1:46" ht="60" x14ac:dyDescent="0.25">
      <c r="A703" s="6">
        <v>200989</v>
      </c>
      <c r="B703" s="7" t="s">
        <v>768</v>
      </c>
      <c r="C703" s="24" t="s">
        <v>15</v>
      </c>
      <c r="D703" s="18">
        <v>210</v>
      </c>
      <c r="E703" s="19">
        <v>0</v>
      </c>
      <c r="F703" s="21">
        <v>0</v>
      </c>
      <c r="G703" s="8">
        <v>210</v>
      </c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2"/>
      <c r="AA703" s="39" t="str">
        <f>IF(Z703="","ERROR, Indique si tiene Política de Canje",VLOOKUP(Z703,'listas '!A:B,2,0))</f>
        <v>ERROR, Indique si tiene Política de Canje</v>
      </c>
      <c r="AB703" s="40" t="e">
        <f t="shared" si="80"/>
        <v>#VALUE!</v>
      </c>
      <c r="AC703" s="40"/>
      <c r="AD703" s="41" t="str">
        <f>IF(AC703="","ERROR, Indique plazo de entrega",VLOOKUP(AC703,'listas '!D:E,2,0))</f>
        <v>ERROR, Indique plazo de entrega</v>
      </c>
      <c r="AE703" s="12" t="e">
        <f t="shared" si="81"/>
        <v>#VALUE!</v>
      </c>
      <c r="AF703" s="12"/>
      <c r="AG703" s="41" t="str">
        <f>IF(AF703="","ERROR, Indique Número de Cartas Presentadas",VLOOKUP(AF703,'listas '!G:H,2,0))</f>
        <v>ERROR, Indique Número de Cartas Presentadas</v>
      </c>
      <c r="AH703" s="12" t="e">
        <f t="shared" si="82"/>
        <v>#VALUE!</v>
      </c>
      <c r="AI703" s="13"/>
      <c r="AJ703" s="39" t="str">
        <f>IF(AI703="","ERROR, Indique experiencia anterior",VLOOKUP(AI703,'listas '!M:N,2,0))</f>
        <v>ERROR, Indique experiencia anterior</v>
      </c>
      <c r="AK703" s="12" t="e">
        <f t="shared" si="83"/>
        <v>#VALUE!</v>
      </c>
      <c r="AL703" s="12"/>
      <c r="AM703" s="41" t="str">
        <f>IF(AL703="","ERROR, Indique Evaluación técnica",VLOOKUP(AL703,'listas '!P:Q,2,0))</f>
        <v>ERROR, Indique Evaluación técnica</v>
      </c>
      <c r="AN703" s="12" t="e">
        <f t="shared" si="84"/>
        <v>#VALUE!</v>
      </c>
      <c r="AO703" s="12"/>
      <c r="AP703" s="41" t="e">
        <f t="shared" si="85"/>
        <v>#VALUE!</v>
      </c>
      <c r="AQ703" s="12" t="e">
        <f t="shared" si="86"/>
        <v>#VALUE!</v>
      </c>
      <c r="AR703" s="12"/>
      <c r="AS703" s="12" t="e">
        <f>VLOOKUP(AR703,'listas '!V:W,2,0)</f>
        <v>#N/A</v>
      </c>
      <c r="AT703" s="12" t="e">
        <f t="shared" si="87"/>
        <v>#VALUE!</v>
      </c>
    </row>
    <row r="704" spans="1:46" ht="60" x14ac:dyDescent="0.25">
      <c r="A704" s="6">
        <v>204628</v>
      </c>
      <c r="B704" s="7" t="s">
        <v>769</v>
      </c>
      <c r="C704" s="24" t="s">
        <v>120</v>
      </c>
      <c r="D704" s="18">
        <v>100</v>
      </c>
      <c r="E704" s="19">
        <v>0</v>
      </c>
      <c r="F704" s="21">
        <v>0</v>
      </c>
      <c r="G704" s="8">
        <v>100</v>
      </c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2"/>
      <c r="AA704" s="39" t="str">
        <f>IF(Z704="","ERROR, Indique si tiene Política de Canje",VLOOKUP(Z704,'listas '!A:B,2,0))</f>
        <v>ERROR, Indique si tiene Política de Canje</v>
      </c>
      <c r="AB704" s="40" t="e">
        <f t="shared" si="80"/>
        <v>#VALUE!</v>
      </c>
      <c r="AC704" s="40"/>
      <c r="AD704" s="41" t="str">
        <f>IF(AC704="","ERROR, Indique plazo de entrega",VLOOKUP(AC704,'listas '!D:E,2,0))</f>
        <v>ERROR, Indique plazo de entrega</v>
      </c>
      <c r="AE704" s="12" t="e">
        <f t="shared" si="81"/>
        <v>#VALUE!</v>
      </c>
      <c r="AF704" s="12"/>
      <c r="AG704" s="41" t="str">
        <f>IF(AF704="","ERROR, Indique Número de Cartas Presentadas",VLOOKUP(AF704,'listas '!G:H,2,0))</f>
        <v>ERROR, Indique Número de Cartas Presentadas</v>
      </c>
      <c r="AH704" s="12" t="e">
        <f t="shared" si="82"/>
        <v>#VALUE!</v>
      </c>
      <c r="AI704" s="13"/>
      <c r="AJ704" s="39" t="str">
        <f>IF(AI704="","ERROR, Indique experiencia anterior",VLOOKUP(AI704,'listas '!M:N,2,0))</f>
        <v>ERROR, Indique experiencia anterior</v>
      </c>
      <c r="AK704" s="12" t="e">
        <f t="shared" si="83"/>
        <v>#VALUE!</v>
      </c>
      <c r="AL704" s="12"/>
      <c r="AM704" s="41" t="str">
        <f>IF(AL704="","ERROR, Indique Evaluación técnica",VLOOKUP(AL704,'listas '!P:Q,2,0))</f>
        <v>ERROR, Indique Evaluación técnica</v>
      </c>
      <c r="AN704" s="12" t="e">
        <f t="shared" si="84"/>
        <v>#VALUE!</v>
      </c>
      <c r="AO704" s="12"/>
      <c r="AP704" s="41" t="e">
        <f t="shared" si="85"/>
        <v>#VALUE!</v>
      </c>
      <c r="AQ704" s="12" t="e">
        <f t="shared" si="86"/>
        <v>#VALUE!</v>
      </c>
      <c r="AR704" s="12"/>
      <c r="AS704" s="12" t="e">
        <f>VLOOKUP(AR704,'listas '!V:W,2,0)</f>
        <v>#N/A</v>
      </c>
      <c r="AT704" s="12" t="e">
        <f t="shared" si="87"/>
        <v>#VALUE!</v>
      </c>
    </row>
    <row r="705" spans="1:46" ht="60" x14ac:dyDescent="0.25">
      <c r="A705" s="11">
        <v>206113</v>
      </c>
      <c r="B705" s="10" t="s">
        <v>770</v>
      </c>
      <c r="C705" s="24" t="s">
        <v>549</v>
      </c>
      <c r="D705" s="18">
        <v>60</v>
      </c>
      <c r="E705" s="19">
        <v>0</v>
      </c>
      <c r="F705" s="21">
        <v>0</v>
      </c>
      <c r="G705" s="8">
        <v>60</v>
      </c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2"/>
      <c r="AA705" s="39" t="str">
        <f>IF(Z705="","ERROR, Indique si tiene Política de Canje",VLOOKUP(Z705,'listas '!A:B,2,0))</f>
        <v>ERROR, Indique si tiene Política de Canje</v>
      </c>
      <c r="AB705" s="40" t="e">
        <f t="shared" si="80"/>
        <v>#VALUE!</v>
      </c>
      <c r="AC705" s="40"/>
      <c r="AD705" s="41" t="str">
        <f>IF(AC705="","ERROR, Indique plazo de entrega",VLOOKUP(AC705,'listas '!D:E,2,0))</f>
        <v>ERROR, Indique plazo de entrega</v>
      </c>
      <c r="AE705" s="12" t="e">
        <f t="shared" si="81"/>
        <v>#VALUE!</v>
      </c>
      <c r="AF705" s="12"/>
      <c r="AG705" s="41" t="str">
        <f>IF(AF705="","ERROR, Indique Número de Cartas Presentadas",VLOOKUP(AF705,'listas '!G:H,2,0))</f>
        <v>ERROR, Indique Número de Cartas Presentadas</v>
      </c>
      <c r="AH705" s="12" t="e">
        <f t="shared" si="82"/>
        <v>#VALUE!</v>
      </c>
      <c r="AI705" s="13"/>
      <c r="AJ705" s="39" t="str">
        <f>IF(AI705="","ERROR, Indique experiencia anterior",VLOOKUP(AI705,'listas '!M:N,2,0))</f>
        <v>ERROR, Indique experiencia anterior</v>
      </c>
      <c r="AK705" s="12" t="e">
        <f t="shared" si="83"/>
        <v>#VALUE!</v>
      </c>
      <c r="AL705" s="12"/>
      <c r="AM705" s="41" t="str">
        <f>IF(AL705="","ERROR, Indique Evaluación técnica",VLOOKUP(AL705,'listas '!P:Q,2,0))</f>
        <v>ERROR, Indique Evaluación técnica</v>
      </c>
      <c r="AN705" s="12" t="e">
        <f t="shared" si="84"/>
        <v>#VALUE!</v>
      </c>
      <c r="AO705" s="12"/>
      <c r="AP705" s="41" t="e">
        <f t="shared" si="85"/>
        <v>#VALUE!</v>
      </c>
      <c r="AQ705" s="12" t="e">
        <f t="shared" si="86"/>
        <v>#VALUE!</v>
      </c>
      <c r="AR705" s="12"/>
      <c r="AS705" s="12" t="e">
        <f>VLOOKUP(AR705,'listas '!V:W,2,0)</f>
        <v>#N/A</v>
      </c>
      <c r="AT705" s="12" t="e">
        <f t="shared" si="87"/>
        <v>#VALUE!</v>
      </c>
    </row>
    <row r="706" spans="1:46" ht="60" x14ac:dyDescent="0.25">
      <c r="A706" s="9">
        <v>200645</v>
      </c>
      <c r="B706" s="10" t="s">
        <v>771</v>
      </c>
      <c r="C706" s="24" t="s">
        <v>26</v>
      </c>
      <c r="D706" s="18">
        <v>1386</v>
      </c>
      <c r="E706" s="19">
        <v>20</v>
      </c>
      <c r="F706" s="21">
        <v>0</v>
      </c>
      <c r="G706" s="8">
        <v>1406</v>
      </c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2"/>
      <c r="AA706" s="39" t="str">
        <f>IF(Z706="","ERROR, Indique si tiene Política de Canje",VLOOKUP(Z706,'listas '!A:B,2,0))</f>
        <v>ERROR, Indique si tiene Política de Canje</v>
      </c>
      <c r="AB706" s="40" t="e">
        <f t="shared" si="80"/>
        <v>#VALUE!</v>
      </c>
      <c r="AC706" s="40"/>
      <c r="AD706" s="41" t="str">
        <f>IF(AC706="","ERROR, Indique plazo de entrega",VLOOKUP(AC706,'listas '!D:E,2,0))</f>
        <v>ERROR, Indique plazo de entrega</v>
      </c>
      <c r="AE706" s="12" t="e">
        <f t="shared" si="81"/>
        <v>#VALUE!</v>
      </c>
      <c r="AF706" s="12"/>
      <c r="AG706" s="41" t="str">
        <f>IF(AF706="","ERROR, Indique Número de Cartas Presentadas",VLOOKUP(AF706,'listas '!G:H,2,0))</f>
        <v>ERROR, Indique Número de Cartas Presentadas</v>
      </c>
      <c r="AH706" s="12" t="e">
        <f t="shared" si="82"/>
        <v>#VALUE!</v>
      </c>
      <c r="AI706" s="13"/>
      <c r="AJ706" s="39" t="str">
        <f>IF(AI706="","ERROR, Indique experiencia anterior",VLOOKUP(AI706,'listas '!M:N,2,0))</f>
        <v>ERROR, Indique experiencia anterior</v>
      </c>
      <c r="AK706" s="12" t="e">
        <f t="shared" si="83"/>
        <v>#VALUE!</v>
      </c>
      <c r="AL706" s="12"/>
      <c r="AM706" s="41" t="str">
        <f>IF(AL706="","ERROR, Indique Evaluación técnica",VLOOKUP(AL706,'listas '!P:Q,2,0))</f>
        <v>ERROR, Indique Evaluación técnica</v>
      </c>
      <c r="AN706" s="12" t="e">
        <f t="shared" si="84"/>
        <v>#VALUE!</v>
      </c>
      <c r="AO706" s="12"/>
      <c r="AP706" s="41" t="e">
        <f t="shared" si="85"/>
        <v>#VALUE!</v>
      </c>
      <c r="AQ706" s="12" t="e">
        <f t="shared" si="86"/>
        <v>#VALUE!</v>
      </c>
      <c r="AR706" s="12"/>
      <c r="AS706" s="12" t="e">
        <f>VLOOKUP(AR706,'listas '!V:W,2,0)</f>
        <v>#N/A</v>
      </c>
      <c r="AT706" s="12" t="e">
        <f t="shared" si="87"/>
        <v>#VALUE!</v>
      </c>
    </row>
    <row r="707" spans="1:46" ht="60" x14ac:dyDescent="0.25">
      <c r="A707" s="6">
        <v>204322</v>
      </c>
      <c r="B707" s="7" t="s">
        <v>772</v>
      </c>
      <c r="C707" s="24" t="s">
        <v>161</v>
      </c>
      <c r="D707" s="18">
        <v>282</v>
      </c>
      <c r="E707" s="19">
        <v>0</v>
      </c>
      <c r="F707" s="21">
        <v>0</v>
      </c>
      <c r="G707" s="8">
        <v>282</v>
      </c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2"/>
      <c r="AA707" s="39" t="str">
        <f>IF(Z707="","ERROR, Indique si tiene Política de Canje",VLOOKUP(Z707,'listas '!A:B,2,0))</f>
        <v>ERROR, Indique si tiene Política de Canje</v>
      </c>
      <c r="AB707" s="40" t="e">
        <f t="shared" ref="AB707:AB770" si="88">AA707*5%</f>
        <v>#VALUE!</v>
      </c>
      <c r="AC707" s="40"/>
      <c r="AD707" s="41" t="str">
        <f>IF(AC707="","ERROR, Indique plazo de entrega",VLOOKUP(AC707,'listas '!D:E,2,0))</f>
        <v>ERROR, Indique plazo de entrega</v>
      </c>
      <c r="AE707" s="12" t="e">
        <f t="shared" ref="AE707:AE770" si="89">AD707*10%</f>
        <v>#VALUE!</v>
      </c>
      <c r="AF707" s="12"/>
      <c r="AG707" s="41" t="str">
        <f>IF(AF707="","ERROR, Indique Número de Cartas Presentadas",VLOOKUP(AF707,'listas '!G:H,2,0))</f>
        <v>ERROR, Indique Número de Cartas Presentadas</v>
      </c>
      <c r="AH707" s="12" t="e">
        <f t="shared" ref="AH707:AH770" si="90">AG707*5%</f>
        <v>#VALUE!</v>
      </c>
      <c r="AI707" s="13"/>
      <c r="AJ707" s="39" t="str">
        <f>IF(AI707="","ERROR, Indique experiencia anterior",VLOOKUP(AI707,'listas '!M:N,2,0))</f>
        <v>ERROR, Indique experiencia anterior</v>
      </c>
      <c r="AK707" s="12" t="e">
        <f t="shared" ref="AK707:AK770" si="91">AJ707*30%</f>
        <v>#VALUE!</v>
      </c>
      <c r="AL707" s="12"/>
      <c r="AM707" s="41" t="str">
        <f>IF(AL707="","ERROR, Indique Evaluación técnica",VLOOKUP(AL707,'listas '!P:Q,2,0))</f>
        <v>ERROR, Indique Evaluación técnica</v>
      </c>
      <c r="AN707" s="12" t="e">
        <f t="shared" ref="AN707:AN770" si="92">AM707*50%</f>
        <v>#VALUE!</v>
      </c>
      <c r="AO707" s="12"/>
      <c r="AP707" s="41" t="e">
        <f t="shared" ref="AP707:AP770" si="93">IF(AN707=0,"ERROR, Indique motivo del rechazo o de la NO evaluación")</f>
        <v>#VALUE!</v>
      </c>
      <c r="AQ707" s="12" t="e">
        <f t="shared" ref="AQ707:AQ770" si="94">AA707+AD707+AG707+AJ707+AM707</f>
        <v>#VALUE!</v>
      </c>
      <c r="AR707" s="12"/>
      <c r="AS707" s="12" t="e">
        <f>VLOOKUP(AR707,'listas '!V:W,2,0)</f>
        <v>#N/A</v>
      </c>
      <c r="AT707" s="12" t="e">
        <f t="shared" ref="AT707:AT770" si="95">AQ707+AS707</f>
        <v>#VALUE!</v>
      </c>
    </row>
    <row r="708" spans="1:46" ht="60" x14ac:dyDescent="0.25">
      <c r="A708" s="6">
        <v>182402</v>
      </c>
      <c r="B708" s="7" t="s">
        <v>773</v>
      </c>
      <c r="C708" s="24" t="s">
        <v>161</v>
      </c>
      <c r="D708" s="18">
        <v>190</v>
      </c>
      <c r="E708" s="19">
        <v>0</v>
      </c>
      <c r="F708" s="21">
        <v>0</v>
      </c>
      <c r="G708" s="8">
        <v>190</v>
      </c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2"/>
      <c r="AA708" s="39" t="str">
        <f>IF(Z708="","ERROR, Indique si tiene Política de Canje",VLOOKUP(Z708,'listas '!A:B,2,0))</f>
        <v>ERROR, Indique si tiene Política de Canje</v>
      </c>
      <c r="AB708" s="40" t="e">
        <f t="shared" si="88"/>
        <v>#VALUE!</v>
      </c>
      <c r="AC708" s="40"/>
      <c r="AD708" s="41" t="str">
        <f>IF(AC708="","ERROR, Indique plazo de entrega",VLOOKUP(AC708,'listas '!D:E,2,0))</f>
        <v>ERROR, Indique plazo de entrega</v>
      </c>
      <c r="AE708" s="12" t="e">
        <f t="shared" si="89"/>
        <v>#VALUE!</v>
      </c>
      <c r="AF708" s="12"/>
      <c r="AG708" s="41" t="str">
        <f>IF(AF708="","ERROR, Indique Número de Cartas Presentadas",VLOOKUP(AF708,'listas '!G:H,2,0))</f>
        <v>ERROR, Indique Número de Cartas Presentadas</v>
      </c>
      <c r="AH708" s="12" t="e">
        <f t="shared" si="90"/>
        <v>#VALUE!</v>
      </c>
      <c r="AI708" s="13"/>
      <c r="AJ708" s="39" t="str">
        <f>IF(AI708="","ERROR, Indique experiencia anterior",VLOOKUP(AI708,'listas '!M:N,2,0))</f>
        <v>ERROR, Indique experiencia anterior</v>
      </c>
      <c r="AK708" s="12" t="e">
        <f t="shared" si="91"/>
        <v>#VALUE!</v>
      </c>
      <c r="AL708" s="12"/>
      <c r="AM708" s="41" t="str">
        <f>IF(AL708="","ERROR, Indique Evaluación técnica",VLOOKUP(AL708,'listas '!P:Q,2,0))</f>
        <v>ERROR, Indique Evaluación técnica</v>
      </c>
      <c r="AN708" s="12" t="e">
        <f t="shared" si="92"/>
        <v>#VALUE!</v>
      </c>
      <c r="AO708" s="12"/>
      <c r="AP708" s="41" t="e">
        <f t="shared" si="93"/>
        <v>#VALUE!</v>
      </c>
      <c r="AQ708" s="12" t="e">
        <f t="shared" si="94"/>
        <v>#VALUE!</v>
      </c>
      <c r="AR708" s="12"/>
      <c r="AS708" s="12" t="e">
        <f>VLOOKUP(AR708,'listas '!V:W,2,0)</f>
        <v>#N/A</v>
      </c>
      <c r="AT708" s="12" t="e">
        <f t="shared" si="95"/>
        <v>#VALUE!</v>
      </c>
    </row>
    <row r="709" spans="1:46" ht="60" x14ac:dyDescent="0.25">
      <c r="A709" s="6">
        <v>182404</v>
      </c>
      <c r="B709" s="7" t="s">
        <v>774</v>
      </c>
      <c r="C709" s="24" t="s">
        <v>161</v>
      </c>
      <c r="D709" s="18">
        <v>58</v>
      </c>
      <c r="E709" s="19">
        <v>0</v>
      </c>
      <c r="F709" s="21">
        <v>0</v>
      </c>
      <c r="G709" s="8">
        <v>58</v>
      </c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2"/>
      <c r="AA709" s="39" t="str">
        <f>IF(Z709="","ERROR, Indique si tiene Política de Canje",VLOOKUP(Z709,'listas '!A:B,2,0))</f>
        <v>ERROR, Indique si tiene Política de Canje</v>
      </c>
      <c r="AB709" s="40" t="e">
        <f t="shared" si="88"/>
        <v>#VALUE!</v>
      </c>
      <c r="AC709" s="40"/>
      <c r="AD709" s="41" t="str">
        <f>IF(AC709="","ERROR, Indique plazo de entrega",VLOOKUP(AC709,'listas '!D:E,2,0))</f>
        <v>ERROR, Indique plazo de entrega</v>
      </c>
      <c r="AE709" s="12" t="e">
        <f t="shared" si="89"/>
        <v>#VALUE!</v>
      </c>
      <c r="AF709" s="12"/>
      <c r="AG709" s="41" t="str">
        <f>IF(AF709="","ERROR, Indique Número de Cartas Presentadas",VLOOKUP(AF709,'listas '!G:H,2,0))</f>
        <v>ERROR, Indique Número de Cartas Presentadas</v>
      </c>
      <c r="AH709" s="12" t="e">
        <f t="shared" si="90"/>
        <v>#VALUE!</v>
      </c>
      <c r="AI709" s="13"/>
      <c r="AJ709" s="39" t="str">
        <f>IF(AI709="","ERROR, Indique experiencia anterior",VLOOKUP(AI709,'listas '!M:N,2,0))</f>
        <v>ERROR, Indique experiencia anterior</v>
      </c>
      <c r="AK709" s="12" t="e">
        <f t="shared" si="91"/>
        <v>#VALUE!</v>
      </c>
      <c r="AL709" s="12"/>
      <c r="AM709" s="41" t="str">
        <f>IF(AL709="","ERROR, Indique Evaluación técnica",VLOOKUP(AL709,'listas '!P:Q,2,0))</f>
        <v>ERROR, Indique Evaluación técnica</v>
      </c>
      <c r="AN709" s="12" t="e">
        <f t="shared" si="92"/>
        <v>#VALUE!</v>
      </c>
      <c r="AO709" s="12"/>
      <c r="AP709" s="41" t="e">
        <f t="shared" si="93"/>
        <v>#VALUE!</v>
      </c>
      <c r="AQ709" s="12" t="e">
        <f t="shared" si="94"/>
        <v>#VALUE!</v>
      </c>
      <c r="AR709" s="12"/>
      <c r="AS709" s="12" t="e">
        <f>VLOOKUP(AR709,'listas '!V:W,2,0)</f>
        <v>#N/A</v>
      </c>
      <c r="AT709" s="12" t="e">
        <f t="shared" si="95"/>
        <v>#VALUE!</v>
      </c>
    </row>
    <row r="710" spans="1:46" ht="60" x14ac:dyDescent="0.25">
      <c r="A710" s="6">
        <v>204159</v>
      </c>
      <c r="B710" s="7" t="s">
        <v>775</v>
      </c>
      <c r="C710" s="24" t="s">
        <v>161</v>
      </c>
      <c r="D710" s="18">
        <v>30</v>
      </c>
      <c r="E710" s="19">
        <v>0</v>
      </c>
      <c r="F710" s="21">
        <v>0</v>
      </c>
      <c r="G710" s="8">
        <v>30</v>
      </c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2"/>
      <c r="AA710" s="39" t="str">
        <f>IF(Z710="","ERROR, Indique si tiene Política de Canje",VLOOKUP(Z710,'listas '!A:B,2,0))</f>
        <v>ERROR, Indique si tiene Política de Canje</v>
      </c>
      <c r="AB710" s="40" t="e">
        <f t="shared" si="88"/>
        <v>#VALUE!</v>
      </c>
      <c r="AC710" s="40"/>
      <c r="AD710" s="41" t="str">
        <f>IF(AC710="","ERROR, Indique plazo de entrega",VLOOKUP(AC710,'listas '!D:E,2,0))</f>
        <v>ERROR, Indique plazo de entrega</v>
      </c>
      <c r="AE710" s="12" t="e">
        <f t="shared" si="89"/>
        <v>#VALUE!</v>
      </c>
      <c r="AF710" s="12"/>
      <c r="AG710" s="41" t="str">
        <f>IF(AF710="","ERROR, Indique Número de Cartas Presentadas",VLOOKUP(AF710,'listas '!G:H,2,0))</f>
        <v>ERROR, Indique Número de Cartas Presentadas</v>
      </c>
      <c r="AH710" s="12" t="e">
        <f t="shared" si="90"/>
        <v>#VALUE!</v>
      </c>
      <c r="AI710" s="13"/>
      <c r="AJ710" s="39" t="str">
        <f>IF(AI710="","ERROR, Indique experiencia anterior",VLOOKUP(AI710,'listas '!M:N,2,0))</f>
        <v>ERROR, Indique experiencia anterior</v>
      </c>
      <c r="AK710" s="12" t="e">
        <f t="shared" si="91"/>
        <v>#VALUE!</v>
      </c>
      <c r="AL710" s="12"/>
      <c r="AM710" s="41" t="str">
        <f>IF(AL710="","ERROR, Indique Evaluación técnica",VLOOKUP(AL710,'listas '!P:Q,2,0))</f>
        <v>ERROR, Indique Evaluación técnica</v>
      </c>
      <c r="AN710" s="12" t="e">
        <f t="shared" si="92"/>
        <v>#VALUE!</v>
      </c>
      <c r="AO710" s="12"/>
      <c r="AP710" s="41" t="e">
        <f t="shared" si="93"/>
        <v>#VALUE!</v>
      </c>
      <c r="AQ710" s="12" t="e">
        <f t="shared" si="94"/>
        <v>#VALUE!</v>
      </c>
      <c r="AR710" s="12"/>
      <c r="AS710" s="12" t="e">
        <f>VLOOKUP(AR710,'listas '!V:W,2,0)</f>
        <v>#N/A</v>
      </c>
      <c r="AT710" s="12" t="e">
        <f t="shared" si="95"/>
        <v>#VALUE!</v>
      </c>
    </row>
    <row r="711" spans="1:46" ht="60" x14ac:dyDescent="0.25">
      <c r="A711" s="6">
        <v>205693</v>
      </c>
      <c r="B711" s="7" t="s">
        <v>776</v>
      </c>
      <c r="C711" s="24" t="s">
        <v>161</v>
      </c>
      <c r="D711" s="18">
        <v>24</v>
      </c>
      <c r="E711" s="19">
        <v>0</v>
      </c>
      <c r="F711" s="21">
        <v>0</v>
      </c>
      <c r="G711" s="8">
        <v>24</v>
      </c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2"/>
      <c r="AA711" s="39" t="str">
        <f>IF(Z711="","ERROR, Indique si tiene Política de Canje",VLOOKUP(Z711,'listas '!A:B,2,0))</f>
        <v>ERROR, Indique si tiene Política de Canje</v>
      </c>
      <c r="AB711" s="40" t="e">
        <f t="shared" si="88"/>
        <v>#VALUE!</v>
      </c>
      <c r="AC711" s="40"/>
      <c r="AD711" s="41" t="str">
        <f>IF(AC711="","ERROR, Indique plazo de entrega",VLOOKUP(AC711,'listas '!D:E,2,0))</f>
        <v>ERROR, Indique plazo de entrega</v>
      </c>
      <c r="AE711" s="12" t="e">
        <f t="shared" si="89"/>
        <v>#VALUE!</v>
      </c>
      <c r="AF711" s="12"/>
      <c r="AG711" s="41" t="str">
        <f>IF(AF711="","ERROR, Indique Número de Cartas Presentadas",VLOOKUP(AF711,'listas '!G:H,2,0))</f>
        <v>ERROR, Indique Número de Cartas Presentadas</v>
      </c>
      <c r="AH711" s="12" t="e">
        <f t="shared" si="90"/>
        <v>#VALUE!</v>
      </c>
      <c r="AI711" s="13"/>
      <c r="AJ711" s="39" t="str">
        <f>IF(AI711="","ERROR, Indique experiencia anterior",VLOOKUP(AI711,'listas '!M:N,2,0))</f>
        <v>ERROR, Indique experiencia anterior</v>
      </c>
      <c r="AK711" s="12" t="e">
        <f t="shared" si="91"/>
        <v>#VALUE!</v>
      </c>
      <c r="AL711" s="12"/>
      <c r="AM711" s="41" t="str">
        <f>IF(AL711="","ERROR, Indique Evaluación técnica",VLOOKUP(AL711,'listas '!P:Q,2,0))</f>
        <v>ERROR, Indique Evaluación técnica</v>
      </c>
      <c r="AN711" s="12" t="e">
        <f t="shared" si="92"/>
        <v>#VALUE!</v>
      </c>
      <c r="AO711" s="12"/>
      <c r="AP711" s="41" t="e">
        <f t="shared" si="93"/>
        <v>#VALUE!</v>
      </c>
      <c r="AQ711" s="12" t="e">
        <f t="shared" si="94"/>
        <v>#VALUE!</v>
      </c>
      <c r="AR711" s="12"/>
      <c r="AS711" s="12" t="e">
        <f>VLOOKUP(AR711,'listas '!V:W,2,0)</f>
        <v>#N/A</v>
      </c>
      <c r="AT711" s="12" t="e">
        <f t="shared" si="95"/>
        <v>#VALUE!</v>
      </c>
    </row>
    <row r="712" spans="1:46" ht="60" x14ac:dyDescent="0.25">
      <c r="A712" s="6">
        <v>205694</v>
      </c>
      <c r="B712" s="7" t="s">
        <v>777</v>
      </c>
      <c r="C712" s="24" t="s">
        <v>161</v>
      </c>
      <c r="D712" s="18">
        <v>180</v>
      </c>
      <c r="E712" s="19">
        <v>0</v>
      </c>
      <c r="F712" s="21">
        <v>0</v>
      </c>
      <c r="G712" s="8">
        <v>180</v>
      </c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2"/>
      <c r="AA712" s="39" t="str">
        <f>IF(Z712="","ERROR, Indique si tiene Política de Canje",VLOOKUP(Z712,'listas '!A:B,2,0))</f>
        <v>ERROR, Indique si tiene Política de Canje</v>
      </c>
      <c r="AB712" s="40" t="e">
        <f t="shared" si="88"/>
        <v>#VALUE!</v>
      </c>
      <c r="AC712" s="40"/>
      <c r="AD712" s="41" t="str">
        <f>IF(AC712="","ERROR, Indique plazo de entrega",VLOOKUP(AC712,'listas '!D:E,2,0))</f>
        <v>ERROR, Indique plazo de entrega</v>
      </c>
      <c r="AE712" s="12" t="e">
        <f t="shared" si="89"/>
        <v>#VALUE!</v>
      </c>
      <c r="AF712" s="12"/>
      <c r="AG712" s="41" t="str">
        <f>IF(AF712="","ERROR, Indique Número de Cartas Presentadas",VLOOKUP(AF712,'listas '!G:H,2,0))</f>
        <v>ERROR, Indique Número de Cartas Presentadas</v>
      </c>
      <c r="AH712" s="12" t="e">
        <f t="shared" si="90"/>
        <v>#VALUE!</v>
      </c>
      <c r="AI712" s="13"/>
      <c r="AJ712" s="39" t="str">
        <f>IF(AI712="","ERROR, Indique experiencia anterior",VLOOKUP(AI712,'listas '!M:N,2,0))</f>
        <v>ERROR, Indique experiencia anterior</v>
      </c>
      <c r="AK712" s="12" t="e">
        <f t="shared" si="91"/>
        <v>#VALUE!</v>
      </c>
      <c r="AL712" s="12"/>
      <c r="AM712" s="41" t="str">
        <f>IF(AL712="","ERROR, Indique Evaluación técnica",VLOOKUP(AL712,'listas '!P:Q,2,0))</f>
        <v>ERROR, Indique Evaluación técnica</v>
      </c>
      <c r="AN712" s="12" t="e">
        <f t="shared" si="92"/>
        <v>#VALUE!</v>
      </c>
      <c r="AO712" s="12"/>
      <c r="AP712" s="41" t="e">
        <f t="shared" si="93"/>
        <v>#VALUE!</v>
      </c>
      <c r="AQ712" s="12" t="e">
        <f t="shared" si="94"/>
        <v>#VALUE!</v>
      </c>
      <c r="AR712" s="12"/>
      <c r="AS712" s="12" t="e">
        <f>VLOOKUP(AR712,'listas '!V:W,2,0)</f>
        <v>#N/A</v>
      </c>
      <c r="AT712" s="12" t="e">
        <f t="shared" si="95"/>
        <v>#VALUE!</v>
      </c>
    </row>
    <row r="713" spans="1:46" ht="60" x14ac:dyDescent="0.25">
      <c r="A713" s="6">
        <v>203511</v>
      </c>
      <c r="B713" s="7" t="s">
        <v>778</v>
      </c>
      <c r="C713" s="24" t="s">
        <v>161</v>
      </c>
      <c r="D713" s="18">
        <v>319</v>
      </c>
      <c r="E713" s="19">
        <v>0</v>
      </c>
      <c r="F713" s="21">
        <v>0</v>
      </c>
      <c r="G713" s="8">
        <v>319</v>
      </c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2"/>
      <c r="AA713" s="39" t="str">
        <f>IF(Z713="","ERROR, Indique si tiene Política de Canje",VLOOKUP(Z713,'listas '!A:B,2,0))</f>
        <v>ERROR, Indique si tiene Política de Canje</v>
      </c>
      <c r="AB713" s="40" t="e">
        <f t="shared" si="88"/>
        <v>#VALUE!</v>
      </c>
      <c r="AC713" s="40"/>
      <c r="AD713" s="41" t="str">
        <f>IF(AC713="","ERROR, Indique plazo de entrega",VLOOKUP(AC713,'listas '!D:E,2,0))</f>
        <v>ERROR, Indique plazo de entrega</v>
      </c>
      <c r="AE713" s="12" t="e">
        <f t="shared" si="89"/>
        <v>#VALUE!</v>
      </c>
      <c r="AF713" s="12"/>
      <c r="AG713" s="41" t="str">
        <f>IF(AF713="","ERROR, Indique Número de Cartas Presentadas",VLOOKUP(AF713,'listas '!G:H,2,0))</f>
        <v>ERROR, Indique Número de Cartas Presentadas</v>
      </c>
      <c r="AH713" s="12" t="e">
        <f t="shared" si="90"/>
        <v>#VALUE!</v>
      </c>
      <c r="AI713" s="13"/>
      <c r="AJ713" s="39" t="str">
        <f>IF(AI713="","ERROR, Indique experiencia anterior",VLOOKUP(AI713,'listas '!M:N,2,0))</f>
        <v>ERROR, Indique experiencia anterior</v>
      </c>
      <c r="AK713" s="12" t="e">
        <f t="shared" si="91"/>
        <v>#VALUE!</v>
      </c>
      <c r="AL713" s="12"/>
      <c r="AM713" s="41" t="str">
        <f>IF(AL713="","ERROR, Indique Evaluación técnica",VLOOKUP(AL713,'listas '!P:Q,2,0))</f>
        <v>ERROR, Indique Evaluación técnica</v>
      </c>
      <c r="AN713" s="12" t="e">
        <f t="shared" si="92"/>
        <v>#VALUE!</v>
      </c>
      <c r="AO713" s="12"/>
      <c r="AP713" s="41" t="e">
        <f t="shared" si="93"/>
        <v>#VALUE!</v>
      </c>
      <c r="AQ713" s="12" t="e">
        <f t="shared" si="94"/>
        <v>#VALUE!</v>
      </c>
      <c r="AR713" s="12"/>
      <c r="AS713" s="12" t="e">
        <f>VLOOKUP(AR713,'listas '!V:W,2,0)</f>
        <v>#N/A</v>
      </c>
      <c r="AT713" s="12" t="e">
        <f t="shared" si="95"/>
        <v>#VALUE!</v>
      </c>
    </row>
    <row r="714" spans="1:46" ht="60" x14ac:dyDescent="0.25">
      <c r="A714" s="6">
        <v>203510</v>
      </c>
      <c r="B714" s="7" t="s">
        <v>779</v>
      </c>
      <c r="C714" s="24" t="s">
        <v>161</v>
      </c>
      <c r="D714" s="18">
        <v>15</v>
      </c>
      <c r="E714" s="19">
        <v>0</v>
      </c>
      <c r="F714" s="21">
        <v>0</v>
      </c>
      <c r="G714" s="8">
        <v>15</v>
      </c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2"/>
      <c r="AA714" s="39" t="str">
        <f>IF(Z714="","ERROR, Indique si tiene Política de Canje",VLOOKUP(Z714,'listas '!A:B,2,0))</f>
        <v>ERROR, Indique si tiene Política de Canje</v>
      </c>
      <c r="AB714" s="40" t="e">
        <f t="shared" si="88"/>
        <v>#VALUE!</v>
      </c>
      <c r="AC714" s="40"/>
      <c r="AD714" s="41" t="str">
        <f>IF(AC714="","ERROR, Indique plazo de entrega",VLOOKUP(AC714,'listas '!D:E,2,0))</f>
        <v>ERROR, Indique plazo de entrega</v>
      </c>
      <c r="AE714" s="12" t="e">
        <f t="shared" si="89"/>
        <v>#VALUE!</v>
      </c>
      <c r="AF714" s="12"/>
      <c r="AG714" s="41" t="str">
        <f>IF(AF714="","ERROR, Indique Número de Cartas Presentadas",VLOOKUP(AF714,'listas '!G:H,2,0))</f>
        <v>ERROR, Indique Número de Cartas Presentadas</v>
      </c>
      <c r="AH714" s="12" t="e">
        <f t="shared" si="90"/>
        <v>#VALUE!</v>
      </c>
      <c r="AI714" s="13"/>
      <c r="AJ714" s="39" t="str">
        <f>IF(AI714="","ERROR, Indique experiencia anterior",VLOOKUP(AI714,'listas '!M:N,2,0))</f>
        <v>ERROR, Indique experiencia anterior</v>
      </c>
      <c r="AK714" s="12" t="e">
        <f t="shared" si="91"/>
        <v>#VALUE!</v>
      </c>
      <c r="AL714" s="12"/>
      <c r="AM714" s="41" t="str">
        <f>IF(AL714="","ERROR, Indique Evaluación técnica",VLOOKUP(AL714,'listas '!P:Q,2,0))</f>
        <v>ERROR, Indique Evaluación técnica</v>
      </c>
      <c r="AN714" s="12" t="e">
        <f t="shared" si="92"/>
        <v>#VALUE!</v>
      </c>
      <c r="AO714" s="12"/>
      <c r="AP714" s="41" t="e">
        <f t="shared" si="93"/>
        <v>#VALUE!</v>
      </c>
      <c r="AQ714" s="12" t="e">
        <f t="shared" si="94"/>
        <v>#VALUE!</v>
      </c>
      <c r="AR714" s="12"/>
      <c r="AS714" s="12" t="e">
        <f>VLOOKUP(AR714,'listas '!V:W,2,0)</f>
        <v>#N/A</v>
      </c>
      <c r="AT714" s="12" t="e">
        <f t="shared" si="95"/>
        <v>#VALUE!</v>
      </c>
    </row>
    <row r="715" spans="1:46" ht="60" x14ac:dyDescent="0.25">
      <c r="A715" s="9">
        <v>200646</v>
      </c>
      <c r="B715" s="10" t="s">
        <v>780</v>
      </c>
      <c r="C715" s="24" t="s">
        <v>26</v>
      </c>
      <c r="D715" s="18">
        <v>76</v>
      </c>
      <c r="E715" s="19">
        <v>0</v>
      </c>
      <c r="F715" s="21">
        <v>0</v>
      </c>
      <c r="G715" s="8">
        <v>76</v>
      </c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2"/>
      <c r="AA715" s="39" t="str">
        <f>IF(Z715="","ERROR, Indique si tiene Política de Canje",VLOOKUP(Z715,'listas '!A:B,2,0))</f>
        <v>ERROR, Indique si tiene Política de Canje</v>
      </c>
      <c r="AB715" s="40" t="e">
        <f t="shared" si="88"/>
        <v>#VALUE!</v>
      </c>
      <c r="AC715" s="40"/>
      <c r="AD715" s="41" t="str">
        <f>IF(AC715="","ERROR, Indique plazo de entrega",VLOOKUP(AC715,'listas '!D:E,2,0))</f>
        <v>ERROR, Indique plazo de entrega</v>
      </c>
      <c r="AE715" s="12" t="e">
        <f t="shared" si="89"/>
        <v>#VALUE!</v>
      </c>
      <c r="AF715" s="12"/>
      <c r="AG715" s="41" t="str">
        <f>IF(AF715="","ERROR, Indique Número de Cartas Presentadas",VLOOKUP(AF715,'listas '!G:H,2,0))</f>
        <v>ERROR, Indique Número de Cartas Presentadas</v>
      </c>
      <c r="AH715" s="12" t="e">
        <f t="shared" si="90"/>
        <v>#VALUE!</v>
      </c>
      <c r="AI715" s="13"/>
      <c r="AJ715" s="39" t="str">
        <f>IF(AI715="","ERROR, Indique experiencia anterior",VLOOKUP(AI715,'listas '!M:N,2,0))</f>
        <v>ERROR, Indique experiencia anterior</v>
      </c>
      <c r="AK715" s="12" t="e">
        <f t="shared" si="91"/>
        <v>#VALUE!</v>
      </c>
      <c r="AL715" s="12"/>
      <c r="AM715" s="41" t="str">
        <f>IF(AL715="","ERROR, Indique Evaluación técnica",VLOOKUP(AL715,'listas '!P:Q,2,0))</f>
        <v>ERROR, Indique Evaluación técnica</v>
      </c>
      <c r="AN715" s="12" t="e">
        <f t="shared" si="92"/>
        <v>#VALUE!</v>
      </c>
      <c r="AO715" s="12"/>
      <c r="AP715" s="41" t="e">
        <f t="shared" si="93"/>
        <v>#VALUE!</v>
      </c>
      <c r="AQ715" s="12" t="e">
        <f t="shared" si="94"/>
        <v>#VALUE!</v>
      </c>
      <c r="AR715" s="12"/>
      <c r="AS715" s="12" t="e">
        <f>VLOOKUP(AR715,'listas '!V:W,2,0)</f>
        <v>#N/A</v>
      </c>
      <c r="AT715" s="12" t="e">
        <f t="shared" si="95"/>
        <v>#VALUE!</v>
      </c>
    </row>
    <row r="716" spans="1:46" ht="60" x14ac:dyDescent="0.25">
      <c r="A716" s="9">
        <v>200649</v>
      </c>
      <c r="B716" s="10" t="s">
        <v>781</v>
      </c>
      <c r="C716" s="24" t="s">
        <v>17</v>
      </c>
      <c r="D716" s="18">
        <v>8094</v>
      </c>
      <c r="E716" s="19">
        <v>0</v>
      </c>
      <c r="F716" s="21">
        <v>0</v>
      </c>
      <c r="G716" s="8">
        <v>8094</v>
      </c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2"/>
      <c r="AA716" s="39" t="str">
        <f>IF(Z716="","ERROR, Indique si tiene Política de Canje",VLOOKUP(Z716,'listas '!A:B,2,0))</f>
        <v>ERROR, Indique si tiene Política de Canje</v>
      </c>
      <c r="AB716" s="40" t="e">
        <f t="shared" si="88"/>
        <v>#VALUE!</v>
      </c>
      <c r="AC716" s="40"/>
      <c r="AD716" s="41" t="str">
        <f>IF(AC716="","ERROR, Indique plazo de entrega",VLOOKUP(AC716,'listas '!D:E,2,0))</f>
        <v>ERROR, Indique plazo de entrega</v>
      </c>
      <c r="AE716" s="12" t="e">
        <f t="shared" si="89"/>
        <v>#VALUE!</v>
      </c>
      <c r="AF716" s="12"/>
      <c r="AG716" s="41" t="str">
        <f>IF(AF716="","ERROR, Indique Número de Cartas Presentadas",VLOOKUP(AF716,'listas '!G:H,2,0))</f>
        <v>ERROR, Indique Número de Cartas Presentadas</v>
      </c>
      <c r="AH716" s="12" t="e">
        <f t="shared" si="90"/>
        <v>#VALUE!</v>
      </c>
      <c r="AI716" s="13"/>
      <c r="AJ716" s="39" t="str">
        <f>IF(AI716="","ERROR, Indique experiencia anterior",VLOOKUP(AI716,'listas '!M:N,2,0))</f>
        <v>ERROR, Indique experiencia anterior</v>
      </c>
      <c r="AK716" s="12" t="e">
        <f t="shared" si="91"/>
        <v>#VALUE!</v>
      </c>
      <c r="AL716" s="12"/>
      <c r="AM716" s="41" t="str">
        <f>IF(AL716="","ERROR, Indique Evaluación técnica",VLOOKUP(AL716,'listas '!P:Q,2,0))</f>
        <v>ERROR, Indique Evaluación técnica</v>
      </c>
      <c r="AN716" s="12" t="e">
        <f t="shared" si="92"/>
        <v>#VALUE!</v>
      </c>
      <c r="AO716" s="12"/>
      <c r="AP716" s="41" t="e">
        <f t="shared" si="93"/>
        <v>#VALUE!</v>
      </c>
      <c r="AQ716" s="12" t="e">
        <f t="shared" si="94"/>
        <v>#VALUE!</v>
      </c>
      <c r="AR716" s="12"/>
      <c r="AS716" s="12" t="e">
        <f>VLOOKUP(AR716,'listas '!V:W,2,0)</f>
        <v>#N/A</v>
      </c>
      <c r="AT716" s="12" t="e">
        <f t="shared" si="95"/>
        <v>#VALUE!</v>
      </c>
    </row>
    <row r="717" spans="1:46" ht="60" x14ac:dyDescent="0.25">
      <c r="A717" s="6">
        <v>200650</v>
      </c>
      <c r="B717" s="7" t="s">
        <v>782</v>
      </c>
      <c r="C717" s="24" t="s">
        <v>8</v>
      </c>
      <c r="D717" s="18">
        <v>27</v>
      </c>
      <c r="E717" s="19">
        <v>0</v>
      </c>
      <c r="F717" s="21">
        <v>0</v>
      </c>
      <c r="G717" s="8">
        <v>27</v>
      </c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2"/>
      <c r="AA717" s="39" t="str">
        <f>IF(Z717="","ERROR, Indique si tiene Política de Canje",VLOOKUP(Z717,'listas '!A:B,2,0))</f>
        <v>ERROR, Indique si tiene Política de Canje</v>
      </c>
      <c r="AB717" s="40" t="e">
        <f t="shared" si="88"/>
        <v>#VALUE!</v>
      </c>
      <c r="AC717" s="40"/>
      <c r="AD717" s="41" t="str">
        <f>IF(AC717="","ERROR, Indique plazo de entrega",VLOOKUP(AC717,'listas '!D:E,2,0))</f>
        <v>ERROR, Indique plazo de entrega</v>
      </c>
      <c r="AE717" s="12" t="e">
        <f t="shared" si="89"/>
        <v>#VALUE!</v>
      </c>
      <c r="AF717" s="12"/>
      <c r="AG717" s="41" t="str">
        <f>IF(AF717="","ERROR, Indique Número de Cartas Presentadas",VLOOKUP(AF717,'listas '!G:H,2,0))</f>
        <v>ERROR, Indique Número de Cartas Presentadas</v>
      </c>
      <c r="AH717" s="12" t="e">
        <f t="shared" si="90"/>
        <v>#VALUE!</v>
      </c>
      <c r="AI717" s="13"/>
      <c r="AJ717" s="39" t="str">
        <f>IF(AI717="","ERROR, Indique experiencia anterior",VLOOKUP(AI717,'listas '!M:N,2,0))</f>
        <v>ERROR, Indique experiencia anterior</v>
      </c>
      <c r="AK717" s="12" t="e">
        <f t="shared" si="91"/>
        <v>#VALUE!</v>
      </c>
      <c r="AL717" s="12"/>
      <c r="AM717" s="41" t="str">
        <f>IF(AL717="","ERROR, Indique Evaluación técnica",VLOOKUP(AL717,'listas '!P:Q,2,0))</f>
        <v>ERROR, Indique Evaluación técnica</v>
      </c>
      <c r="AN717" s="12" t="e">
        <f t="shared" si="92"/>
        <v>#VALUE!</v>
      </c>
      <c r="AO717" s="12"/>
      <c r="AP717" s="41" t="e">
        <f t="shared" si="93"/>
        <v>#VALUE!</v>
      </c>
      <c r="AQ717" s="12" t="e">
        <f t="shared" si="94"/>
        <v>#VALUE!</v>
      </c>
      <c r="AR717" s="12"/>
      <c r="AS717" s="12" t="e">
        <f>VLOOKUP(AR717,'listas '!V:W,2,0)</f>
        <v>#N/A</v>
      </c>
      <c r="AT717" s="12" t="e">
        <f t="shared" si="95"/>
        <v>#VALUE!</v>
      </c>
    </row>
    <row r="718" spans="1:46" ht="60" x14ac:dyDescent="0.25">
      <c r="A718" s="6">
        <v>185210</v>
      </c>
      <c r="B718" s="7" t="s">
        <v>783</v>
      </c>
      <c r="C718" s="24" t="s">
        <v>8</v>
      </c>
      <c r="D718" s="18">
        <v>39</v>
      </c>
      <c r="E718" s="19">
        <v>0</v>
      </c>
      <c r="F718" s="21">
        <v>0</v>
      </c>
      <c r="G718" s="8">
        <v>39</v>
      </c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2"/>
      <c r="AA718" s="39" t="str">
        <f>IF(Z718="","ERROR, Indique si tiene Política de Canje",VLOOKUP(Z718,'listas '!A:B,2,0))</f>
        <v>ERROR, Indique si tiene Política de Canje</v>
      </c>
      <c r="AB718" s="40" t="e">
        <f t="shared" si="88"/>
        <v>#VALUE!</v>
      </c>
      <c r="AC718" s="40"/>
      <c r="AD718" s="41" t="str">
        <f>IF(AC718="","ERROR, Indique plazo de entrega",VLOOKUP(AC718,'listas '!D:E,2,0))</f>
        <v>ERROR, Indique plazo de entrega</v>
      </c>
      <c r="AE718" s="12" t="e">
        <f t="shared" si="89"/>
        <v>#VALUE!</v>
      </c>
      <c r="AF718" s="12"/>
      <c r="AG718" s="41" t="str">
        <f>IF(AF718="","ERROR, Indique Número de Cartas Presentadas",VLOOKUP(AF718,'listas '!G:H,2,0))</f>
        <v>ERROR, Indique Número de Cartas Presentadas</v>
      </c>
      <c r="AH718" s="12" t="e">
        <f t="shared" si="90"/>
        <v>#VALUE!</v>
      </c>
      <c r="AI718" s="13"/>
      <c r="AJ718" s="39" t="str">
        <f>IF(AI718="","ERROR, Indique experiencia anterior",VLOOKUP(AI718,'listas '!M:N,2,0))</f>
        <v>ERROR, Indique experiencia anterior</v>
      </c>
      <c r="AK718" s="12" t="e">
        <f t="shared" si="91"/>
        <v>#VALUE!</v>
      </c>
      <c r="AL718" s="12"/>
      <c r="AM718" s="41" t="str">
        <f>IF(AL718="","ERROR, Indique Evaluación técnica",VLOOKUP(AL718,'listas '!P:Q,2,0))</f>
        <v>ERROR, Indique Evaluación técnica</v>
      </c>
      <c r="AN718" s="12" t="e">
        <f t="shared" si="92"/>
        <v>#VALUE!</v>
      </c>
      <c r="AO718" s="12"/>
      <c r="AP718" s="41" t="e">
        <f t="shared" si="93"/>
        <v>#VALUE!</v>
      </c>
      <c r="AQ718" s="12" t="e">
        <f t="shared" si="94"/>
        <v>#VALUE!</v>
      </c>
      <c r="AR718" s="12"/>
      <c r="AS718" s="12" t="e">
        <f>VLOOKUP(AR718,'listas '!V:W,2,0)</f>
        <v>#N/A</v>
      </c>
      <c r="AT718" s="12" t="e">
        <f t="shared" si="95"/>
        <v>#VALUE!</v>
      </c>
    </row>
    <row r="719" spans="1:46" ht="60" x14ac:dyDescent="0.25">
      <c r="A719" s="6">
        <v>185209</v>
      </c>
      <c r="B719" s="7" t="s">
        <v>784</v>
      </c>
      <c r="C719" s="24" t="s">
        <v>8</v>
      </c>
      <c r="D719" s="18">
        <v>32</v>
      </c>
      <c r="E719" s="19">
        <v>0</v>
      </c>
      <c r="F719" s="21">
        <v>0</v>
      </c>
      <c r="G719" s="8">
        <v>32</v>
      </c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2"/>
      <c r="AA719" s="39" t="str">
        <f>IF(Z719="","ERROR, Indique si tiene Política de Canje",VLOOKUP(Z719,'listas '!A:B,2,0))</f>
        <v>ERROR, Indique si tiene Política de Canje</v>
      </c>
      <c r="AB719" s="40" t="e">
        <f t="shared" si="88"/>
        <v>#VALUE!</v>
      </c>
      <c r="AC719" s="40"/>
      <c r="AD719" s="41" t="str">
        <f>IF(AC719="","ERROR, Indique plazo de entrega",VLOOKUP(AC719,'listas '!D:E,2,0))</f>
        <v>ERROR, Indique plazo de entrega</v>
      </c>
      <c r="AE719" s="12" t="e">
        <f t="shared" si="89"/>
        <v>#VALUE!</v>
      </c>
      <c r="AF719" s="12"/>
      <c r="AG719" s="41" t="str">
        <f>IF(AF719="","ERROR, Indique Número de Cartas Presentadas",VLOOKUP(AF719,'listas '!G:H,2,0))</f>
        <v>ERROR, Indique Número de Cartas Presentadas</v>
      </c>
      <c r="AH719" s="12" t="e">
        <f t="shared" si="90"/>
        <v>#VALUE!</v>
      </c>
      <c r="AI719" s="13"/>
      <c r="AJ719" s="39" t="str">
        <f>IF(AI719="","ERROR, Indique experiencia anterior",VLOOKUP(AI719,'listas '!M:N,2,0))</f>
        <v>ERROR, Indique experiencia anterior</v>
      </c>
      <c r="AK719" s="12" t="e">
        <f t="shared" si="91"/>
        <v>#VALUE!</v>
      </c>
      <c r="AL719" s="12"/>
      <c r="AM719" s="41" t="str">
        <f>IF(AL719="","ERROR, Indique Evaluación técnica",VLOOKUP(AL719,'listas '!P:Q,2,0))</f>
        <v>ERROR, Indique Evaluación técnica</v>
      </c>
      <c r="AN719" s="12" t="e">
        <f t="shared" si="92"/>
        <v>#VALUE!</v>
      </c>
      <c r="AO719" s="12"/>
      <c r="AP719" s="41" t="e">
        <f t="shared" si="93"/>
        <v>#VALUE!</v>
      </c>
      <c r="AQ719" s="12" t="e">
        <f t="shared" si="94"/>
        <v>#VALUE!</v>
      </c>
      <c r="AR719" s="12"/>
      <c r="AS719" s="12" t="e">
        <f>VLOOKUP(AR719,'listas '!V:W,2,0)</f>
        <v>#N/A</v>
      </c>
      <c r="AT719" s="12" t="e">
        <f t="shared" si="95"/>
        <v>#VALUE!</v>
      </c>
    </row>
    <row r="720" spans="1:46" ht="60" x14ac:dyDescent="0.25">
      <c r="A720" s="6">
        <v>185208</v>
      </c>
      <c r="B720" s="7" t="s">
        <v>785</v>
      </c>
      <c r="C720" s="24" t="s">
        <v>8</v>
      </c>
      <c r="D720" s="18">
        <v>17</v>
      </c>
      <c r="E720" s="19">
        <v>0</v>
      </c>
      <c r="F720" s="21">
        <v>0</v>
      </c>
      <c r="G720" s="8">
        <v>17</v>
      </c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2"/>
      <c r="AA720" s="39" t="str">
        <f>IF(Z720="","ERROR, Indique si tiene Política de Canje",VLOOKUP(Z720,'listas '!A:B,2,0))</f>
        <v>ERROR, Indique si tiene Política de Canje</v>
      </c>
      <c r="AB720" s="40" t="e">
        <f t="shared" si="88"/>
        <v>#VALUE!</v>
      </c>
      <c r="AC720" s="40"/>
      <c r="AD720" s="41" t="str">
        <f>IF(AC720="","ERROR, Indique plazo de entrega",VLOOKUP(AC720,'listas '!D:E,2,0))</f>
        <v>ERROR, Indique plazo de entrega</v>
      </c>
      <c r="AE720" s="12" t="e">
        <f t="shared" si="89"/>
        <v>#VALUE!</v>
      </c>
      <c r="AF720" s="12"/>
      <c r="AG720" s="41" t="str">
        <f>IF(AF720="","ERROR, Indique Número de Cartas Presentadas",VLOOKUP(AF720,'listas '!G:H,2,0))</f>
        <v>ERROR, Indique Número de Cartas Presentadas</v>
      </c>
      <c r="AH720" s="12" t="e">
        <f t="shared" si="90"/>
        <v>#VALUE!</v>
      </c>
      <c r="AI720" s="13"/>
      <c r="AJ720" s="39" t="str">
        <f>IF(AI720="","ERROR, Indique experiencia anterior",VLOOKUP(AI720,'listas '!M:N,2,0))</f>
        <v>ERROR, Indique experiencia anterior</v>
      </c>
      <c r="AK720" s="12" t="e">
        <f t="shared" si="91"/>
        <v>#VALUE!</v>
      </c>
      <c r="AL720" s="12"/>
      <c r="AM720" s="41" t="str">
        <f>IF(AL720="","ERROR, Indique Evaluación técnica",VLOOKUP(AL720,'listas '!P:Q,2,0))</f>
        <v>ERROR, Indique Evaluación técnica</v>
      </c>
      <c r="AN720" s="12" t="e">
        <f t="shared" si="92"/>
        <v>#VALUE!</v>
      </c>
      <c r="AO720" s="12"/>
      <c r="AP720" s="41" t="e">
        <f t="shared" si="93"/>
        <v>#VALUE!</v>
      </c>
      <c r="AQ720" s="12" t="e">
        <f t="shared" si="94"/>
        <v>#VALUE!</v>
      </c>
      <c r="AR720" s="12"/>
      <c r="AS720" s="12" t="e">
        <f>VLOOKUP(AR720,'listas '!V:W,2,0)</f>
        <v>#N/A</v>
      </c>
      <c r="AT720" s="12" t="e">
        <f t="shared" si="95"/>
        <v>#VALUE!</v>
      </c>
    </row>
    <row r="721" spans="1:46" ht="60" x14ac:dyDescent="0.25">
      <c r="A721" s="6">
        <v>200654</v>
      </c>
      <c r="B721" s="7" t="s">
        <v>786</v>
      </c>
      <c r="C721" s="24" t="s">
        <v>684</v>
      </c>
      <c r="D721" s="18">
        <v>61790</v>
      </c>
      <c r="E721" s="19">
        <v>800</v>
      </c>
      <c r="F721" s="21">
        <v>0</v>
      </c>
      <c r="G721" s="8">
        <v>62590</v>
      </c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2"/>
      <c r="AA721" s="39" t="str">
        <f>IF(Z721="","ERROR, Indique si tiene Política de Canje",VLOOKUP(Z721,'listas '!A:B,2,0))</f>
        <v>ERROR, Indique si tiene Política de Canje</v>
      </c>
      <c r="AB721" s="40" t="e">
        <f t="shared" si="88"/>
        <v>#VALUE!</v>
      </c>
      <c r="AC721" s="40"/>
      <c r="AD721" s="41" t="str">
        <f>IF(AC721="","ERROR, Indique plazo de entrega",VLOOKUP(AC721,'listas '!D:E,2,0))</f>
        <v>ERROR, Indique plazo de entrega</v>
      </c>
      <c r="AE721" s="12" t="e">
        <f t="shared" si="89"/>
        <v>#VALUE!</v>
      </c>
      <c r="AF721" s="12"/>
      <c r="AG721" s="41" t="str">
        <f>IF(AF721="","ERROR, Indique Número de Cartas Presentadas",VLOOKUP(AF721,'listas '!G:H,2,0))</f>
        <v>ERROR, Indique Número de Cartas Presentadas</v>
      </c>
      <c r="AH721" s="12" t="e">
        <f t="shared" si="90"/>
        <v>#VALUE!</v>
      </c>
      <c r="AI721" s="13"/>
      <c r="AJ721" s="39" t="str">
        <f>IF(AI721="","ERROR, Indique experiencia anterior",VLOOKUP(AI721,'listas '!M:N,2,0))</f>
        <v>ERROR, Indique experiencia anterior</v>
      </c>
      <c r="AK721" s="12" t="e">
        <f t="shared" si="91"/>
        <v>#VALUE!</v>
      </c>
      <c r="AL721" s="12"/>
      <c r="AM721" s="41" t="str">
        <f>IF(AL721="","ERROR, Indique Evaluación técnica",VLOOKUP(AL721,'listas '!P:Q,2,0))</f>
        <v>ERROR, Indique Evaluación técnica</v>
      </c>
      <c r="AN721" s="12" t="e">
        <f t="shared" si="92"/>
        <v>#VALUE!</v>
      </c>
      <c r="AO721" s="12"/>
      <c r="AP721" s="41" t="e">
        <f t="shared" si="93"/>
        <v>#VALUE!</v>
      </c>
      <c r="AQ721" s="12" t="e">
        <f t="shared" si="94"/>
        <v>#VALUE!</v>
      </c>
      <c r="AR721" s="12"/>
      <c r="AS721" s="12" t="e">
        <f>VLOOKUP(AR721,'listas '!V:W,2,0)</f>
        <v>#N/A</v>
      </c>
      <c r="AT721" s="12" t="e">
        <f t="shared" si="95"/>
        <v>#VALUE!</v>
      </c>
    </row>
    <row r="722" spans="1:46" ht="60" x14ac:dyDescent="0.25">
      <c r="A722" s="9">
        <v>200655</v>
      </c>
      <c r="B722" s="10" t="s">
        <v>787</v>
      </c>
      <c r="C722" s="24" t="s">
        <v>684</v>
      </c>
      <c r="D722" s="18">
        <v>2024</v>
      </c>
      <c r="E722" s="19">
        <v>0</v>
      </c>
      <c r="F722" s="21">
        <v>200</v>
      </c>
      <c r="G722" s="8">
        <v>2224</v>
      </c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2"/>
      <c r="AA722" s="39" t="str">
        <f>IF(Z722="","ERROR, Indique si tiene Política de Canje",VLOOKUP(Z722,'listas '!A:B,2,0))</f>
        <v>ERROR, Indique si tiene Política de Canje</v>
      </c>
      <c r="AB722" s="40" t="e">
        <f t="shared" si="88"/>
        <v>#VALUE!</v>
      </c>
      <c r="AC722" s="40"/>
      <c r="AD722" s="41" t="str">
        <f>IF(AC722="","ERROR, Indique plazo de entrega",VLOOKUP(AC722,'listas '!D:E,2,0))</f>
        <v>ERROR, Indique plazo de entrega</v>
      </c>
      <c r="AE722" s="12" t="e">
        <f t="shared" si="89"/>
        <v>#VALUE!</v>
      </c>
      <c r="AF722" s="12"/>
      <c r="AG722" s="41" t="str">
        <f>IF(AF722="","ERROR, Indique Número de Cartas Presentadas",VLOOKUP(AF722,'listas '!G:H,2,0))</f>
        <v>ERROR, Indique Número de Cartas Presentadas</v>
      </c>
      <c r="AH722" s="12" t="e">
        <f t="shared" si="90"/>
        <v>#VALUE!</v>
      </c>
      <c r="AI722" s="13"/>
      <c r="AJ722" s="39" t="str">
        <f>IF(AI722="","ERROR, Indique experiencia anterior",VLOOKUP(AI722,'listas '!M:N,2,0))</f>
        <v>ERROR, Indique experiencia anterior</v>
      </c>
      <c r="AK722" s="12" t="e">
        <f t="shared" si="91"/>
        <v>#VALUE!</v>
      </c>
      <c r="AL722" s="12"/>
      <c r="AM722" s="41" t="str">
        <f>IF(AL722="","ERROR, Indique Evaluación técnica",VLOOKUP(AL722,'listas '!P:Q,2,0))</f>
        <v>ERROR, Indique Evaluación técnica</v>
      </c>
      <c r="AN722" s="12" t="e">
        <f t="shared" si="92"/>
        <v>#VALUE!</v>
      </c>
      <c r="AO722" s="12"/>
      <c r="AP722" s="41" t="e">
        <f t="shared" si="93"/>
        <v>#VALUE!</v>
      </c>
      <c r="AQ722" s="12" t="e">
        <f t="shared" si="94"/>
        <v>#VALUE!</v>
      </c>
      <c r="AR722" s="12"/>
      <c r="AS722" s="12" t="e">
        <f>VLOOKUP(AR722,'listas '!V:W,2,0)</f>
        <v>#N/A</v>
      </c>
      <c r="AT722" s="12" t="e">
        <f t="shared" si="95"/>
        <v>#VALUE!</v>
      </c>
    </row>
    <row r="723" spans="1:46" ht="60" x14ac:dyDescent="0.25">
      <c r="A723" s="6">
        <v>200656</v>
      </c>
      <c r="B723" s="7" t="s">
        <v>788</v>
      </c>
      <c r="C723" s="24" t="s">
        <v>684</v>
      </c>
      <c r="D723" s="18">
        <v>41168</v>
      </c>
      <c r="E723" s="19">
        <v>0</v>
      </c>
      <c r="F723" s="21">
        <v>0</v>
      </c>
      <c r="G723" s="8">
        <v>41168</v>
      </c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2"/>
      <c r="AA723" s="39" t="str">
        <f>IF(Z723="","ERROR, Indique si tiene Política de Canje",VLOOKUP(Z723,'listas '!A:B,2,0))</f>
        <v>ERROR, Indique si tiene Política de Canje</v>
      </c>
      <c r="AB723" s="40" t="e">
        <f t="shared" si="88"/>
        <v>#VALUE!</v>
      </c>
      <c r="AC723" s="40"/>
      <c r="AD723" s="41" t="str">
        <f>IF(AC723="","ERROR, Indique plazo de entrega",VLOOKUP(AC723,'listas '!D:E,2,0))</f>
        <v>ERROR, Indique plazo de entrega</v>
      </c>
      <c r="AE723" s="12" t="e">
        <f t="shared" si="89"/>
        <v>#VALUE!</v>
      </c>
      <c r="AF723" s="12"/>
      <c r="AG723" s="41" t="str">
        <f>IF(AF723="","ERROR, Indique Número de Cartas Presentadas",VLOOKUP(AF723,'listas '!G:H,2,0))</f>
        <v>ERROR, Indique Número de Cartas Presentadas</v>
      </c>
      <c r="AH723" s="12" t="e">
        <f t="shared" si="90"/>
        <v>#VALUE!</v>
      </c>
      <c r="AI723" s="13"/>
      <c r="AJ723" s="39" t="str">
        <f>IF(AI723="","ERROR, Indique experiencia anterior",VLOOKUP(AI723,'listas '!M:N,2,0))</f>
        <v>ERROR, Indique experiencia anterior</v>
      </c>
      <c r="AK723" s="12" t="e">
        <f t="shared" si="91"/>
        <v>#VALUE!</v>
      </c>
      <c r="AL723" s="12"/>
      <c r="AM723" s="41" t="str">
        <f>IF(AL723="","ERROR, Indique Evaluación técnica",VLOOKUP(AL723,'listas '!P:Q,2,0))</f>
        <v>ERROR, Indique Evaluación técnica</v>
      </c>
      <c r="AN723" s="12" t="e">
        <f t="shared" si="92"/>
        <v>#VALUE!</v>
      </c>
      <c r="AO723" s="12"/>
      <c r="AP723" s="41" t="e">
        <f t="shared" si="93"/>
        <v>#VALUE!</v>
      </c>
      <c r="AQ723" s="12" t="e">
        <f t="shared" si="94"/>
        <v>#VALUE!</v>
      </c>
      <c r="AR723" s="12"/>
      <c r="AS723" s="12" t="e">
        <f>VLOOKUP(AR723,'listas '!V:W,2,0)</f>
        <v>#N/A</v>
      </c>
      <c r="AT723" s="12" t="e">
        <f t="shared" si="95"/>
        <v>#VALUE!</v>
      </c>
    </row>
    <row r="724" spans="1:46" ht="60" x14ac:dyDescent="0.25">
      <c r="A724" s="6">
        <v>200657</v>
      </c>
      <c r="B724" s="7" t="s">
        <v>789</v>
      </c>
      <c r="C724" s="24" t="s">
        <v>268</v>
      </c>
      <c r="D724" s="18">
        <v>185</v>
      </c>
      <c r="E724" s="19">
        <v>0</v>
      </c>
      <c r="F724" s="21">
        <v>0</v>
      </c>
      <c r="G724" s="8">
        <v>185</v>
      </c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2"/>
      <c r="AA724" s="39" t="str">
        <f>IF(Z724="","ERROR, Indique si tiene Política de Canje",VLOOKUP(Z724,'listas '!A:B,2,0))</f>
        <v>ERROR, Indique si tiene Política de Canje</v>
      </c>
      <c r="AB724" s="40" t="e">
        <f t="shared" si="88"/>
        <v>#VALUE!</v>
      </c>
      <c r="AC724" s="40"/>
      <c r="AD724" s="41" t="str">
        <f>IF(AC724="","ERROR, Indique plazo de entrega",VLOOKUP(AC724,'listas '!D:E,2,0))</f>
        <v>ERROR, Indique plazo de entrega</v>
      </c>
      <c r="AE724" s="12" t="e">
        <f t="shared" si="89"/>
        <v>#VALUE!</v>
      </c>
      <c r="AF724" s="12"/>
      <c r="AG724" s="41" t="str">
        <f>IF(AF724="","ERROR, Indique Número de Cartas Presentadas",VLOOKUP(AF724,'listas '!G:H,2,0))</f>
        <v>ERROR, Indique Número de Cartas Presentadas</v>
      </c>
      <c r="AH724" s="12" t="e">
        <f t="shared" si="90"/>
        <v>#VALUE!</v>
      </c>
      <c r="AI724" s="13"/>
      <c r="AJ724" s="39" t="str">
        <f>IF(AI724="","ERROR, Indique experiencia anterior",VLOOKUP(AI724,'listas '!M:N,2,0))</f>
        <v>ERROR, Indique experiencia anterior</v>
      </c>
      <c r="AK724" s="12" t="e">
        <f t="shared" si="91"/>
        <v>#VALUE!</v>
      </c>
      <c r="AL724" s="12"/>
      <c r="AM724" s="41" t="str">
        <f>IF(AL724="","ERROR, Indique Evaluación técnica",VLOOKUP(AL724,'listas '!P:Q,2,0))</f>
        <v>ERROR, Indique Evaluación técnica</v>
      </c>
      <c r="AN724" s="12" t="e">
        <f t="shared" si="92"/>
        <v>#VALUE!</v>
      </c>
      <c r="AO724" s="12"/>
      <c r="AP724" s="41" t="e">
        <f t="shared" si="93"/>
        <v>#VALUE!</v>
      </c>
      <c r="AQ724" s="12" t="e">
        <f t="shared" si="94"/>
        <v>#VALUE!</v>
      </c>
      <c r="AR724" s="12"/>
      <c r="AS724" s="12" t="e">
        <f>VLOOKUP(AR724,'listas '!V:W,2,0)</f>
        <v>#N/A</v>
      </c>
      <c r="AT724" s="12" t="e">
        <f t="shared" si="95"/>
        <v>#VALUE!</v>
      </c>
    </row>
    <row r="725" spans="1:46" ht="60" x14ac:dyDescent="0.25">
      <c r="A725" s="6">
        <v>200659</v>
      </c>
      <c r="B725" s="7" t="s">
        <v>790</v>
      </c>
      <c r="C725" s="24" t="s">
        <v>268</v>
      </c>
      <c r="D725" s="18">
        <v>41</v>
      </c>
      <c r="E725" s="19">
        <v>0</v>
      </c>
      <c r="F725" s="21">
        <v>10</v>
      </c>
      <c r="G725" s="8">
        <v>51</v>
      </c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2"/>
      <c r="AA725" s="39" t="str">
        <f>IF(Z725="","ERROR, Indique si tiene Política de Canje",VLOOKUP(Z725,'listas '!A:B,2,0))</f>
        <v>ERROR, Indique si tiene Política de Canje</v>
      </c>
      <c r="AB725" s="40" t="e">
        <f t="shared" si="88"/>
        <v>#VALUE!</v>
      </c>
      <c r="AC725" s="40"/>
      <c r="AD725" s="41" t="str">
        <f>IF(AC725="","ERROR, Indique plazo de entrega",VLOOKUP(AC725,'listas '!D:E,2,0))</f>
        <v>ERROR, Indique plazo de entrega</v>
      </c>
      <c r="AE725" s="12" t="e">
        <f t="shared" si="89"/>
        <v>#VALUE!</v>
      </c>
      <c r="AF725" s="12"/>
      <c r="AG725" s="41" t="str">
        <f>IF(AF725="","ERROR, Indique Número de Cartas Presentadas",VLOOKUP(AF725,'listas '!G:H,2,0))</f>
        <v>ERROR, Indique Número de Cartas Presentadas</v>
      </c>
      <c r="AH725" s="12" t="e">
        <f t="shared" si="90"/>
        <v>#VALUE!</v>
      </c>
      <c r="AI725" s="13"/>
      <c r="AJ725" s="39" t="str">
        <f>IF(AI725="","ERROR, Indique experiencia anterior",VLOOKUP(AI725,'listas '!M:N,2,0))</f>
        <v>ERROR, Indique experiencia anterior</v>
      </c>
      <c r="AK725" s="12" t="e">
        <f t="shared" si="91"/>
        <v>#VALUE!</v>
      </c>
      <c r="AL725" s="12"/>
      <c r="AM725" s="41" t="str">
        <f>IF(AL725="","ERROR, Indique Evaluación técnica",VLOOKUP(AL725,'listas '!P:Q,2,0))</f>
        <v>ERROR, Indique Evaluación técnica</v>
      </c>
      <c r="AN725" s="12" t="e">
        <f t="shared" si="92"/>
        <v>#VALUE!</v>
      </c>
      <c r="AO725" s="12"/>
      <c r="AP725" s="41" t="e">
        <f t="shared" si="93"/>
        <v>#VALUE!</v>
      </c>
      <c r="AQ725" s="12" t="e">
        <f t="shared" si="94"/>
        <v>#VALUE!</v>
      </c>
      <c r="AR725" s="12"/>
      <c r="AS725" s="12" t="e">
        <f>VLOOKUP(AR725,'listas '!V:W,2,0)</f>
        <v>#N/A</v>
      </c>
      <c r="AT725" s="12" t="e">
        <f t="shared" si="95"/>
        <v>#VALUE!</v>
      </c>
    </row>
    <row r="726" spans="1:46" ht="60" x14ac:dyDescent="0.25">
      <c r="A726" s="9">
        <v>200658</v>
      </c>
      <c r="B726" s="10" t="s">
        <v>791</v>
      </c>
      <c r="C726" s="24" t="s">
        <v>268</v>
      </c>
      <c r="D726" s="18">
        <v>93</v>
      </c>
      <c r="E726" s="19">
        <v>0</v>
      </c>
      <c r="F726" s="21">
        <v>0</v>
      </c>
      <c r="G726" s="8">
        <v>93</v>
      </c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2"/>
      <c r="AA726" s="39" t="str">
        <f>IF(Z726="","ERROR, Indique si tiene Política de Canje",VLOOKUP(Z726,'listas '!A:B,2,0))</f>
        <v>ERROR, Indique si tiene Política de Canje</v>
      </c>
      <c r="AB726" s="40" t="e">
        <f t="shared" si="88"/>
        <v>#VALUE!</v>
      </c>
      <c r="AC726" s="40"/>
      <c r="AD726" s="41" t="str">
        <f>IF(AC726="","ERROR, Indique plazo de entrega",VLOOKUP(AC726,'listas '!D:E,2,0))</f>
        <v>ERROR, Indique plazo de entrega</v>
      </c>
      <c r="AE726" s="12" t="e">
        <f t="shared" si="89"/>
        <v>#VALUE!</v>
      </c>
      <c r="AF726" s="12"/>
      <c r="AG726" s="41" t="str">
        <f>IF(AF726="","ERROR, Indique Número de Cartas Presentadas",VLOOKUP(AF726,'listas '!G:H,2,0))</f>
        <v>ERROR, Indique Número de Cartas Presentadas</v>
      </c>
      <c r="AH726" s="12" t="e">
        <f t="shared" si="90"/>
        <v>#VALUE!</v>
      </c>
      <c r="AI726" s="13"/>
      <c r="AJ726" s="39" t="str">
        <f>IF(AI726="","ERROR, Indique experiencia anterior",VLOOKUP(AI726,'listas '!M:N,2,0))</f>
        <v>ERROR, Indique experiencia anterior</v>
      </c>
      <c r="AK726" s="12" t="e">
        <f t="shared" si="91"/>
        <v>#VALUE!</v>
      </c>
      <c r="AL726" s="12"/>
      <c r="AM726" s="41" t="str">
        <f>IF(AL726="","ERROR, Indique Evaluación técnica",VLOOKUP(AL726,'listas '!P:Q,2,0))</f>
        <v>ERROR, Indique Evaluación técnica</v>
      </c>
      <c r="AN726" s="12" t="e">
        <f t="shared" si="92"/>
        <v>#VALUE!</v>
      </c>
      <c r="AO726" s="12"/>
      <c r="AP726" s="41" t="e">
        <f t="shared" si="93"/>
        <v>#VALUE!</v>
      </c>
      <c r="AQ726" s="12" t="e">
        <f t="shared" si="94"/>
        <v>#VALUE!</v>
      </c>
      <c r="AR726" s="12"/>
      <c r="AS726" s="12" t="e">
        <f>VLOOKUP(AR726,'listas '!V:W,2,0)</f>
        <v>#N/A</v>
      </c>
      <c r="AT726" s="12" t="e">
        <f t="shared" si="95"/>
        <v>#VALUE!</v>
      </c>
    </row>
    <row r="727" spans="1:46" ht="60" x14ac:dyDescent="0.25">
      <c r="A727" s="9">
        <v>200664</v>
      </c>
      <c r="B727" s="10" t="s">
        <v>792</v>
      </c>
      <c r="C727" s="24" t="s">
        <v>17</v>
      </c>
      <c r="D727" s="18">
        <v>43949</v>
      </c>
      <c r="E727" s="19">
        <v>1212</v>
      </c>
      <c r="F727" s="21">
        <v>397</v>
      </c>
      <c r="G727" s="8">
        <v>45558</v>
      </c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2"/>
      <c r="AA727" s="39" t="str">
        <f>IF(Z727="","ERROR, Indique si tiene Política de Canje",VLOOKUP(Z727,'listas '!A:B,2,0))</f>
        <v>ERROR, Indique si tiene Política de Canje</v>
      </c>
      <c r="AB727" s="40" t="e">
        <f t="shared" si="88"/>
        <v>#VALUE!</v>
      </c>
      <c r="AC727" s="40"/>
      <c r="AD727" s="41" t="str">
        <f>IF(AC727="","ERROR, Indique plazo de entrega",VLOOKUP(AC727,'listas '!D:E,2,0))</f>
        <v>ERROR, Indique plazo de entrega</v>
      </c>
      <c r="AE727" s="12" t="e">
        <f t="shared" si="89"/>
        <v>#VALUE!</v>
      </c>
      <c r="AF727" s="12"/>
      <c r="AG727" s="41" t="str">
        <f>IF(AF727="","ERROR, Indique Número de Cartas Presentadas",VLOOKUP(AF727,'listas '!G:H,2,0))</f>
        <v>ERROR, Indique Número de Cartas Presentadas</v>
      </c>
      <c r="AH727" s="12" t="e">
        <f t="shared" si="90"/>
        <v>#VALUE!</v>
      </c>
      <c r="AI727" s="13"/>
      <c r="AJ727" s="39" t="str">
        <f>IF(AI727="","ERROR, Indique experiencia anterior",VLOOKUP(AI727,'listas '!M:N,2,0))</f>
        <v>ERROR, Indique experiencia anterior</v>
      </c>
      <c r="AK727" s="12" t="e">
        <f t="shared" si="91"/>
        <v>#VALUE!</v>
      </c>
      <c r="AL727" s="12"/>
      <c r="AM727" s="41" t="str">
        <f>IF(AL727="","ERROR, Indique Evaluación técnica",VLOOKUP(AL727,'listas '!P:Q,2,0))</f>
        <v>ERROR, Indique Evaluación técnica</v>
      </c>
      <c r="AN727" s="12" t="e">
        <f t="shared" si="92"/>
        <v>#VALUE!</v>
      </c>
      <c r="AO727" s="12"/>
      <c r="AP727" s="41" t="e">
        <f t="shared" si="93"/>
        <v>#VALUE!</v>
      </c>
      <c r="AQ727" s="12" t="e">
        <f t="shared" si="94"/>
        <v>#VALUE!</v>
      </c>
      <c r="AR727" s="12"/>
      <c r="AS727" s="12" t="e">
        <f>VLOOKUP(AR727,'listas '!V:W,2,0)</f>
        <v>#N/A</v>
      </c>
      <c r="AT727" s="12" t="e">
        <f t="shared" si="95"/>
        <v>#VALUE!</v>
      </c>
    </row>
    <row r="728" spans="1:46" ht="60" x14ac:dyDescent="0.25">
      <c r="A728" s="6">
        <v>200663</v>
      </c>
      <c r="B728" s="7" t="s">
        <v>793</v>
      </c>
      <c r="C728" s="24" t="s">
        <v>17</v>
      </c>
      <c r="D728" s="18">
        <v>210</v>
      </c>
      <c r="E728" s="19">
        <v>0</v>
      </c>
      <c r="F728" s="21">
        <v>0</v>
      </c>
      <c r="G728" s="8">
        <v>210</v>
      </c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2"/>
      <c r="AA728" s="39" t="str">
        <f>IF(Z728="","ERROR, Indique si tiene Política de Canje",VLOOKUP(Z728,'listas '!A:B,2,0))</f>
        <v>ERROR, Indique si tiene Política de Canje</v>
      </c>
      <c r="AB728" s="40" t="e">
        <f t="shared" si="88"/>
        <v>#VALUE!</v>
      </c>
      <c r="AC728" s="40"/>
      <c r="AD728" s="41" t="str">
        <f>IF(AC728="","ERROR, Indique plazo de entrega",VLOOKUP(AC728,'listas '!D:E,2,0))</f>
        <v>ERROR, Indique plazo de entrega</v>
      </c>
      <c r="AE728" s="12" t="e">
        <f t="shared" si="89"/>
        <v>#VALUE!</v>
      </c>
      <c r="AF728" s="12"/>
      <c r="AG728" s="41" t="str">
        <f>IF(AF728="","ERROR, Indique Número de Cartas Presentadas",VLOOKUP(AF728,'listas '!G:H,2,0))</f>
        <v>ERROR, Indique Número de Cartas Presentadas</v>
      </c>
      <c r="AH728" s="12" t="e">
        <f t="shared" si="90"/>
        <v>#VALUE!</v>
      </c>
      <c r="AI728" s="13"/>
      <c r="AJ728" s="39" t="str">
        <f>IF(AI728="","ERROR, Indique experiencia anterior",VLOOKUP(AI728,'listas '!M:N,2,0))</f>
        <v>ERROR, Indique experiencia anterior</v>
      </c>
      <c r="AK728" s="12" t="e">
        <f t="shared" si="91"/>
        <v>#VALUE!</v>
      </c>
      <c r="AL728" s="12"/>
      <c r="AM728" s="41" t="str">
        <f>IF(AL728="","ERROR, Indique Evaluación técnica",VLOOKUP(AL728,'listas '!P:Q,2,0))</f>
        <v>ERROR, Indique Evaluación técnica</v>
      </c>
      <c r="AN728" s="12" t="e">
        <f t="shared" si="92"/>
        <v>#VALUE!</v>
      </c>
      <c r="AO728" s="12"/>
      <c r="AP728" s="41" t="e">
        <f t="shared" si="93"/>
        <v>#VALUE!</v>
      </c>
      <c r="AQ728" s="12" t="e">
        <f t="shared" si="94"/>
        <v>#VALUE!</v>
      </c>
      <c r="AR728" s="12"/>
      <c r="AS728" s="12" t="e">
        <f>VLOOKUP(AR728,'listas '!V:W,2,0)</f>
        <v>#N/A</v>
      </c>
      <c r="AT728" s="12" t="e">
        <f t="shared" si="95"/>
        <v>#VALUE!</v>
      </c>
    </row>
    <row r="729" spans="1:46" ht="60" x14ac:dyDescent="0.25">
      <c r="A729" s="6">
        <v>200800</v>
      </c>
      <c r="B729" s="7" t="s">
        <v>794</v>
      </c>
      <c r="C729" s="24" t="s">
        <v>17</v>
      </c>
      <c r="D729" s="18">
        <v>364</v>
      </c>
      <c r="E729" s="19">
        <v>240</v>
      </c>
      <c r="F729" s="21">
        <v>0</v>
      </c>
      <c r="G729" s="8">
        <v>604</v>
      </c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2"/>
      <c r="AA729" s="39" t="str">
        <f>IF(Z729="","ERROR, Indique si tiene Política de Canje",VLOOKUP(Z729,'listas '!A:B,2,0))</f>
        <v>ERROR, Indique si tiene Política de Canje</v>
      </c>
      <c r="AB729" s="40" t="e">
        <f t="shared" si="88"/>
        <v>#VALUE!</v>
      </c>
      <c r="AC729" s="40"/>
      <c r="AD729" s="41" t="str">
        <f>IF(AC729="","ERROR, Indique plazo de entrega",VLOOKUP(AC729,'listas '!D:E,2,0))</f>
        <v>ERROR, Indique plazo de entrega</v>
      </c>
      <c r="AE729" s="12" t="e">
        <f t="shared" si="89"/>
        <v>#VALUE!</v>
      </c>
      <c r="AF729" s="12"/>
      <c r="AG729" s="41" t="str">
        <f>IF(AF729="","ERROR, Indique Número de Cartas Presentadas",VLOOKUP(AF729,'listas '!G:H,2,0))</f>
        <v>ERROR, Indique Número de Cartas Presentadas</v>
      </c>
      <c r="AH729" s="12" t="e">
        <f t="shared" si="90"/>
        <v>#VALUE!</v>
      </c>
      <c r="AI729" s="13"/>
      <c r="AJ729" s="39" t="str">
        <f>IF(AI729="","ERROR, Indique experiencia anterior",VLOOKUP(AI729,'listas '!M:N,2,0))</f>
        <v>ERROR, Indique experiencia anterior</v>
      </c>
      <c r="AK729" s="12" t="e">
        <f t="shared" si="91"/>
        <v>#VALUE!</v>
      </c>
      <c r="AL729" s="12"/>
      <c r="AM729" s="41" t="str">
        <f>IF(AL729="","ERROR, Indique Evaluación técnica",VLOOKUP(AL729,'listas '!P:Q,2,0))</f>
        <v>ERROR, Indique Evaluación técnica</v>
      </c>
      <c r="AN729" s="12" t="e">
        <f t="shared" si="92"/>
        <v>#VALUE!</v>
      </c>
      <c r="AO729" s="12"/>
      <c r="AP729" s="41" t="e">
        <f t="shared" si="93"/>
        <v>#VALUE!</v>
      </c>
      <c r="AQ729" s="12" t="e">
        <f t="shared" si="94"/>
        <v>#VALUE!</v>
      </c>
      <c r="AR729" s="12"/>
      <c r="AS729" s="12" t="e">
        <f>VLOOKUP(AR729,'listas '!V:W,2,0)</f>
        <v>#N/A</v>
      </c>
      <c r="AT729" s="12" t="e">
        <f t="shared" si="95"/>
        <v>#VALUE!</v>
      </c>
    </row>
    <row r="730" spans="1:46" ht="60" x14ac:dyDescent="0.25">
      <c r="A730" s="6">
        <v>200665</v>
      </c>
      <c r="B730" s="7" t="s">
        <v>795</v>
      </c>
      <c r="C730" s="24" t="s">
        <v>17</v>
      </c>
      <c r="D730" s="18">
        <v>454</v>
      </c>
      <c r="E730" s="19">
        <v>0</v>
      </c>
      <c r="F730" s="21">
        <v>0</v>
      </c>
      <c r="G730" s="8">
        <v>454</v>
      </c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2"/>
      <c r="AA730" s="39" t="str">
        <f>IF(Z730="","ERROR, Indique si tiene Política de Canje",VLOOKUP(Z730,'listas '!A:B,2,0))</f>
        <v>ERROR, Indique si tiene Política de Canje</v>
      </c>
      <c r="AB730" s="40" t="e">
        <f t="shared" si="88"/>
        <v>#VALUE!</v>
      </c>
      <c r="AC730" s="40"/>
      <c r="AD730" s="41" t="str">
        <f>IF(AC730="","ERROR, Indique plazo de entrega",VLOOKUP(AC730,'listas '!D:E,2,0))</f>
        <v>ERROR, Indique plazo de entrega</v>
      </c>
      <c r="AE730" s="12" t="e">
        <f t="shared" si="89"/>
        <v>#VALUE!</v>
      </c>
      <c r="AF730" s="12"/>
      <c r="AG730" s="41" t="str">
        <f>IF(AF730="","ERROR, Indique Número de Cartas Presentadas",VLOOKUP(AF730,'listas '!G:H,2,0))</f>
        <v>ERROR, Indique Número de Cartas Presentadas</v>
      </c>
      <c r="AH730" s="12" t="e">
        <f t="shared" si="90"/>
        <v>#VALUE!</v>
      </c>
      <c r="AI730" s="13"/>
      <c r="AJ730" s="39" t="str">
        <f>IF(AI730="","ERROR, Indique experiencia anterior",VLOOKUP(AI730,'listas '!M:N,2,0))</f>
        <v>ERROR, Indique experiencia anterior</v>
      </c>
      <c r="AK730" s="12" t="e">
        <f t="shared" si="91"/>
        <v>#VALUE!</v>
      </c>
      <c r="AL730" s="12"/>
      <c r="AM730" s="41" t="str">
        <f>IF(AL730="","ERROR, Indique Evaluación técnica",VLOOKUP(AL730,'listas '!P:Q,2,0))</f>
        <v>ERROR, Indique Evaluación técnica</v>
      </c>
      <c r="AN730" s="12" t="e">
        <f t="shared" si="92"/>
        <v>#VALUE!</v>
      </c>
      <c r="AO730" s="12"/>
      <c r="AP730" s="41" t="e">
        <f t="shared" si="93"/>
        <v>#VALUE!</v>
      </c>
      <c r="AQ730" s="12" t="e">
        <f t="shared" si="94"/>
        <v>#VALUE!</v>
      </c>
      <c r="AR730" s="12"/>
      <c r="AS730" s="12" t="e">
        <f>VLOOKUP(AR730,'listas '!V:W,2,0)</f>
        <v>#N/A</v>
      </c>
      <c r="AT730" s="12" t="e">
        <f t="shared" si="95"/>
        <v>#VALUE!</v>
      </c>
    </row>
    <row r="731" spans="1:46" ht="60" x14ac:dyDescent="0.25">
      <c r="A731" s="9">
        <v>200661</v>
      </c>
      <c r="B731" s="10" t="s">
        <v>796</v>
      </c>
      <c r="C731" s="24" t="s">
        <v>17</v>
      </c>
      <c r="D731" s="18">
        <v>2349</v>
      </c>
      <c r="E731" s="19">
        <v>0</v>
      </c>
      <c r="F731" s="21">
        <v>0</v>
      </c>
      <c r="G731" s="8">
        <v>2349</v>
      </c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2"/>
      <c r="AA731" s="39" t="str">
        <f>IF(Z731="","ERROR, Indique si tiene Política de Canje",VLOOKUP(Z731,'listas '!A:B,2,0))</f>
        <v>ERROR, Indique si tiene Política de Canje</v>
      </c>
      <c r="AB731" s="40" t="e">
        <f t="shared" si="88"/>
        <v>#VALUE!</v>
      </c>
      <c r="AC731" s="40"/>
      <c r="AD731" s="41" t="str">
        <f>IF(AC731="","ERROR, Indique plazo de entrega",VLOOKUP(AC731,'listas '!D:E,2,0))</f>
        <v>ERROR, Indique plazo de entrega</v>
      </c>
      <c r="AE731" s="12" t="e">
        <f t="shared" si="89"/>
        <v>#VALUE!</v>
      </c>
      <c r="AF731" s="12"/>
      <c r="AG731" s="41" t="str">
        <f>IF(AF731="","ERROR, Indique Número de Cartas Presentadas",VLOOKUP(AF731,'listas '!G:H,2,0))</f>
        <v>ERROR, Indique Número de Cartas Presentadas</v>
      </c>
      <c r="AH731" s="12" t="e">
        <f t="shared" si="90"/>
        <v>#VALUE!</v>
      </c>
      <c r="AI731" s="13"/>
      <c r="AJ731" s="39" t="str">
        <f>IF(AI731="","ERROR, Indique experiencia anterior",VLOOKUP(AI731,'listas '!M:N,2,0))</f>
        <v>ERROR, Indique experiencia anterior</v>
      </c>
      <c r="AK731" s="12" t="e">
        <f t="shared" si="91"/>
        <v>#VALUE!</v>
      </c>
      <c r="AL731" s="12"/>
      <c r="AM731" s="41" t="str">
        <f>IF(AL731="","ERROR, Indique Evaluación técnica",VLOOKUP(AL731,'listas '!P:Q,2,0))</f>
        <v>ERROR, Indique Evaluación técnica</v>
      </c>
      <c r="AN731" s="12" t="e">
        <f t="shared" si="92"/>
        <v>#VALUE!</v>
      </c>
      <c r="AO731" s="12"/>
      <c r="AP731" s="41" t="e">
        <f t="shared" si="93"/>
        <v>#VALUE!</v>
      </c>
      <c r="AQ731" s="12" t="e">
        <f t="shared" si="94"/>
        <v>#VALUE!</v>
      </c>
      <c r="AR731" s="12"/>
      <c r="AS731" s="12" t="e">
        <f>VLOOKUP(AR731,'listas '!V:W,2,0)</f>
        <v>#N/A</v>
      </c>
      <c r="AT731" s="12" t="e">
        <f t="shared" si="95"/>
        <v>#VALUE!</v>
      </c>
    </row>
    <row r="732" spans="1:46" ht="60" x14ac:dyDescent="0.25">
      <c r="A732" s="9">
        <v>200662</v>
      </c>
      <c r="B732" s="10" t="s">
        <v>797</v>
      </c>
      <c r="C732" s="24" t="s">
        <v>17</v>
      </c>
      <c r="D732" s="18">
        <v>821</v>
      </c>
      <c r="E732" s="19">
        <v>0</v>
      </c>
      <c r="F732" s="21">
        <v>0</v>
      </c>
      <c r="G732" s="8">
        <v>821</v>
      </c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2"/>
      <c r="AA732" s="39" t="str">
        <f>IF(Z732="","ERROR, Indique si tiene Política de Canje",VLOOKUP(Z732,'listas '!A:B,2,0))</f>
        <v>ERROR, Indique si tiene Política de Canje</v>
      </c>
      <c r="AB732" s="40" t="e">
        <f t="shared" si="88"/>
        <v>#VALUE!</v>
      </c>
      <c r="AC732" s="40"/>
      <c r="AD732" s="41" t="str">
        <f>IF(AC732="","ERROR, Indique plazo de entrega",VLOOKUP(AC732,'listas '!D:E,2,0))</f>
        <v>ERROR, Indique plazo de entrega</v>
      </c>
      <c r="AE732" s="12" t="e">
        <f t="shared" si="89"/>
        <v>#VALUE!</v>
      </c>
      <c r="AF732" s="12"/>
      <c r="AG732" s="41" t="str">
        <f>IF(AF732="","ERROR, Indique Número de Cartas Presentadas",VLOOKUP(AF732,'listas '!G:H,2,0))</f>
        <v>ERROR, Indique Número de Cartas Presentadas</v>
      </c>
      <c r="AH732" s="12" t="e">
        <f t="shared" si="90"/>
        <v>#VALUE!</v>
      </c>
      <c r="AI732" s="13"/>
      <c r="AJ732" s="39" t="str">
        <f>IF(AI732="","ERROR, Indique experiencia anterior",VLOOKUP(AI732,'listas '!M:N,2,0))</f>
        <v>ERROR, Indique experiencia anterior</v>
      </c>
      <c r="AK732" s="12" t="e">
        <f t="shared" si="91"/>
        <v>#VALUE!</v>
      </c>
      <c r="AL732" s="12"/>
      <c r="AM732" s="41" t="str">
        <f>IF(AL732="","ERROR, Indique Evaluación técnica",VLOOKUP(AL732,'listas '!P:Q,2,0))</f>
        <v>ERROR, Indique Evaluación técnica</v>
      </c>
      <c r="AN732" s="12" t="e">
        <f t="shared" si="92"/>
        <v>#VALUE!</v>
      </c>
      <c r="AO732" s="12"/>
      <c r="AP732" s="41" t="e">
        <f t="shared" si="93"/>
        <v>#VALUE!</v>
      </c>
      <c r="AQ732" s="12" t="e">
        <f t="shared" si="94"/>
        <v>#VALUE!</v>
      </c>
      <c r="AR732" s="12"/>
      <c r="AS732" s="12" t="e">
        <f>VLOOKUP(AR732,'listas '!V:W,2,0)</f>
        <v>#N/A</v>
      </c>
      <c r="AT732" s="12" t="e">
        <f t="shared" si="95"/>
        <v>#VALUE!</v>
      </c>
    </row>
    <row r="733" spans="1:46" ht="60" x14ac:dyDescent="0.25">
      <c r="A733" s="9">
        <v>200667</v>
      </c>
      <c r="B733" s="10" t="s">
        <v>798</v>
      </c>
      <c r="C733" s="24" t="s">
        <v>17</v>
      </c>
      <c r="D733" s="18">
        <v>873</v>
      </c>
      <c r="E733" s="19">
        <v>0</v>
      </c>
      <c r="F733" s="21">
        <v>240</v>
      </c>
      <c r="G733" s="8">
        <v>1113</v>
      </c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2"/>
      <c r="AA733" s="39" t="str">
        <f>IF(Z733="","ERROR, Indique si tiene Política de Canje",VLOOKUP(Z733,'listas '!A:B,2,0))</f>
        <v>ERROR, Indique si tiene Política de Canje</v>
      </c>
      <c r="AB733" s="40" t="e">
        <f t="shared" si="88"/>
        <v>#VALUE!</v>
      </c>
      <c r="AC733" s="40"/>
      <c r="AD733" s="41" t="str">
        <f>IF(AC733="","ERROR, Indique plazo de entrega",VLOOKUP(AC733,'listas '!D:E,2,0))</f>
        <v>ERROR, Indique plazo de entrega</v>
      </c>
      <c r="AE733" s="12" t="e">
        <f t="shared" si="89"/>
        <v>#VALUE!</v>
      </c>
      <c r="AF733" s="12"/>
      <c r="AG733" s="41" t="str">
        <f>IF(AF733="","ERROR, Indique Número de Cartas Presentadas",VLOOKUP(AF733,'listas '!G:H,2,0))</f>
        <v>ERROR, Indique Número de Cartas Presentadas</v>
      </c>
      <c r="AH733" s="12" t="e">
        <f t="shared" si="90"/>
        <v>#VALUE!</v>
      </c>
      <c r="AI733" s="13"/>
      <c r="AJ733" s="39" t="str">
        <f>IF(AI733="","ERROR, Indique experiencia anterior",VLOOKUP(AI733,'listas '!M:N,2,0))</f>
        <v>ERROR, Indique experiencia anterior</v>
      </c>
      <c r="AK733" s="12" t="e">
        <f t="shared" si="91"/>
        <v>#VALUE!</v>
      </c>
      <c r="AL733" s="12"/>
      <c r="AM733" s="41" t="str">
        <f>IF(AL733="","ERROR, Indique Evaluación técnica",VLOOKUP(AL733,'listas '!P:Q,2,0))</f>
        <v>ERROR, Indique Evaluación técnica</v>
      </c>
      <c r="AN733" s="12" t="e">
        <f t="shared" si="92"/>
        <v>#VALUE!</v>
      </c>
      <c r="AO733" s="12"/>
      <c r="AP733" s="41" t="e">
        <f t="shared" si="93"/>
        <v>#VALUE!</v>
      </c>
      <c r="AQ733" s="12" t="e">
        <f t="shared" si="94"/>
        <v>#VALUE!</v>
      </c>
      <c r="AR733" s="12"/>
      <c r="AS733" s="12" t="e">
        <f>VLOOKUP(AR733,'listas '!V:W,2,0)</f>
        <v>#N/A</v>
      </c>
      <c r="AT733" s="12" t="e">
        <f t="shared" si="95"/>
        <v>#VALUE!</v>
      </c>
    </row>
    <row r="734" spans="1:46" ht="60" x14ac:dyDescent="0.25">
      <c r="A734" s="6">
        <v>200669</v>
      </c>
      <c r="B734" s="7" t="s">
        <v>799</v>
      </c>
      <c r="C734" s="24" t="s">
        <v>109</v>
      </c>
      <c r="D734" s="18">
        <v>6280</v>
      </c>
      <c r="E734" s="19">
        <v>0</v>
      </c>
      <c r="F734" s="21">
        <v>0</v>
      </c>
      <c r="G734" s="8">
        <v>6280</v>
      </c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2"/>
      <c r="AA734" s="39" t="str">
        <f>IF(Z734="","ERROR, Indique si tiene Política de Canje",VLOOKUP(Z734,'listas '!A:B,2,0))</f>
        <v>ERROR, Indique si tiene Política de Canje</v>
      </c>
      <c r="AB734" s="40" t="e">
        <f t="shared" si="88"/>
        <v>#VALUE!</v>
      </c>
      <c r="AC734" s="40"/>
      <c r="AD734" s="41" t="str">
        <f>IF(AC734="","ERROR, Indique plazo de entrega",VLOOKUP(AC734,'listas '!D:E,2,0))</f>
        <v>ERROR, Indique plazo de entrega</v>
      </c>
      <c r="AE734" s="12" t="e">
        <f t="shared" si="89"/>
        <v>#VALUE!</v>
      </c>
      <c r="AF734" s="12"/>
      <c r="AG734" s="41" t="str">
        <f>IF(AF734="","ERROR, Indique Número de Cartas Presentadas",VLOOKUP(AF734,'listas '!G:H,2,0))</f>
        <v>ERROR, Indique Número de Cartas Presentadas</v>
      </c>
      <c r="AH734" s="12" t="e">
        <f t="shared" si="90"/>
        <v>#VALUE!</v>
      </c>
      <c r="AI734" s="13"/>
      <c r="AJ734" s="39" t="str">
        <f>IF(AI734="","ERROR, Indique experiencia anterior",VLOOKUP(AI734,'listas '!M:N,2,0))</f>
        <v>ERROR, Indique experiencia anterior</v>
      </c>
      <c r="AK734" s="12" t="e">
        <f t="shared" si="91"/>
        <v>#VALUE!</v>
      </c>
      <c r="AL734" s="12"/>
      <c r="AM734" s="41" t="str">
        <f>IF(AL734="","ERROR, Indique Evaluación técnica",VLOOKUP(AL734,'listas '!P:Q,2,0))</f>
        <v>ERROR, Indique Evaluación técnica</v>
      </c>
      <c r="AN734" s="12" t="e">
        <f t="shared" si="92"/>
        <v>#VALUE!</v>
      </c>
      <c r="AO734" s="12"/>
      <c r="AP734" s="41" t="e">
        <f t="shared" si="93"/>
        <v>#VALUE!</v>
      </c>
      <c r="AQ734" s="12" t="e">
        <f t="shared" si="94"/>
        <v>#VALUE!</v>
      </c>
      <c r="AR734" s="12"/>
      <c r="AS734" s="12" t="e">
        <f>VLOOKUP(AR734,'listas '!V:W,2,0)</f>
        <v>#N/A</v>
      </c>
      <c r="AT734" s="12" t="e">
        <f t="shared" si="95"/>
        <v>#VALUE!</v>
      </c>
    </row>
    <row r="735" spans="1:46" ht="60" x14ac:dyDescent="0.25">
      <c r="A735" s="6">
        <v>200670</v>
      </c>
      <c r="B735" s="7" t="s">
        <v>800</v>
      </c>
      <c r="C735" s="24" t="s">
        <v>109</v>
      </c>
      <c r="D735" s="18">
        <v>5870</v>
      </c>
      <c r="E735" s="19">
        <v>0</v>
      </c>
      <c r="F735" s="21">
        <v>0</v>
      </c>
      <c r="G735" s="8">
        <v>5870</v>
      </c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2"/>
      <c r="AA735" s="39" t="str">
        <f>IF(Z735="","ERROR, Indique si tiene Política de Canje",VLOOKUP(Z735,'listas '!A:B,2,0))</f>
        <v>ERROR, Indique si tiene Política de Canje</v>
      </c>
      <c r="AB735" s="40" t="e">
        <f t="shared" si="88"/>
        <v>#VALUE!</v>
      </c>
      <c r="AC735" s="40"/>
      <c r="AD735" s="41" t="str">
        <f>IF(AC735="","ERROR, Indique plazo de entrega",VLOOKUP(AC735,'listas '!D:E,2,0))</f>
        <v>ERROR, Indique plazo de entrega</v>
      </c>
      <c r="AE735" s="12" t="e">
        <f t="shared" si="89"/>
        <v>#VALUE!</v>
      </c>
      <c r="AF735" s="12"/>
      <c r="AG735" s="41" t="str">
        <f>IF(AF735="","ERROR, Indique Número de Cartas Presentadas",VLOOKUP(AF735,'listas '!G:H,2,0))</f>
        <v>ERROR, Indique Número de Cartas Presentadas</v>
      </c>
      <c r="AH735" s="12" t="e">
        <f t="shared" si="90"/>
        <v>#VALUE!</v>
      </c>
      <c r="AI735" s="13"/>
      <c r="AJ735" s="39" t="str">
        <f>IF(AI735="","ERROR, Indique experiencia anterior",VLOOKUP(AI735,'listas '!M:N,2,0))</f>
        <v>ERROR, Indique experiencia anterior</v>
      </c>
      <c r="AK735" s="12" t="e">
        <f t="shared" si="91"/>
        <v>#VALUE!</v>
      </c>
      <c r="AL735" s="12"/>
      <c r="AM735" s="41" t="str">
        <f>IF(AL735="","ERROR, Indique Evaluación técnica",VLOOKUP(AL735,'listas '!P:Q,2,0))</f>
        <v>ERROR, Indique Evaluación técnica</v>
      </c>
      <c r="AN735" s="12" t="e">
        <f t="shared" si="92"/>
        <v>#VALUE!</v>
      </c>
      <c r="AO735" s="12"/>
      <c r="AP735" s="41" t="e">
        <f t="shared" si="93"/>
        <v>#VALUE!</v>
      </c>
      <c r="AQ735" s="12" t="e">
        <f t="shared" si="94"/>
        <v>#VALUE!</v>
      </c>
      <c r="AR735" s="12"/>
      <c r="AS735" s="12" t="e">
        <f>VLOOKUP(AR735,'listas '!V:W,2,0)</f>
        <v>#N/A</v>
      </c>
      <c r="AT735" s="12" t="e">
        <f t="shared" si="95"/>
        <v>#VALUE!</v>
      </c>
    </row>
    <row r="736" spans="1:46" ht="60" x14ac:dyDescent="0.25">
      <c r="A736" s="6">
        <v>200671</v>
      </c>
      <c r="B736" s="7" t="s">
        <v>801</v>
      </c>
      <c r="C736" s="24" t="s">
        <v>109</v>
      </c>
      <c r="D736" s="18">
        <v>3280</v>
      </c>
      <c r="E736" s="19">
        <v>0</v>
      </c>
      <c r="F736" s="21">
        <v>0</v>
      </c>
      <c r="G736" s="8">
        <v>3280</v>
      </c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2"/>
      <c r="AA736" s="39" t="str">
        <f>IF(Z736="","ERROR, Indique si tiene Política de Canje",VLOOKUP(Z736,'listas '!A:B,2,0))</f>
        <v>ERROR, Indique si tiene Política de Canje</v>
      </c>
      <c r="AB736" s="40" t="e">
        <f t="shared" si="88"/>
        <v>#VALUE!</v>
      </c>
      <c r="AC736" s="40"/>
      <c r="AD736" s="41" t="str">
        <f>IF(AC736="","ERROR, Indique plazo de entrega",VLOOKUP(AC736,'listas '!D:E,2,0))</f>
        <v>ERROR, Indique plazo de entrega</v>
      </c>
      <c r="AE736" s="12" t="e">
        <f t="shared" si="89"/>
        <v>#VALUE!</v>
      </c>
      <c r="AF736" s="12"/>
      <c r="AG736" s="41" t="str">
        <f>IF(AF736="","ERROR, Indique Número de Cartas Presentadas",VLOOKUP(AF736,'listas '!G:H,2,0))</f>
        <v>ERROR, Indique Número de Cartas Presentadas</v>
      </c>
      <c r="AH736" s="12" t="e">
        <f t="shared" si="90"/>
        <v>#VALUE!</v>
      </c>
      <c r="AI736" s="13"/>
      <c r="AJ736" s="39" t="str">
        <f>IF(AI736="","ERROR, Indique experiencia anterior",VLOOKUP(AI736,'listas '!M:N,2,0))</f>
        <v>ERROR, Indique experiencia anterior</v>
      </c>
      <c r="AK736" s="12" t="e">
        <f t="shared" si="91"/>
        <v>#VALUE!</v>
      </c>
      <c r="AL736" s="12"/>
      <c r="AM736" s="41" t="str">
        <f>IF(AL736="","ERROR, Indique Evaluación técnica",VLOOKUP(AL736,'listas '!P:Q,2,0))</f>
        <v>ERROR, Indique Evaluación técnica</v>
      </c>
      <c r="AN736" s="12" t="e">
        <f t="shared" si="92"/>
        <v>#VALUE!</v>
      </c>
      <c r="AO736" s="12"/>
      <c r="AP736" s="41" t="e">
        <f t="shared" si="93"/>
        <v>#VALUE!</v>
      </c>
      <c r="AQ736" s="12" t="e">
        <f t="shared" si="94"/>
        <v>#VALUE!</v>
      </c>
      <c r="AR736" s="12"/>
      <c r="AS736" s="12" t="e">
        <f>VLOOKUP(AR736,'listas '!V:W,2,0)</f>
        <v>#N/A</v>
      </c>
      <c r="AT736" s="12" t="e">
        <f t="shared" si="95"/>
        <v>#VALUE!</v>
      </c>
    </row>
    <row r="737" spans="1:46" ht="60" x14ac:dyDescent="0.25">
      <c r="A737" s="6">
        <v>200672</v>
      </c>
      <c r="B737" s="7" t="s">
        <v>802</v>
      </c>
      <c r="C737" s="24" t="s">
        <v>109</v>
      </c>
      <c r="D737" s="18">
        <v>6440</v>
      </c>
      <c r="E737" s="19">
        <v>0</v>
      </c>
      <c r="F737" s="21">
        <v>0</v>
      </c>
      <c r="G737" s="8">
        <v>6440</v>
      </c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2"/>
      <c r="AA737" s="39" t="str">
        <f>IF(Z737="","ERROR, Indique si tiene Política de Canje",VLOOKUP(Z737,'listas '!A:B,2,0))</f>
        <v>ERROR, Indique si tiene Política de Canje</v>
      </c>
      <c r="AB737" s="40" t="e">
        <f t="shared" si="88"/>
        <v>#VALUE!</v>
      </c>
      <c r="AC737" s="40"/>
      <c r="AD737" s="41" t="str">
        <f>IF(AC737="","ERROR, Indique plazo de entrega",VLOOKUP(AC737,'listas '!D:E,2,0))</f>
        <v>ERROR, Indique plazo de entrega</v>
      </c>
      <c r="AE737" s="12" t="e">
        <f t="shared" si="89"/>
        <v>#VALUE!</v>
      </c>
      <c r="AF737" s="12"/>
      <c r="AG737" s="41" t="str">
        <f>IF(AF737="","ERROR, Indique Número de Cartas Presentadas",VLOOKUP(AF737,'listas '!G:H,2,0))</f>
        <v>ERROR, Indique Número de Cartas Presentadas</v>
      </c>
      <c r="AH737" s="12" t="e">
        <f t="shared" si="90"/>
        <v>#VALUE!</v>
      </c>
      <c r="AI737" s="13"/>
      <c r="AJ737" s="39" t="str">
        <f>IF(AI737="","ERROR, Indique experiencia anterior",VLOOKUP(AI737,'listas '!M:N,2,0))</f>
        <v>ERROR, Indique experiencia anterior</v>
      </c>
      <c r="AK737" s="12" t="e">
        <f t="shared" si="91"/>
        <v>#VALUE!</v>
      </c>
      <c r="AL737" s="12"/>
      <c r="AM737" s="41" t="str">
        <f>IF(AL737="","ERROR, Indique Evaluación técnica",VLOOKUP(AL737,'listas '!P:Q,2,0))</f>
        <v>ERROR, Indique Evaluación técnica</v>
      </c>
      <c r="AN737" s="12" t="e">
        <f t="shared" si="92"/>
        <v>#VALUE!</v>
      </c>
      <c r="AO737" s="12"/>
      <c r="AP737" s="41" t="e">
        <f t="shared" si="93"/>
        <v>#VALUE!</v>
      </c>
      <c r="AQ737" s="12" t="e">
        <f t="shared" si="94"/>
        <v>#VALUE!</v>
      </c>
      <c r="AR737" s="12"/>
      <c r="AS737" s="12" t="e">
        <f>VLOOKUP(AR737,'listas '!V:W,2,0)</f>
        <v>#N/A</v>
      </c>
      <c r="AT737" s="12" t="e">
        <f t="shared" si="95"/>
        <v>#VALUE!</v>
      </c>
    </row>
    <row r="738" spans="1:46" ht="60" x14ac:dyDescent="0.25">
      <c r="A738" s="9">
        <v>201452</v>
      </c>
      <c r="B738" s="10" t="s">
        <v>803</v>
      </c>
      <c r="C738" s="24" t="s">
        <v>92</v>
      </c>
      <c r="D738" s="18">
        <v>3221</v>
      </c>
      <c r="E738" s="19">
        <v>48</v>
      </c>
      <c r="F738" s="21">
        <v>0</v>
      </c>
      <c r="G738" s="8">
        <v>3269</v>
      </c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2"/>
      <c r="AA738" s="39" t="str">
        <f>IF(Z738="","ERROR, Indique si tiene Política de Canje",VLOOKUP(Z738,'listas '!A:B,2,0))</f>
        <v>ERROR, Indique si tiene Política de Canje</v>
      </c>
      <c r="AB738" s="40" t="e">
        <f t="shared" si="88"/>
        <v>#VALUE!</v>
      </c>
      <c r="AC738" s="40"/>
      <c r="AD738" s="41" t="str">
        <f>IF(AC738="","ERROR, Indique plazo de entrega",VLOOKUP(AC738,'listas '!D:E,2,0))</f>
        <v>ERROR, Indique plazo de entrega</v>
      </c>
      <c r="AE738" s="12" t="e">
        <f t="shared" si="89"/>
        <v>#VALUE!</v>
      </c>
      <c r="AF738" s="12"/>
      <c r="AG738" s="41" t="str">
        <f>IF(AF738="","ERROR, Indique Número de Cartas Presentadas",VLOOKUP(AF738,'listas '!G:H,2,0))</f>
        <v>ERROR, Indique Número de Cartas Presentadas</v>
      </c>
      <c r="AH738" s="12" t="e">
        <f t="shared" si="90"/>
        <v>#VALUE!</v>
      </c>
      <c r="AI738" s="13"/>
      <c r="AJ738" s="39" t="str">
        <f>IF(AI738="","ERROR, Indique experiencia anterior",VLOOKUP(AI738,'listas '!M:N,2,0))</f>
        <v>ERROR, Indique experiencia anterior</v>
      </c>
      <c r="AK738" s="12" t="e">
        <f t="shared" si="91"/>
        <v>#VALUE!</v>
      </c>
      <c r="AL738" s="12"/>
      <c r="AM738" s="41" t="str">
        <f>IF(AL738="","ERROR, Indique Evaluación técnica",VLOOKUP(AL738,'listas '!P:Q,2,0))</f>
        <v>ERROR, Indique Evaluación técnica</v>
      </c>
      <c r="AN738" s="12" t="e">
        <f t="shared" si="92"/>
        <v>#VALUE!</v>
      </c>
      <c r="AO738" s="12"/>
      <c r="AP738" s="41" t="e">
        <f t="shared" si="93"/>
        <v>#VALUE!</v>
      </c>
      <c r="AQ738" s="12" t="e">
        <f t="shared" si="94"/>
        <v>#VALUE!</v>
      </c>
      <c r="AR738" s="12"/>
      <c r="AS738" s="12" t="e">
        <f>VLOOKUP(AR738,'listas '!V:W,2,0)</f>
        <v>#N/A</v>
      </c>
      <c r="AT738" s="12" t="e">
        <f t="shared" si="95"/>
        <v>#VALUE!</v>
      </c>
    </row>
    <row r="739" spans="1:46" ht="60" x14ac:dyDescent="0.25">
      <c r="A739" s="6">
        <v>200673</v>
      </c>
      <c r="B739" s="7" t="s">
        <v>804</v>
      </c>
      <c r="C739" s="7" t="s">
        <v>92</v>
      </c>
      <c r="D739" s="18">
        <v>137</v>
      </c>
      <c r="E739" s="19">
        <v>0</v>
      </c>
      <c r="F739" s="21">
        <v>0</v>
      </c>
      <c r="G739" s="8">
        <v>137</v>
      </c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2"/>
      <c r="AA739" s="39" t="str">
        <f>IF(Z739="","ERROR, Indique si tiene Política de Canje",VLOOKUP(Z739,'listas '!A:B,2,0))</f>
        <v>ERROR, Indique si tiene Política de Canje</v>
      </c>
      <c r="AB739" s="40" t="e">
        <f t="shared" si="88"/>
        <v>#VALUE!</v>
      </c>
      <c r="AC739" s="40"/>
      <c r="AD739" s="41" t="str">
        <f>IF(AC739="","ERROR, Indique plazo de entrega",VLOOKUP(AC739,'listas '!D:E,2,0))</f>
        <v>ERROR, Indique plazo de entrega</v>
      </c>
      <c r="AE739" s="12" t="e">
        <f t="shared" si="89"/>
        <v>#VALUE!</v>
      </c>
      <c r="AF739" s="12"/>
      <c r="AG739" s="41" t="str">
        <f>IF(AF739="","ERROR, Indique Número de Cartas Presentadas",VLOOKUP(AF739,'listas '!G:H,2,0))</f>
        <v>ERROR, Indique Número de Cartas Presentadas</v>
      </c>
      <c r="AH739" s="12" t="e">
        <f t="shared" si="90"/>
        <v>#VALUE!</v>
      </c>
      <c r="AI739" s="13"/>
      <c r="AJ739" s="39" t="str">
        <f>IF(AI739="","ERROR, Indique experiencia anterior",VLOOKUP(AI739,'listas '!M:N,2,0))</f>
        <v>ERROR, Indique experiencia anterior</v>
      </c>
      <c r="AK739" s="12" t="e">
        <f t="shared" si="91"/>
        <v>#VALUE!</v>
      </c>
      <c r="AL739" s="12"/>
      <c r="AM739" s="41" t="str">
        <f>IF(AL739="","ERROR, Indique Evaluación técnica",VLOOKUP(AL739,'listas '!P:Q,2,0))</f>
        <v>ERROR, Indique Evaluación técnica</v>
      </c>
      <c r="AN739" s="12" t="e">
        <f t="shared" si="92"/>
        <v>#VALUE!</v>
      </c>
      <c r="AO739" s="12"/>
      <c r="AP739" s="41" t="e">
        <f t="shared" si="93"/>
        <v>#VALUE!</v>
      </c>
      <c r="AQ739" s="12" t="e">
        <f t="shared" si="94"/>
        <v>#VALUE!</v>
      </c>
      <c r="AR739" s="12"/>
      <c r="AS739" s="12" t="e">
        <f>VLOOKUP(AR739,'listas '!V:W,2,0)</f>
        <v>#N/A</v>
      </c>
      <c r="AT739" s="12" t="e">
        <f t="shared" si="95"/>
        <v>#VALUE!</v>
      </c>
    </row>
    <row r="740" spans="1:46" ht="60" x14ac:dyDescent="0.25">
      <c r="A740" s="9">
        <v>200676</v>
      </c>
      <c r="B740" s="10" t="s">
        <v>805</v>
      </c>
      <c r="C740" s="24" t="s">
        <v>806</v>
      </c>
      <c r="D740" s="18">
        <v>359</v>
      </c>
      <c r="E740" s="19">
        <v>0</v>
      </c>
      <c r="F740" s="21">
        <v>30</v>
      </c>
      <c r="G740" s="8">
        <v>389</v>
      </c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2"/>
      <c r="AA740" s="39" t="str">
        <f>IF(Z740="","ERROR, Indique si tiene Política de Canje",VLOOKUP(Z740,'listas '!A:B,2,0))</f>
        <v>ERROR, Indique si tiene Política de Canje</v>
      </c>
      <c r="AB740" s="40" t="e">
        <f t="shared" si="88"/>
        <v>#VALUE!</v>
      </c>
      <c r="AC740" s="40"/>
      <c r="AD740" s="41" t="str">
        <f>IF(AC740="","ERROR, Indique plazo de entrega",VLOOKUP(AC740,'listas '!D:E,2,0))</f>
        <v>ERROR, Indique plazo de entrega</v>
      </c>
      <c r="AE740" s="12" t="e">
        <f t="shared" si="89"/>
        <v>#VALUE!</v>
      </c>
      <c r="AF740" s="12"/>
      <c r="AG740" s="41" t="str">
        <f>IF(AF740="","ERROR, Indique Número de Cartas Presentadas",VLOOKUP(AF740,'listas '!G:H,2,0))</f>
        <v>ERROR, Indique Número de Cartas Presentadas</v>
      </c>
      <c r="AH740" s="12" t="e">
        <f t="shared" si="90"/>
        <v>#VALUE!</v>
      </c>
      <c r="AI740" s="13"/>
      <c r="AJ740" s="39" t="str">
        <f>IF(AI740="","ERROR, Indique experiencia anterior",VLOOKUP(AI740,'listas '!M:N,2,0))</f>
        <v>ERROR, Indique experiencia anterior</v>
      </c>
      <c r="AK740" s="12" t="e">
        <f t="shared" si="91"/>
        <v>#VALUE!</v>
      </c>
      <c r="AL740" s="12"/>
      <c r="AM740" s="41" t="str">
        <f>IF(AL740="","ERROR, Indique Evaluación técnica",VLOOKUP(AL740,'listas '!P:Q,2,0))</f>
        <v>ERROR, Indique Evaluación técnica</v>
      </c>
      <c r="AN740" s="12" t="e">
        <f t="shared" si="92"/>
        <v>#VALUE!</v>
      </c>
      <c r="AO740" s="12"/>
      <c r="AP740" s="41" t="e">
        <f t="shared" si="93"/>
        <v>#VALUE!</v>
      </c>
      <c r="AQ740" s="12" t="e">
        <f t="shared" si="94"/>
        <v>#VALUE!</v>
      </c>
      <c r="AR740" s="12"/>
      <c r="AS740" s="12" t="e">
        <f>VLOOKUP(AR740,'listas '!V:W,2,0)</f>
        <v>#N/A</v>
      </c>
      <c r="AT740" s="12" t="e">
        <f t="shared" si="95"/>
        <v>#VALUE!</v>
      </c>
    </row>
    <row r="741" spans="1:46" ht="60" x14ac:dyDescent="0.25">
      <c r="A741" s="6">
        <v>183015</v>
      </c>
      <c r="B741" s="7" t="s">
        <v>807</v>
      </c>
      <c r="C741" s="24" t="s">
        <v>808</v>
      </c>
      <c r="D741" s="18">
        <v>6</v>
      </c>
      <c r="E741" s="19">
        <v>0</v>
      </c>
      <c r="F741" s="21">
        <v>0</v>
      </c>
      <c r="G741" s="8">
        <v>6</v>
      </c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2"/>
      <c r="AA741" s="39" t="str">
        <f>IF(Z741="","ERROR, Indique si tiene Política de Canje",VLOOKUP(Z741,'listas '!A:B,2,0))</f>
        <v>ERROR, Indique si tiene Política de Canje</v>
      </c>
      <c r="AB741" s="40" t="e">
        <f t="shared" si="88"/>
        <v>#VALUE!</v>
      </c>
      <c r="AC741" s="40"/>
      <c r="AD741" s="41" t="str">
        <f>IF(AC741="","ERROR, Indique plazo de entrega",VLOOKUP(AC741,'listas '!D:E,2,0))</f>
        <v>ERROR, Indique plazo de entrega</v>
      </c>
      <c r="AE741" s="12" t="e">
        <f t="shared" si="89"/>
        <v>#VALUE!</v>
      </c>
      <c r="AF741" s="12"/>
      <c r="AG741" s="41" t="str">
        <f>IF(AF741="","ERROR, Indique Número de Cartas Presentadas",VLOOKUP(AF741,'listas '!G:H,2,0))</f>
        <v>ERROR, Indique Número de Cartas Presentadas</v>
      </c>
      <c r="AH741" s="12" t="e">
        <f t="shared" si="90"/>
        <v>#VALUE!</v>
      </c>
      <c r="AI741" s="13"/>
      <c r="AJ741" s="39" t="str">
        <f>IF(AI741="","ERROR, Indique experiencia anterior",VLOOKUP(AI741,'listas '!M:N,2,0))</f>
        <v>ERROR, Indique experiencia anterior</v>
      </c>
      <c r="AK741" s="12" t="e">
        <f t="shared" si="91"/>
        <v>#VALUE!</v>
      </c>
      <c r="AL741" s="12"/>
      <c r="AM741" s="41" t="str">
        <f>IF(AL741="","ERROR, Indique Evaluación técnica",VLOOKUP(AL741,'listas '!P:Q,2,0))</f>
        <v>ERROR, Indique Evaluación técnica</v>
      </c>
      <c r="AN741" s="12" t="e">
        <f t="shared" si="92"/>
        <v>#VALUE!</v>
      </c>
      <c r="AO741" s="12"/>
      <c r="AP741" s="41" t="e">
        <f t="shared" si="93"/>
        <v>#VALUE!</v>
      </c>
      <c r="AQ741" s="12" t="e">
        <f t="shared" si="94"/>
        <v>#VALUE!</v>
      </c>
      <c r="AR741" s="12"/>
      <c r="AS741" s="12" t="e">
        <f>VLOOKUP(AR741,'listas '!V:W,2,0)</f>
        <v>#N/A</v>
      </c>
      <c r="AT741" s="12" t="e">
        <f t="shared" si="95"/>
        <v>#VALUE!</v>
      </c>
    </row>
    <row r="742" spans="1:46" ht="60" x14ac:dyDescent="0.25">
      <c r="A742" s="9">
        <v>200677</v>
      </c>
      <c r="B742" s="10" t="s">
        <v>809</v>
      </c>
      <c r="C742" s="24" t="s">
        <v>24</v>
      </c>
      <c r="D742" s="18">
        <v>16</v>
      </c>
      <c r="E742" s="19">
        <v>0</v>
      </c>
      <c r="F742" s="21">
        <v>40</v>
      </c>
      <c r="G742" s="8">
        <v>56</v>
      </c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2"/>
      <c r="AA742" s="39" t="str">
        <f>IF(Z742="","ERROR, Indique si tiene Política de Canje",VLOOKUP(Z742,'listas '!A:B,2,0))</f>
        <v>ERROR, Indique si tiene Política de Canje</v>
      </c>
      <c r="AB742" s="40" t="e">
        <f t="shared" si="88"/>
        <v>#VALUE!</v>
      </c>
      <c r="AC742" s="40"/>
      <c r="AD742" s="41" t="str">
        <f>IF(AC742="","ERROR, Indique plazo de entrega",VLOOKUP(AC742,'listas '!D:E,2,0))</f>
        <v>ERROR, Indique plazo de entrega</v>
      </c>
      <c r="AE742" s="12" t="e">
        <f t="shared" si="89"/>
        <v>#VALUE!</v>
      </c>
      <c r="AF742" s="12"/>
      <c r="AG742" s="41" t="str">
        <f>IF(AF742="","ERROR, Indique Número de Cartas Presentadas",VLOOKUP(AF742,'listas '!G:H,2,0))</f>
        <v>ERROR, Indique Número de Cartas Presentadas</v>
      </c>
      <c r="AH742" s="12" t="e">
        <f t="shared" si="90"/>
        <v>#VALUE!</v>
      </c>
      <c r="AI742" s="13"/>
      <c r="AJ742" s="39" t="str">
        <f>IF(AI742="","ERROR, Indique experiencia anterior",VLOOKUP(AI742,'listas '!M:N,2,0))</f>
        <v>ERROR, Indique experiencia anterior</v>
      </c>
      <c r="AK742" s="12" t="e">
        <f t="shared" si="91"/>
        <v>#VALUE!</v>
      </c>
      <c r="AL742" s="12"/>
      <c r="AM742" s="41" t="str">
        <f>IF(AL742="","ERROR, Indique Evaluación técnica",VLOOKUP(AL742,'listas '!P:Q,2,0))</f>
        <v>ERROR, Indique Evaluación técnica</v>
      </c>
      <c r="AN742" s="12" t="e">
        <f t="shared" si="92"/>
        <v>#VALUE!</v>
      </c>
      <c r="AO742" s="12"/>
      <c r="AP742" s="41" t="e">
        <f t="shared" si="93"/>
        <v>#VALUE!</v>
      </c>
      <c r="AQ742" s="12" t="e">
        <f t="shared" si="94"/>
        <v>#VALUE!</v>
      </c>
      <c r="AR742" s="12"/>
      <c r="AS742" s="12" t="e">
        <f>VLOOKUP(AR742,'listas '!V:W,2,0)</f>
        <v>#N/A</v>
      </c>
      <c r="AT742" s="12" t="e">
        <f t="shared" si="95"/>
        <v>#VALUE!</v>
      </c>
    </row>
    <row r="743" spans="1:46" ht="60" x14ac:dyDescent="0.25">
      <c r="A743" s="6">
        <v>201455</v>
      </c>
      <c r="B743" s="7" t="s">
        <v>810</v>
      </c>
      <c r="C743" s="24" t="s">
        <v>109</v>
      </c>
      <c r="D743" s="18">
        <v>4695</v>
      </c>
      <c r="E743" s="19">
        <v>0</v>
      </c>
      <c r="F743" s="21">
        <v>0</v>
      </c>
      <c r="G743" s="8">
        <v>4695</v>
      </c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2"/>
      <c r="AA743" s="39" t="str">
        <f>IF(Z743="","ERROR, Indique si tiene Política de Canje",VLOOKUP(Z743,'listas '!A:B,2,0))</f>
        <v>ERROR, Indique si tiene Política de Canje</v>
      </c>
      <c r="AB743" s="40" t="e">
        <f t="shared" si="88"/>
        <v>#VALUE!</v>
      </c>
      <c r="AC743" s="40"/>
      <c r="AD743" s="41" t="str">
        <f>IF(AC743="","ERROR, Indique plazo de entrega",VLOOKUP(AC743,'listas '!D:E,2,0))</f>
        <v>ERROR, Indique plazo de entrega</v>
      </c>
      <c r="AE743" s="12" t="e">
        <f t="shared" si="89"/>
        <v>#VALUE!</v>
      </c>
      <c r="AF743" s="12"/>
      <c r="AG743" s="41" t="str">
        <f>IF(AF743="","ERROR, Indique Número de Cartas Presentadas",VLOOKUP(AF743,'listas '!G:H,2,0))</f>
        <v>ERROR, Indique Número de Cartas Presentadas</v>
      </c>
      <c r="AH743" s="12" t="e">
        <f t="shared" si="90"/>
        <v>#VALUE!</v>
      </c>
      <c r="AI743" s="13"/>
      <c r="AJ743" s="39" t="str">
        <f>IF(AI743="","ERROR, Indique experiencia anterior",VLOOKUP(AI743,'listas '!M:N,2,0))</f>
        <v>ERROR, Indique experiencia anterior</v>
      </c>
      <c r="AK743" s="12" t="e">
        <f t="shared" si="91"/>
        <v>#VALUE!</v>
      </c>
      <c r="AL743" s="12"/>
      <c r="AM743" s="41" t="str">
        <f>IF(AL743="","ERROR, Indique Evaluación técnica",VLOOKUP(AL743,'listas '!P:Q,2,0))</f>
        <v>ERROR, Indique Evaluación técnica</v>
      </c>
      <c r="AN743" s="12" t="e">
        <f t="shared" si="92"/>
        <v>#VALUE!</v>
      </c>
      <c r="AO743" s="12"/>
      <c r="AP743" s="41" t="e">
        <f t="shared" si="93"/>
        <v>#VALUE!</v>
      </c>
      <c r="AQ743" s="12" t="e">
        <f t="shared" si="94"/>
        <v>#VALUE!</v>
      </c>
      <c r="AR743" s="12"/>
      <c r="AS743" s="12" t="e">
        <f>VLOOKUP(AR743,'listas '!V:W,2,0)</f>
        <v>#N/A</v>
      </c>
      <c r="AT743" s="12" t="e">
        <f t="shared" si="95"/>
        <v>#VALUE!</v>
      </c>
    </row>
    <row r="744" spans="1:46" ht="60" x14ac:dyDescent="0.25">
      <c r="A744" s="6">
        <v>200678</v>
      </c>
      <c r="B744" s="7" t="s">
        <v>811</v>
      </c>
      <c r="C744" s="24" t="s">
        <v>109</v>
      </c>
      <c r="D744" s="18">
        <v>1304</v>
      </c>
      <c r="E744" s="19">
        <v>0</v>
      </c>
      <c r="F744" s="21">
        <v>0</v>
      </c>
      <c r="G744" s="8">
        <v>1304</v>
      </c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2"/>
      <c r="AA744" s="39" t="str">
        <f>IF(Z744="","ERROR, Indique si tiene Política de Canje",VLOOKUP(Z744,'listas '!A:B,2,0))</f>
        <v>ERROR, Indique si tiene Política de Canje</v>
      </c>
      <c r="AB744" s="40" t="e">
        <f t="shared" si="88"/>
        <v>#VALUE!</v>
      </c>
      <c r="AC744" s="40"/>
      <c r="AD744" s="41" t="str">
        <f>IF(AC744="","ERROR, Indique plazo de entrega",VLOOKUP(AC744,'listas '!D:E,2,0))</f>
        <v>ERROR, Indique plazo de entrega</v>
      </c>
      <c r="AE744" s="12" t="e">
        <f t="shared" si="89"/>
        <v>#VALUE!</v>
      </c>
      <c r="AF744" s="12"/>
      <c r="AG744" s="41" t="str">
        <f>IF(AF744="","ERROR, Indique Número de Cartas Presentadas",VLOOKUP(AF744,'listas '!G:H,2,0))</f>
        <v>ERROR, Indique Número de Cartas Presentadas</v>
      </c>
      <c r="AH744" s="12" t="e">
        <f t="shared" si="90"/>
        <v>#VALUE!</v>
      </c>
      <c r="AI744" s="13"/>
      <c r="AJ744" s="39" t="str">
        <f>IF(AI744="","ERROR, Indique experiencia anterior",VLOOKUP(AI744,'listas '!M:N,2,0))</f>
        <v>ERROR, Indique experiencia anterior</v>
      </c>
      <c r="AK744" s="12" t="e">
        <f t="shared" si="91"/>
        <v>#VALUE!</v>
      </c>
      <c r="AL744" s="12"/>
      <c r="AM744" s="41" t="str">
        <f>IF(AL744="","ERROR, Indique Evaluación técnica",VLOOKUP(AL744,'listas '!P:Q,2,0))</f>
        <v>ERROR, Indique Evaluación técnica</v>
      </c>
      <c r="AN744" s="12" t="e">
        <f t="shared" si="92"/>
        <v>#VALUE!</v>
      </c>
      <c r="AO744" s="12"/>
      <c r="AP744" s="41" t="e">
        <f t="shared" si="93"/>
        <v>#VALUE!</v>
      </c>
      <c r="AQ744" s="12" t="e">
        <f t="shared" si="94"/>
        <v>#VALUE!</v>
      </c>
      <c r="AR744" s="12"/>
      <c r="AS744" s="12" t="e">
        <f>VLOOKUP(AR744,'listas '!V:W,2,0)</f>
        <v>#N/A</v>
      </c>
      <c r="AT744" s="12" t="e">
        <f t="shared" si="95"/>
        <v>#VALUE!</v>
      </c>
    </row>
    <row r="745" spans="1:46" ht="60" x14ac:dyDescent="0.25">
      <c r="A745" s="9">
        <v>150078</v>
      </c>
      <c r="B745" s="10" t="s">
        <v>812</v>
      </c>
      <c r="C745" s="24" t="s">
        <v>8</v>
      </c>
      <c r="D745" s="18">
        <v>1332</v>
      </c>
      <c r="E745" s="19">
        <v>0</v>
      </c>
      <c r="F745" s="21">
        <v>0</v>
      </c>
      <c r="G745" s="8">
        <v>1332</v>
      </c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2"/>
      <c r="AA745" s="39" t="str">
        <f>IF(Z745="","ERROR, Indique si tiene Política de Canje",VLOOKUP(Z745,'listas '!A:B,2,0))</f>
        <v>ERROR, Indique si tiene Política de Canje</v>
      </c>
      <c r="AB745" s="40" t="e">
        <f t="shared" si="88"/>
        <v>#VALUE!</v>
      </c>
      <c r="AC745" s="40"/>
      <c r="AD745" s="41" t="str">
        <f>IF(AC745="","ERROR, Indique plazo de entrega",VLOOKUP(AC745,'listas '!D:E,2,0))</f>
        <v>ERROR, Indique plazo de entrega</v>
      </c>
      <c r="AE745" s="12" t="e">
        <f t="shared" si="89"/>
        <v>#VALUE!</v>
      </c>
      <c r="AF745" s="12"/>
      <c r="AG745" s="41" t="str">
        <f>IF(AF745="","ERROR, Indique Número de Cartas Presentadas",VLOOKUP(AF745,'listas '!G:H,2,0))</f>
        <v>ERROR, Indique Número de Cartas Presentadas</v>
      </c>
      <c r="AH745" s="12" t="e">
        <f t="shared" si="90"/>
        <v>#VALUE!</v>
      </c>
      <c r="AI745" s="13"/>
      <c r="AJ745" s="39" t="str">
        <f>IF(AI745="","ERROR, Indique experiencia anterior",VLOOKUP(AI745,'listas '!M:N,2,0))</f>
        <v>ERROR, Indique experiencia anterior</v>
      </c>
      <c r="AK745" s="12" t="e">
        <f t="shared" si="91"/>
        <v>#VALUE!</v>
      </c>
      <c r="AL745" s="12"/>
      <c r="AM745" s="41" t="str">
        <f>IF(AL745="","ERROR, Indique Evaluación técnica",VLOOKUP(AL745,'listas '!P:Q,2,0))</f>
        <v>ERROR, Indique Evaluación técnica</v>
      </c>
      <c r="AN745" s="12" t="e">
        <f t="shared" si="92"/>
        <v>#VALUE!</v>
      </c>
      <c r="AO745" s="12"/>
      <c r="AP745" s="41" t="e">
        <f t="shared" si="93"/>
        <v>#VALUE!</v>
      </c>
      <c r="AQ745" s="12" t="e">
        <f t="shared" si="94"/>
        <v>#VALUE!</v>
      </c>
      <c r="AR745" s="12"/>
      <c r="AS745" s="12" t="e">
        <f>VLOOKUP(AR745,'listas '!V:W,2,0)</f>
        <v>#N/A</v>
      </c>
      <c r="AT745" s="12" t="e">
        <f t="shared" si="95"/>
        <v>#VALUE!</v>
      </c>
    </row>
    <row r="746" spans="1:46" ht="60" x14ac:dyDescent="0.25">
      <c r="A746" s="9">
        <v>150079</v>
      </c>
      <c r="B746" s="10" t="s">
        <v>813</v>
      </c>
      <c r="C746" s="24" t="s">
        <v>8</v>
      </c>
      <c r="D746" s="18">
        <v>1326</v>
      </c>
      <c r="E746" s="19">
        <v>0</v>
      </c>
      <c r="F746" s="21">
        <v>0</v>
      </c>
      <c r="G746" s="8">
        <v>1326</v>
      </c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2"/>
      <c r="AA746" s="39" t="str">
        <f>IF(Z746="","ERROR, Indique si tiene Política de Canje",VLOOKUP(Z746,'listas '!A:B,2,0))</f>
        <v>ERROR, Indique si tiene Política de Canje</v>
      </c>
      <c r="AB746" s="40" t="e">
        <f t="shared" si="88"/>
        <v>#VALUE!</v>
      </c>
      <c r="AC746" s="40"/>
      <c r="AD746" s="41" t="str">
        <f>IF(AC746="","ERROR, Indique plazo de entrega",VLOOKUP(AC746,'listas '!D:E,2,0))</f>
        <v>ERROR, Indique plazo de entrega</v>
      </c>
      <c r="AE746" s="12" t="e">
        <f t="shared" si="89"/>
        <v>#VALUE!</v>
      </c>
      <c r="AF746" s="12"/>
      <c r="AG746" s="41" t="str">
        <f>IF(AF746="","ERROR, Indique Número de Cartas Presentadas",VLOOKUP(AF746,'listas '!G:H,2,0))</f>
        <v>ERROR, Indique Número de Cartas Presentadas</v>
      </c>
      <c r="AH746" s="12" t="e">
        <f t="shared" si="90"/>
        <v>#VALUE!</v>
      </c>
      <c r="AI746" s="13"/>
      <c r="AJ746" s="39" t="str">
        <f>IF(AI746="","ERROR, Indique experiencia anterior",VLOOKUP(AI746,'listas '!M:N,2,0))</f>
        <v>ERROR, Indique experiencia anterior</v>
      </c>
      <c r="AK746" s="12" t="e">
        <f t="shared" si="91"/>
        <v>#VALUE!</v>
      </c>
      <c r="AL746" s="12"/>
      <c r="AM746" s="41" t="str">
        <f>IF(AL746="","ERROR, Indique Evaluación técnica",VLOOKUP(AL746,'listas '!P:Q,2,0))</f>
        <v>ERROR, Indique Evaluación técnica</v>
      </c>
      <c r="AN746" s="12" t="e">
        <f t="shared" si="92"/>
        <v>#VALUE!</v>
      </c>
      <c r="AO746" s="12"/>
      <c r="AP746" s="41" t="e">
        <f t="shared" si="93"/>
        <v>#VALUE!</v>
      </c>
      <c r="AQ746" s="12" t="e">
        <f t="shared" si="94"/>
        <v>#VALUE!</v>
      </c>
      <c r="AR746" s="12"/>
      <c r="AS746" s="12" t="e">
        <f>VLOOKUP(AR746,'listas '!V:W,2,0)</f>
        <v>#N/A</v>
      </c>
      <c r="AT746" s="12" t="e">
        <f t="shared" si="95"/>
        <v>#VALUE!</v>
      </c>
    </row>
    <row r="747" spans="1:46" ht="60" x14ac:dyDescent="0.25">
      <c r="A747" s="9">
        <v>150080</v>
      </c>
      <c r="B747" s="10" t="s">
        <v>814</v>
      </c>
      <c r="C747" s="24" t="s">
        <v>8</v>
      </c>
      <c r="D747" s="18">
        <v>1678</v>
      </c>
      <c r="E747" s="19">
        <v>0</v>
      </c>
      <c r="F747" s="21">
        <v>0</v>
      </c>
      <c r="G747" s="8">
        <v>1678</v>
      </c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2"/>
      <c r="AA747" s="39" t="str">
        <f>IF(Z747="","ERROR, Indique si tiene Política de Canje",VLOOKUP(Z747,'listas '!A:B,2,0))</f>
        <v>ERROR, Indique si tiene Política de Canje</v>
      </c>
      <c r="AB747" s="40" t="e">
        <f t="shared" si="88"/>
        <v>#VALUE!</v>
      </c>
      <c r="AC747" s="40"/>
      <c r="AD747" s="41" t="str">
        <f>IF(AC747="","ERROR, Indique plazo de entrega",VLOOKUP(AC747,'listas '!D:E,2,0))</f>
        <v>ERROR, Indique plazo de entrega</v>
      </c>
      <c r="AE747" s="12" t="e">
        <f t="shared" si="89"/>
        <v>#VALUE!</v>
      </c>
      <c r="AF747" s="12"/>
      <c r="AG747" s="41" t="str">
        <f>IF(AF747="","ERROR, Indique Número de Cartas Presentadas",VLOOKUP(AF747,'listas '!G:H,2,0))</f>
        <v>ERROR, Indique Número de Cartas Presentadas</v>
      </c>
      <c r="AH747" s="12" t="e">
        <f t="shared" si="90"/>
        <v>#VALUE!</v>
      </c>
      <c r="AI747" s="13"/>
      <c r="AJ747" s="39" t="str">
        <f>IF(AI747="","ERROR, Indique experiencia anterior",VLOOKUP(AI747,'listas '!M:N,2,0))</f>
        <v>ERROR, Indique experiencia anterior</v>
      </c>
      <c r="AK747" s="12" t="e">
        <f t="shared" si="91"/>
        <v>#VALUE!</v>
      </c>
      <c r="AL747" s="12"/>
      <c r="AM747" s="41" t="str">
        <f>IF(AL747="","ERROR, Indique Evaluación técnica",VLOOKUP(AL747,'listas '!P:Q,2,0))</f>
        <v>ERROR, Indique Evaluación técnica</v>
      </c>
      <c r="AN747" s="12" t="e">
        <f t="shared" si="92"/>
        <v>#VALUE!</v>
      </c>
      <c r="AO747" s="12"/>
      <c r="AP747" s="41" t="e">
        <f t="shared" si="93"/>
        <v>#VALUE!</v>
      </c>
      <c r="AQ747" s="12" t="e">
        <f t="shared" si="94"/>
        <v>#VALUE!</v>
      </c>
      <c r="AR747" s="12"/>
      <c r="AS747" s="12" t="e">
        <f>VLOOKUP(AR747,'listas '!V:W,2,0)</f>
        <v>#N/A</v>
      </c>
      <c r="AT747" s="12" t="e">
        <f t="shared" si="95"/>
        <v>#VALUE!</v>
      </c>
    </row>
    <row r="748" spans="1:46" ht="60" x14ac:dyDescent="0.25">
      <c r="A748" s="9">
        <v>150081</v>
      </c>
      <c r="B748" s="10" t="s">
        <v>815</v>
      </c>
      <c r="C748" s="24" t="s">
        <v>8</v>
      </c>
      <c r="D748" s="18">
        <v>2212</v>
      </c>
      <c r="E748" s="19">
        <v>0</v>
      </c>
      <c r="F748" s="21">
        <v>0</v>
      </c>
      <c r="G748" s="8">
        <v>2212</v>
      </c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2"/>
      <c r="AA748" s="39" t="str">
        <f>IF(Z748="","ERROR, Indique si tiene Política de Canje",VLOOKUP(Z748,'listas '!A:B,2,0))</f>
        <v>ERROR, Indique si tiene Política de Canje</v>
      </c>
      <c r="AB748" s="40" t="e">
        <f t="shared" si="88"/>
        <v>#VALUE!</v>
      </c>
      <c r="AC748" s="40"/>
      <c r="AD748" s="41" t="str">
        <f>IF(AC748="","ERROR, Indique plazo de entrega",VLOOKUP(AC748,'listas '!D:E,2,0))</f>
        <v>ERROR, Indique plazo de entrega</v>
      </c>
      <c r="AE748" s="12" t="e">
        <f t="shared" si="89"/>
        <v>#VALUE!</v>
      </c>
      <c r="AF748" s="12"/>
      <c r="AG748" s="41" t="str">
        <f>IF(AF748="","ERROR, Indique Número de Cartas Presentadas",VLOOKUP(AF748,'listas '!G:H,2,0))</f>
        <v>ERROR, Indique Número de Cartas Presentadas</v>
      </c>
      <c r="AH748" s="12" t="e">
        <f t="shared" si="90"/>
        <v>#VALUE!</v>
      </c>
      <c r="AI748" s="13"/>
      <c r="AJ748" s="39" t="str">
        <f>IF(AI748="","ERROR, Indique experiencia anterior",VLOOKUP(AI748,'listas '!M:N,2,0))</f>
        <v>ERROR, Indique experiencia anterior</v>
      </c>
      <c r="AK748" s="12" t="e">
        <f t="shared" si="91"/>
        <v>#VALUE!</v>
      </c>
      <c r="AL748" s="12"/>
      <c r="AM748" s="41" t="str">
        <f>IF(AL748="","ERROR, Indique Evaluación técnica",VLOOKUP(AL748,'listas '!P:Q,2,0))</f>
        <v>ERROR, Indique Evaluación técnica</v>
      </c>
      <c r="AN748" s="12" t="e">
        <f t="shared" si="92"/>
        <v>#VALUE!</v>
      </c>
      <c r="AO748" s="12"/>
      <c r="AP748" s="41" t="e">
        <f t="shared" si="93"/>
        <v>#VALUE!</v>
      </c>
      <c r="AQ748" s="12" t="e">
        <f t="shared" si="94"/>
        <v>#VALUE!</v>
      </c>
      <c r="AR748" s="12"/>
      <c r="AS748" s="12" t="e">
        <f>VLOOKUP(AR748,'listas '!V:W,2,0)</f>
        <v>#N/A</v>
      </c>
      <c r="AT748" s="12" t="e">
        <f t="shared" si="95"/>
        <v>#VALUE!</v>
      </c>
    </row>
    <row r="749" spans="1:46" ht="60" x14ac:dyDescent="0.25">
      <c r="A749" s="11">
        <v>204386</v>
      </c>
      <c r="B749" s="10" t="s">
        <v>816</v>
      </c>
      <c r="C749" s="24" t="s">
        <v>28</v>
      </c>
      <c r="D749" s="18">
        <v>4</v>
      </c>
      <c r="E749" s="19">
        <v>0</v>
      </c>
      <c r="F749" s="21">
        <v>0</v>
      </c>
      <c r="G749" s="8">
        <v>4</v>
      </c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2"/>
      <c r="AA749" s="39" t="str">
        <f>IF(Z749="","ERROR, Indique si tiene Política de Canje",VLOOKUP(Z749,'listas '!A:B,2,0))</f>
        <v>ERROR, Indique si tiene Política de Canje</v>
      </c>
      <c r="AB749" s="40" t="e">
        <f t="shared" si="88"/>
        <v>#VALUE!</v>
      </c>
      <c r="AC749" s="40"/>
      <c r="AD749" s="41" t="str">
        <f>IF(AC749="","ERROR, Indique plazo de entrega",VLOOKUP(AC749,'listas '!D:E,2,0))</f>
        <v>ERROR, Indique plazo de entrega</v>
      </c>
      <c r="AE749" s="12" t="e">
        <f t="shared" si="89"/>
        <v>#VALUE!</v>
      </c>
      <c r="AF749" s="12"/>
      <c r="AG749" s="41" t="str">
        <f>IF(AF749="","ERROR, Indique Número de Cartas Presentadas",VLOOKUP(AF749,'listas '!G:H,2,0))</f>
        <v>ERROR, Indique Número de Cartas Presentadas</v>
      </c>
      <c r="AH749" s="12" t="e">
        <f t="shared" si="90"/>
        <v>#VALUE!</v>
      </c>
      <c r="AI749" s="13"/>
      <c r="AJ749" s="39" t="str">
        <f>IF(AI749="","ERROR, Indique experiencia anterior",VLOOKUP(AI749,'listas '!M:N,2,0))</f>
        <v>ERROR, Indique experiencia anterior</v>
      </c>
      <c r="AK749" s="12" t="e">
        <f t="shared" si="91"/>
        <v>#VALUE!</v>
      </c>
      <c r="AL749" s="12"/>
      <c r="AM749" s="41" t="str">
        <f>IF(AL749="","ERROR, Indique Evaluación técnica",VLOOKUP(AL749,'listas '!P:Q,2,0))</f>
        <v>ERROR, Indique Evaluación técnica</v>
      </c>
      <c r="AN749" s="12" t="e">
        <f t="shared" si="92"/>
        <v>#VALUE!</v>
      </c>
      <c r="AO749" s="12"/>
      <c r="AP749" s="41" t="e">
        <f t="shared" si="93"/>
        <v>#VALUE!</v>
      </c>
      <c r="AQ749" s="12" t="e">
        <f t="shared" si="94"/>
        <v>#VALUE!</v>
      </c>
      <c r="AR749" s="12"/>
      <c r="AS749" s="12" t="e">
        <f>VLOOKUP(AR749,'listas '!V:W,2,0)</f>
        <v>#N/A</v>
      </c>
      <c r="AT749" s="12" t="e">
        <f t="shared" si="95"/>
        <v>#VALUE!</v>
      </c>
    </row>
    <row r="750" spans="1:46" ht="60" x14ac:dyDescent="0.25">
      <c r="A750" s="9">
        <v>200679</v>
      </c>
      <c r="B750" s="10" t="s">
        <v>817</v>
      </c>
      <c r="C750" s="24" t="s">
        <v>24</v>
      </c>
      <c r="D750" s="18">
        <v>2191</v>
      </c>
      <c r="E750" s="19">
        <v>0</v>
      </c>
      <c r="F750" s="21">
        <v>0</v>
      </c>
      <c r="G750" s="8">
        <v>2191</v>
      </c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2"/>
      <c r="AA750" s="39" t="str">
        <f>IF(Z750="","ERROR, Indique si tiene Política de Canje",VLOOKUP(Z750,'listas '!A:B,2,0))</f>
        <v>ERROR, Indique si tiene Política de Canje</v>
      </c>
      <c r="AB750" s="40" t="e">
        <f t="shared" si="88"/>
        <v>#VALUE!</v>
      </c>
      <c r="AC750" s="40"/>
      <c r="AD750" s="41" t="str">
        <f>IF(AC750="","ERROR, Indique plazo de entrega",VLOOKUP(AC750,'listas '!D:E,2,0))</f>
        <v>ERROR, Indique plazo de entrega</v>
      </c>
      <c r="AE750" s="12" t="e">
        <f t="shared" si="89"/>
        <v>#VALUE!</v>
      </c>
      <c r="AF750" s="12"/>
      <c r="AG750" s="41" t="str">
        <f>IF(AF750="","ERROR, Indique Número de Cartas Presentadas",VLOOKUP(AF750,'listas '!G:H,2,0))</f>
        <v>ERROR, Indique Número de Cartas Presentadas</v>
      </c>
      <c r="AH750" s="12" t="e">
        <f t="shared" si="90"/>
        <v>#VALUE!</v>
      </c>
      <c r="AI750" s="13"/>
      <c r="AJ750" s="39" t="str">
        <f>IF(AI750="","ERROR, Indique experiencia anterior",VLOOKUP(AI750,'listas '!M:N,2,0))</f>
        <v>ERROR, Indique experiencia anterior</v>
      </c>
      <c r="AK750" s="12" t="e">
        <f t="shared" si="91"/>
        <v>#VALUE!</v>
      </c>
      <c r="AL750" s="12"/>
      <c r="AM750" s="41" t="str">
        <f>IF(AL750="","ERROR, Indique Evaluación técnica",VLOOKUP(AL750,'listas '!P:Q,2,0))</f>
        <v>ERROR, Indique Evaluación técnica</v>
      </c>
      <c r="AN750" s="12" t="e">
        <f t="shared" si="92"/>
        <v>#VALUE!</v>
      </c>
      <c r="AO750" s="12"/>
      <c r="AP750" s="41" t="e">
        <f t="shared" si="93"/>
        <v>#VALUE!</v>
      </c>
      <c r="AQ750" s="12" t="e">
        <f t="shared" si="94"/>
        <v>#VALUE!</v>
      </c>
      <c r="AR750" s="12"/>
      <c r="AS750" s="12" t="e">
        <f>VLOOKUP(AR750,'listas '!V:W,2,0)</f>
        <v>#N/A</v>
      </c>
      <c r="AT750" s="12" t="e">
        <f t="shared" si="95"/>
        <v>#VALUE!</v>
      </c>
    </row>
    <row r="751" spans="1:46" ht="60" x14ac:dyDescent="0.25">
      <c r="A751" s="9">
        <v>201639</v>
      </c>
      <c r="B751" s="10" t="s">
        <v>818</v>
      </c>
      <c r="C751" s="24" t="s">
        <v>24</v>
      </c>
      <c r="D751" s="18">
        <v>5304</v>
      </c>
      <c r="E751" s="19">
        <v>0</v>
      </c>
      <c r="F751" s="21">
        <v>0</v>
      </c>
      <c r="G751" s="8">
        <v>5304</v>
      </c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2"/>
      <c r="AA751" s="39" t="str">
        <f>IF(Z751="","ERROR, Indique si tiene Política de Canje",VLOOKUP(Z751,'listas '!A:B,2,0))</f>
        <v>ERROR, Indique si tiene Política de Canje</v>
      </c>
      <c r="AB751" s="40" t="e">
        <f t="shared" si="88"/>
        <v>#VALUE!</v>
      </c>
      <c r="AC751" s="40"/>
      <c r="AD751" s="41" t="str">
        <f>IF(AC751="","ERROR, Indique plazo de entrega",VLOOKUP(AC751,'listas '!D:E,2,0))</f>
        <v>ERROR, Indique plazo de entrega</v>
      </c>
      <c r="AE751" s="12" t="e">
        <f t="shared" si="89"/>
        <v>#VALUE!</v>
      </c>
      <c r="AF751" s="12"/>
      <c r="AG751" s="41" t="str">
        <f>IF(AF751="","ERROR, Indique Número de Cartas Presentadas",VLOOKUP(AF751,'listas '!G:H,2,0))</f>
        <v>ERROR, Indique Número de Cartas Presentadas</v>
      </c>
      <c r="AH751" s="12" t="e">
        <f t="shared" si="90"/>
        <v>#VALUE!</v>
      </c>
      <c r="AI751" s="13"/>
      <c r="AJ751" s="39" t="str">
        <f>IF(AI751="","ERROR, Indique experiencia anterior",VLOOKUP(AI751,'listas '!M:N,2,0))</f>
        <v>ERROR, Indique experiencia anterior</v>
      </c>
      <c r="AK751" s="12" t="e">
        <f t="shared" si="91"/>
        <v>#VALUE!</v>
      </c>
      <c r="AL751" s="12"/>
      <c r="AM751" s="41" t="str">
        <f>IF(AL751="","ERROR, Indique Evaluación técnica",VLOOKUP(AL751,'listas '!P:Q,2,0))</f>
        <v>ERROR, Indique Evaluación técnica</v>
      </c>
      <c r="AN751" s="12" t="e">
        <f t="shared" si="92"/>
        <v>#VALUE!</v>
      </c>
      <c r="AO751" s="12"/>
      <c r="AP751" s="41" t="e">
        <f t="shared" si="93"/>
        <v>#VALUE!</v>
      </c>
      <c r="AQ751" s="12" t="e">
        <f t="shared" si="94"/>
        <v>#VALUE!</v>
      </c>
      <c r="AR751" s="12"/>
      <c r="AS751" s="12" t="e">
        <f>VLOOKUP(AR751,'listas '!V:W,2,0)</f>
        <v>#N/A</v>
      </c>
      <c r="AT751" s="12" t="e">
        <f t="shared" si="95"/>
        <v>#VALUE!</v>
      </c>
    </row>
    <row r="752" spans="1:46" ht="60" x14ac:dyDescent="0.25">
      <c r="A752" s="9">
        <v>200684</v>
      </c>
      <c r="B752" s="10" t="s">
        <v>819</v>
      </c>
      <c r="C752" s="24" t="s">
        <v>17</v>
      </c>
      <c r="D752" s="18">
        <v>2950</v>
      </c>
      <c r="E752" s="19">
        <v>0</v>
      </c>
      <c r="F752" s="21">
        <v>0</v>
      </c>
      <c r="G752" s="8">
        <v>2950</v>
      </c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2"/>
      <c r="AA752" s="39" t="str">
        <f>IF(Z752="","ERROR, Indique si tiene Política de Canje",VLOOKUP(Z752,'listas '!A:B,2,0))</f>
        <v>ERROR, Indique si tiene Política de Canje</v>
      </c>
      <c r="AB752" s="40" t="e">
        <f t="shared" si="88"/>
        <v>#VALUE!</v>
      </c>
      <c r="AC752" s="40"/>
      <c r="AD752" s="41" t="str">
        <f>IF(AC752="","ERROR, Indique plazo de entrega",VLOOKUP(AC752,'listas '!D:E,2,0))</f>
        <v>ERROR, Indique plazo de entrega</v>
      </c>
      <c r="AE752" s="12" t="e">
        <f t="shared" si="89"/>
        <v>#VALUE!</v>
      </c>
      <c r="AF752" s="12"/>
      <c r="AG752" s="41" t="str">
        <f>IF(AF752="","ERROR, Indique Número de Cartas Presentadas",VLOOKUP(AF752,'listas '!G:H,2,0))</f>
        <v>ERROR, Indique Número de Cartas Presentadas</v>
      </c>
      <c r="AH752" s="12" t="e">
        <f t="shared" si="90"/>
        <v>#VALUE!</v>
      </c>
      <c r="AI752" s="13"/>
      <c r="AJ752" s="39" t="str">
        <f>IF(AI752="","ERROR, Indique experiencia anterior",VLOOKUP(AI752,'listas '!M:N,2,0))</f>
        <v>ERROR, Indique experiencia anterior</v>
      </c>
      <c r="AK752" s="12" t="e">
        <f t="shared" si="91"/>
        <v>#VALUE!</v>
      </c>
      <c r="AL752" s="12"/>
      <c r="AM752" s="41" t="str">
        <f>IF(AL752="","ERROR, Indique Evaluación técnica",VLOOKUP(AL752,'listas '!P:Q,2,0))</f>
        <v>ERROR, Indique Evaluación técnica</v>
      </c>
      <c r="AN752" s="12" t="e">
        <f t="shared" si="92"/>
        <v>#VALUE!</v>
      </c>
      <c r="AO752" s="12"/>
      <c r="AP752" s="41" t="e">
        <f t="shared" si="93"/>
        <v>#VALUE!</v>
      </c>
      <c r="AQ752" s="12" t="e">
        <f t="shared" si="94"/>
        <v>#VALUE!</v>
      </c>
      <c r="AR752" s="12"/>
      <c r="AS752" s="12" t="e">
        <f>VLOOKUP(AR752,'listas '!V:W,2,0)</f>
        <v>#N/A</v>
      </c>
      <c r="AT752" s="12" t="e">
        <f t="shared" si="95"/>
        <v>#VALUE!</v>
      </c>
    </row>
    <row r="753" spans="1:46" ht="60" x14ac:dyDescent="0.25">
      <c r="A753" s="6">
        <v>200685</v>
      </c>
      <c r="B753" s="7" t="s">
        <v>820</v>
      </c>
      <c r="C753" s="24" t="s">
        <v>391</v>
      </c>
      <c r="D753" s="18">
        <v>874</v>
      </c>
      <c r="E753" s="19">
        <v>0</v>
      </c>
      <c r="F753" s="21">
        <v>0</v>
      </c>
      <c r="G753" s="8">
        <v>874</v>
      </c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2"/>
      <c r="AA753" s="39" t="str">
        <f>IF(Z753="","ERROR, Indique si tiene Política de Canje",VLOOKUP(Z753,'listas '!A:B,2,0))</f>
        <v>ERROR, Indique si tiene Política de Canje</v>
      </c>
      <c r="AB753" s="40" t="e">
        <f t="shared" si="88"/>
        <v>#VALUE!</v>
      </c>
      <c r="AC753" s="40"/>
      <c r="AD753" s="41" t="str">
        <f>IF(AC753="","ERROR, Indique plazo de entrega",VLOOKUP(AC753,'listas '!D:E,2,0))</f>
        <v>ERROR, Indique plazo de entrega</v>
      </c>
      <c r="AE753" s="12" t="e">
        <f t="shared" si="89"/>
        <v>#VALUE!</v>
      </c>
      <c r="AF753" s="12"/>
      <c r="AG753" s="41" t="str">
        <f>IF(AF753="","ERROR, Indique Número de Cartas Presentadas",VLOOKUP(AF753,'listas '!G:H,2,0))</f>
        <v>ERROR, Indique Número de Cartas Presentadas</v>
      </c>
      <c r="AH753" s="12" t="e">
        <f t="shared" si="90"/>
        <v>#VALUE!</v>
      </c>
      <c r="AI753" s="13"/>
      <c r="AJ753" s="39" t="str">
        <f>IF(AI753="","ERROR, Indique experiencia anterior",VLOOKUP(AI753,'listas '!M:N,2,0))</f>
        <v>ERROR, Indique experiencia anterior</v>
      </c>
      <c r="AK753" s="12" t="e">
        <f t="shared" si="91"/>
        <v>#VALUE!</v>
      </c>
      <c r="AL753" s="12"/>
      <c r="AM753" s="41" t="str">
        <f>IF(AL753="","ERROR, Indique Evaluación técnica",VLOOKUP(AL753,'listas '!P:Q,2,0))</f>
        <v>ERROR, Indique Evaluación técnica</v>
      </c>
      <c r="AN753" s="12" t="e">
        <f t="shared" si="92"/>
        <v>#VALUE!</v>
      </c>
      <c r="AO753" s="12"/>
      <c r="AP753" s="41" t="e">
        <f t="shared" si="93"/>
        <v>#VALUE!</v>
      </c>
      <c r="AQ753" s="12" t="e">
        <f t="shared" si="94"/>
        <v>#VALUE!</v>
      </c>
      <c r="AR753" s="12"/>
      <c r="AS753" s="12" t="e">
        <f>VLOOKUP(AR753,'listas '!V:W,2,0)</f>
        <v>#N/A</v>
      </c>
      <c r="AT753" s="12" t="e">
        <f t="shared" si="95"/>
        <v>#VALUE!</v>
      </c>
    </row>
    <row r="754" spans="1:46" ht="60" x14ac:dyDescent="0.25">
      <c r="A754" s="6">
        <v>201447</v>
      </c>
      <c r="B754" s="7" t="s">
        <v>821</v>
      </c>
      <c r="C754" s="24" t="s">
        <v>17</v>
      </c>
      <c r="D754" s="18">
        <v>6659</v>
      </c>
      <c r="E754" s="19">
        <v>0</v>
      </c>
      <c r="F754" s="21">
        <v>0</v>
      </c>
      <c r="G754" s="8">
        <v>6659</v>
      </c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2"/>
      <c r="AA754" s="39" t="str">
        <f>IF(Z754="","ERROR, Indique si tiene Política de Canje",VLOOKUP(Z754,'listas '!A:B,2,0))</f>
        <v>ERROR, Indique si tiene Política de Canje</v>
      </c>
      <c r="AB754" s="40" t="e">
        <f t="shared" si="88"/>
        <v>#VALUE!</v>
      </c>
      <c r="AC754" s="40"/>
      <c r="AD754" s="41" t="str">
        <f>IF(AC754="","ERROR, Indique plazo de entrega",VLOOKUP(AC754,'listas '!D:E,2,0))</f>
        <v>ERROR, Indique plazo de entrega</v>
      </c>
      <c r="AE754" s="12" t="e">
        <f t="shared" si="89"/>
        <v>#VALUE!</v>
      </c>
      <c r="AF754" s="12"/>
      <c r="AG754" s="41" t="str">
        <f>IF(AF754="","ERROR, Indique Número de Cartas Presentadas",VLOOKUP(AF754,'listas '!G:H,2,0))</f>
        <v>ERROR, Indique Número de Cartas Presentadas</v>
      </c>
      <c r="AH754" s="12" t="e">
        <f t="shared" si="90"/>
        <v>#VALUE!</v>
      </c>
      <c r="AI754" s="13"/>
      <c r="AJ754" s="39" t="str">
        <f>IF(AI754="","ERROR, Indique experiencia anterior",VLOOKUP(AI754,'listas '!M:N,2,0))</f>
        <v>ERROR, Indique experiencia anterior</v>
      </c>
      <c r="AK754" s="12" t="e">
        <f t="shared" si="91"/>
        <v>#VALUE!</v>
      </c>
      <c r="AL754" s="12"/>
      <c r="AM754" s="41" t="str">
        <f>IF(AL754="","ERROR, Indique Evaluación técnica",VLOOKUP(AL754,'listas '!P:Q,2,0))</f>
        <v>ERROR, Indique Evaluación técnica</v>
      </c>
      <c r="AN754" s="12" t="e">
        <f t="shared" si="92"/>
        <v>#VALUE!</v>
      </c>
      <c r="AO754" s="12"/>
      <c r="AP754" s="41" t="e">
        <f t="shared" si="93"/>
        <v>#VALUE!</v>
      </c>
      <c r="AQ754" s="12" t="e">
        <f t="shared" si="94"/>
        <v>#VALUE!</v>
      </c>
      <c r="AR754" s="12"/>
      <c r="AS754" s="12" t="e">
        <f>VLOOKUP(AR754,'listas '!V:W,2,0)</f>
        <v>#N/A</v>
      </c>
      <c r="AT754" s="12" t="e">
        <f t="shared" si="95"/>
        <v>#VALUE!</v>
      </c>
    </row>
    <row r="755" spans="1:46" ht="60" x14ac:dyDescent="0.25">
      <c r="A755" s="6">
        <v>200683</v>
      </c>
      <c r="B755" s="7" t="s">
        <v>822</v>
      </c>
      <c r="C755" s="24" t="s">
        <v>24</v>
      </c>
      <c r="D755" s="18">
        <v>110</v>
      </c>
      <c r="E755" s="19">
        <v>0</v>
      </c>
      <c r="F755" s="21">
        <v>0</v>
      </c>
      <c r="G755" s="8">
        <v>110</v>
      </c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2"/>
      <c r="AA755" s="39" t="str">
        <f>IF(Z755="","ERROR, Indique si tiene Política de Canje",VLOOKUP(Z755,'listas '!A:B,2,0))</f>
        <v>ERROR, Indique si tiene Política de Canje</v>
      </c>
      <c r="AB755" s="40" t="e">
        <f t="shared" si="88"/>
        <v>#VALUE!</v>
      </c>
      <c r="AC755" s="40"/>
      <c r="AD755" s="41" t="str">
        <f>IF(AC755="","ERROR, Indique plazo de entrega",VLOOKUP(AC755,'listas '!D:E,2,0))</f>
        <v>ERROR, Indique plazo de entrega</v>
      </c>
      <c r="AE755" s="12" t="e">
        <f t="shared" si="89"/>
        <v>#VALUE!</v>
      </c>
      <c r="AF755" s="12"/>
      <c r="AG755" s="41" t="str">
        <f>IF(AF755="","ERROR, Indique Número de Cartas Presentadas",VLOOKUP(AF755,'listas '!G:H,2,0))</f>
        <v>ERROR, Indique Número de Cartas Presentadas</v>
      </c>
      <c r="AH755" s="12" t="e">
        <f t="shared" si="90"/>
        <v>#VALUE!</v>
      </c>
      <c r="AI755" s="13"/>
      <c r="AJ755" s="39" t="str">
        <f>IF(AI755="","ERROR, Indique experiencia anterior",VLOOKUP(AI755,'listas '!M:N,2,0))</f>
        <v>ERROR, Indique experiencia anterior</v>
      </c>
      <c r="AK755" s="12" t="e">
        <f t="shared" si="91"/>
        <v>#VALUE!</v>
      </c>
      <c r="AL755" s="12"/>
      <c r="AM755" s="41" t="str">
        <f>IF(AL755="","ERROR, Indique Evaluación técnica",VLOOKUP(AL755,'listas '!P:Q,2,0))</f>
        <v>ERROR, Indique Evaluación técnica</v>
      </c>
      <c r="AN755" s="12" t="e">
        <f t="shared" si="92"/>
        <v>#VALUE!</v>
      </c>
      <c r="AO755" s="12"/>
      <c r="AP755" s="41" t="e">
        <f t="shared" si="93"/>
        <v>#VALUE!</v>
      </c>
      <c r="AQ755" s="12" t="e">
        <f t="shared" si="94"/>
        <v>#VALUE!</v>
      </c>
      <c r="AR755" s="12"/>
      <c r="AS755" s="12" t="e">
        <f>VLOOKUP(AR755,'listas '!V:W,2,0)</f>
        <v>#N/A</v>
      </c>
      <c r="AT755" s="12" t="e">
        <f t="shared" si="95"/>
        <v>#VALUE!</v>
      </c>
    </row>
    <row r="756" spans="1:46" ht="60" x14ac:dyDescent="0.25">
      <c r="A756" s="9">
        <v>200686</v>
      </c>
      <c r="B756" s="10" t="s">
        <v>823</v>
      </c>
      <c r="C756" s="24" t="s">
        <v>115</v>
      </c>
      <c r="D756" s="18">
        <v>7555</v>
      </c>
      <c r="E756" s="19">
        <v>0</v>
      </c>
      <c r="F756" s="21">
        <v>0</v>
      </c>
      <c r="G756" s="8">
        <v>7555</v>
      </c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2"/>
      <c r="AA756" s="39" t="str">
        <f>IF(Z756="","ERROR, Indique si tiene Política de Canje",VLOOKUP(Z756,'listas '!A:B,2,0))</f>
        <v>ERROR, Indique si tiene Política de Canje</v>
      </c>
      <c r="AB756" s="40" t="e">
        <f t="shared" si="88"/>
        <v>#VALUE!</v>
      </c>
      <c r="AC756" s="40"/>
      <c r="AD756" s="41" t="str">
        <f>IF(AC756="","ERROR, Indique plazo de entrega",VLOOKUP(AC756,'listas '!D:E,2,0))</f>
        <v>ERROR, Indique plazo de entrega</v>
      </c>
      <c r="AE756" s="12" t="e">
        <f t="shared" si="89"/>
        <v>#VALUE!</v>
      </c>
      <c r="AF756" s="12"/>
      <c r="AG756" s="41" t="str">
        <f>IF(AF756="","ERROR, Indique Número de Cartas Presentadas",VLOOKUP(AF756,'listas '!G:H,2,0))</f>
        <v>ERROR, Indique Número de Cartas Presentadas</v>
      </c>
      <c r="AH756" s="12" t="e">
        <f t="shared" si="90"/>
        <v>#VALUE!</v>
      </c>
      <c r="AI756" s="13"/>
      <c r="AJ756" s="39" t="str">
        <f>IF(AI756="","ERROR, Indique experiencia anterior",VLOOKUP(AI756,'listas '!M:N,2,0))</f>
        <v>ERROR, Indique experiencia anterior</v>
      </c>
      <c r="AK756" s="12" t="e">
        <f t="shared" si="91"/>
        <v>#VALUE!</v>
      </c>
      <c r="AL756" s="12"/>
      <c r="AM756" s="41" t="str">
        <f>IF(AL756="","ERROR, Indique Evaluación técnica",VLOOKUP(AL756,'listas '!P:Q,2,0))</f>
        <v>ERROR, Indique Evaluación técnica</v>
      </c>
      <c r="AN756" s="12" t="e">
        <f t="shared" si="92"/>
        <v>#VALUE!</v>
      </c>
      <c r="AO756" s="12"/>
      <c r="AP756" s="41" t="e">
        <f t="shared" si="93"/>
        <v>#VALUE!</v>
      </c>
      <c r="AQ756" s="12" t="e">
        <f t="shared" si="94"/>
        <v>#VALUE!</v>
      </c>
      <c r="AR756" s="12"/>
      <c r="AS756" s="12" t="e">
        <f>VLOOKUP(AR756,'listas '!V:W,2,0)</f>
        <v>#N/A</v>
      </c>
      <c r="AT756" s="12" t="e">
        <f t="shared" si="95"/>
        <v>#VALUE!</v>
      </c>
    </row>
    <row r="757" spans="1:46" ht="60" x14ac:dyDescent="0.25">
      <c r="A757" s="6">
        <v>200688</v>
      </c>
      <c r="B757" s="7" t="s">
        <v>824</v>
      </c>
      <c r="C757" s="24" t="s">
        <v>185</v>
      </c>
      <c r="D757" s="18">
        <v>100</v>
      </c>
      <c r="E757" s="19">
        <v>0</v>
      </c>
      <c r="F757" s="21">
        <v>0</v>
      </c>
      <c r="G757" s="8">
        <v>100</v>
      </c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2"/>
      <c r="AA757" s="39" t="str">
        <f>IF(Z757="","ERROR, Indique si tiene Política de Canje",VLOOKUP(Z757,'listas '!A:B,2,0))</f>
        <v>ERROR, Indique si tiene Política de Canje</v>
      </c>
      <c r="AB757" s="40" t="e">
        <f t="shared" si="88"/>
        <v>#VALUE!</v>
      </c>
      <c r="AC757" s="40"/>
      <c r="AD757" s="41" t="str">
        <f>IF(AC757="","ERROR, Indique plazo de entrega",VLOOKUP(AC757,'listas '!D:E,2,0))</f>
        <v>ERROR, Indique plazo de entrega</v>
      </c>
      <c r="AE757" s="12" t="e">
        <f t="shared" si="89"/>
        <v>#VALUE!</v>
      </c>
      <c r="AF757" s="12"/>
      <c r="AG757" s="41" t="str">
        <f>IF(AF757="","ERROR, Indique Número de Cartas Presentadas",VLOOKUP(AF757,'listas '!G:H,2,0))</f>
        <v>ERROR, Indique Número de Cartas Presentadas</v>
      </c>
      <c r="AH757" s="12" t="e">
        <f t="shared" si="90"/>
        <v>#VALUE!</v>
      </c>
      <c r="AI757" s="13"/>
      <c r="AJ757" s="39" t="str">
        <f>IF(AI757="","ERROR, Indique experiencia anterior",VLOOKUP(AI757,'listas '!M:N,2,0))</f>
        <v>ERROR, Indique experiencia anterior</v>
      </c>
      <c r="AK757" s="12" t="e">
        <f t="shared" si="91"/>
        <v>#VALUE!</v>
      </c>
      <c r="AL757" s="12"/>
      <c r="AM757" s="41" t="str">
        <f>IF(AL757="","ERROR, Indique Evaluación técnica",VLOOKUP(AL757,'listas '!P:Q,2,0))</f>
        <v>ERROR, Indique Evaluación técnica</v>
      </c>
      <c r="AN757" s="12" t="e">
        <f t="shared" si="92"/>
        <v>#VALUE!</v>
      </c>
      <c r="AO757" s="12"/>
      <c r="AP757" s="41" t="e">
        <f t="shared" si="93"/>
        <v>#VALUE!</v>
      </c>
      <c r="AQ757" s="12" t="e">
        <f t="shared" si="94"/>
        <v>#VALUE!</v>
      </c>
      <c r="AR757" s="12"/>
      <c r="AS757" s="12" t="e">
        <f>VLOOKUP(AR757,'listas '!V:W,2,0)</f>
        <v>#N/A</v>
      </c>
      <c r="AT757" s="12" t="e">
        <f t="shared" si="95"/>
        <v>#VALUE!</v>
      </c>
    </row>
    <row r="758" spans="1:46" ht="60" x14ac:dyDescent="0.25">
      <c r="A758" s="6">
        <v>201461</v>
      </c>
      <c r="B758" s="7" t="s">
        <v>825</v>
      </c>
      <c r="C758" s="24" t="s">
        <v>10</v>
      </c>
      <c r="D758" s="18">
        <v>108</v>
      </c>
      <c r="E758" s="19">
        <v>0</v>
      </c>
      <c r="F758" s="21">
        <v>0</v>
      </c>
      <c r="G758" s="8">
        <v>108</v>
      </c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2"/>
      <c r="AA758" s="39" t="str">
        <f>IF(Z758="","ERROR, Indique si tiene Política de Canje",VLOOKUP(Z758,'listas '!A:B,2,0))</f>
        <v>ERROR, Indique si tiene Política de Canje</v>
      </c>
      <c r="AB758" s="40" t="e">
        <f t="shared" si="88"/>
        <v>#VALUE!</v>
      </c>
      <c r="AC758" s="40"/>
      <c r="AD758" s="41" t="str">
        <f>IF(AC758="","ERROR, Indique plazo de entrega",VLOOKUP(AC758,'listas '!D:E,2,0))</f>
        <v>ERROR, Indique plazo de entrega</v>
      </c>
      <c r="AE758" s="12" t="e">
        <f t="shared" si="89"/>
        <v>#VALUE!</v>
      </c>
      <c r="AF758" s="12"/>
      <c r="AG758" s="41" t="str">
        <f>IF(AF758="","ERROR, Indique Número de Cartas Presentadas",VLOOKUP(AF758,'listas '!G:H,2,0))</f>
        <v>ERROR, Indique Número de Cartas Presentadas</v>
      </c>
      <c r="AH758" s="12" t="e">
        <f t="shared" si="90"/>
        <v>#VALUE!</v>
      </c>
      <c r="AI758" s="13"/>
      <c r="AJ758" s="39" t="str">
        <f>IF(AI758="","ERROR, Indique experiencia anterior",VLOOKUP(AI758,'listas '!M:N,2,0))</f>
        <v>ERROR, Indique experiencia anterior</v>
      </c>
      <c r="AK758" s="12" t="e">
        <f t="shared" si="91"/>
        <v>#VALUE!</v>
      </c>
      <c r="AL758" s="12"/>
      <c r="AM758" s="41" t="str">
        <f>IF(AL758="","ERROR, Indique Evaluación técnica",VLOOKUP(AL758,'listas '!P:Q,2,0))</f>
        <v>ERROR, Indique Evaluación técnica</v>
      </c>
      <c r="AN758" s="12" t="e">
        <f t="shared" si="92"/>
        <v>#VALUE!</v>
      </c>
      <c r="AO758" s="12"/>
      <c r="AP758" s="41" t="e">
        <f t="shared" si="93"/>
        <v>#VALUE!</v>
      </c>
      <c r="AQ758" s="12" t="e">
        <f t="shared" si="94"/>
        <v>#VALUE!</v>
      </c>
      <c r="AR758" s="12"/>
      <c r="AS758" s="12" t="e">
        <f>VLOOKUP(AR758,'listas '!V:W,2,0)</f>
        <v>#N/A</v>
      </c>
      <c r="AT758" s="12" t="e">
        <f t="shared" si="95"/>
        <v>#VALUE!</v>
      </c>
    </row>
    <row r="759" spans="1:46" ht="60" x14ac:dyDescent="0.25">
      <c r="A759" s="11">
        <v>204256</v>
      </c>
      <c r="B759" s="10" t="s">
        <v>826</v>
      </c>
      <c r="C759" s="24" t="s">
        <v>185</v>
      </c>
      <c r="D759" s="18">
        <v>47</v>
      </c>
      <c r="E759" s="19">
        <v>0</v>
      </c>
      <c r="F759" s="21">
        <v>0</v>
      </c>
      <c r="G759" s="8">
        <v>47</v>
      </c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2"/>
      <c r="AA759" s="39" t="str">
        <f>IF(Z759="","ERROR, Indique si tiene Política de Canje",VLOOKUP(Z759,'listas '!A:B,2,0))</f>
        <v>ERROR, Indique si tiene Política de Canje</v>
      </c>
      <c r="AB759" s="40" t="e">
        <f t="shared" si="88"/>
        <v>#VALUE!</v>
      </c>
      <c r="AC759" s="40"/>
      <c r="AD759" s="41" t="str">
        <f>IF(AC759="","ERROR, Indique plazo de entrega",VLOOKUP(AC759,'listas '!D:E,2,0))</f>
        <v>ERROR, Indique plazo de entrega</v>
      </c>
      <c r="AE759" s="12" t="e">
        <f t="shared" si="89"/>
        <v>#VALUE!</v>
      </c>
      <c r="AF759" s="12"/>
      <c r="AG759" s="41" t="str">
        <f>IF(AF759="","ERROR, Indique Número de Cartas Presentadas",VLOOKUP(AF759,'listas '!G:H,2,0))</f>
        <v>ERROR, Indique Número de Cartas Presentadas</v>
      </c>
      <c r="AH759" s="12" t="e">
        <f t="shared" si="90"/>
        <v>#VALUE!</v>
      </c>
      <c r="AI759" s="13"/>
      <c r="AJ759" s="39" t="str">
        <f>IF(AI759="","ERROR, Indique experiencia anterior",VLOOKUP(AI759,'listas '!M:N,2,0))</f>
        <v>ERROR, Indique experiencia anterior</v>
      </c>
      <c r="AK759" s="12" t="e">
        <f t="shared" si="91"/>
        <v>#VALUE!</v>
      </c>
      <c r="AL759" s="12"/>
      <c r="AM759" s="41" t="str">
        <f>IF(AL759="","ERROR, Indique Evaluación técnica",VLOOKUP(AL759,'listas '!P:Q,2,0))</f>
        <v>ERROR, Indique Evaluación técnica</v>
      </c>
      <c r="AN759" s="12" t="e">
        <f t="shared" si="92"/>
        <v>#VALUE!</v>
      </c>
      <c r="AO759" s="12"/>
      <c r="AP759" s="41" t="e">
        <f t="shared" si="93"/>
        <v>#VALUE!</v>
      </c>
      <c r="AQ759" s="12" t="e">
        <f t="shared" si="94"/>
        <v>#VALUE!</v>
      </c>
      <c r="AR759" s="12"/>
      <c r="AS759" s="12" t="e">
        <f>VLOOKUP(AR759,'listas '!V:W,2,0)</f>
        <v>#N/A</v>
      </c>
      <c r="AT759" s="12" t="e">
        <f t="shared" si="95"/>
        <v>#VALUE!</v>
      </c>
    </row>
    <row r="760" spans="1:46" ht="60" x14ac:dyDescent="0.25">
      <c r="A760" s="6">
        <v>200689</v>
      </c>
      <c r="B760" s="7" t="s">
        <v>827</v>
      </c>
      <c r="C760" s="24" t="s">
        <v>828</v>
      </c>
      <c r="D760" s="18">
        <v>788</v>
      </c>
      <c r="E760" s="19">
        <v>0</v>
      </c>
      <c r="F760" s="21">
        <v>0</v>
      </c>
      <c r="G760" s="8">
        <v>788</v>
      </c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2"/>
      <c r="AA760" s="39" t="str">
        <f>IF(Z760="","ERROR, Indique si tiene Política de Canje",VLOOKUP(Z760,'listas '!A:B,2,0))</f>
        <v>ERROR, Indique si tiene Política de Canje</v>
      </c>
      <c r="AB760" s="40" t="e">
        <f t="shared" si="88"/>
        <v>#VALUE!</v>
      </c>
      <c r="AC760" s="40"/>
      <c r="AD760" s="41" t="str">
        <f>IF(AC760="","ERROR, Indique plazo de entrega",VLOOKUP(AC760,'listas '!D:E,2,0))</f>
        <v>ERROR, Indique plazo de entrega</v>
      </c>
      <c r="AE760" s="12" t="e">
        <f t="shared" si="89"/>
        <v>#VALUE!</v>
      </c>
      <c r="AF760" s="12"/>
      <c r="AG760" s="41" t="str">
        <f>IF(AF760="","ERROR, Indique Número de Cartas Presentadas",VLOOKUP(AF760,'listas '!G:H,2,0))</f>
        <v>ERROR, Indique Número de Cartas Presentadas</v>
      </c>
      <c r="AH760" s="12" t="e">
        <f t="shared" si="90"/>
        <v>#VALUE!</v>
      </c>
      <c r="AI760" s="13"/>
      <c r="AJ760" s="39" t="str">
        <f>IF(AI760="","ERROR, Indique experiencia anterior",VLOOKUP(AI760,'listas '!M:N,2,0))</f>
        <v>ERROR, Indique experiencia anterior</v>
      </c>
      <c r="AK760" s="12" t="e">
        <f t="shared" si="91"/>
        <v>#VALUE!</v>
      </c>
      <c r="AL760" s="12"/>
      <c r="AM760" s="41" t="str">
        <f>IF(AL760="","ERROR, Indique Evaluación técnica",VLOOKUP(AL760,'listas '!P:Q,2,0))</f>
        <v>ERROR, Indique Evaluación técnica</v>
      </c>
      <c r="AN760" s="12" t="e">
        <f t="shared" si="92"/>
        <v>#VALUE!</v>
      </c>
      <c r="AO760" s="12"/>
      <c r="AP760" s="41" t="e">
        <f t="shared" si="93"/>
        <v>#VALUE!</v>
      </c>
      <c r="AQ760" s="12" t="e">
        <f t="shared" si="94"/>
        <v>#VALUE!</v>
      </c>
      <c r="AR760" s="12"/>
      <c r="AS760" s="12" t="e">
        <f>VLOOKUP(AR760,'listas '!V:W,2,0)</f>
        <v>#N/A</v>
      </c>
      <c r="AT760" s="12" t="e">
        <f t="shared" si="95"/>
        <v>#VALUE!</v>
      </c>
    </row>
    <row r="761" spans="1:46" ht="60" x14ac:dyDescent="0.25">
      <c r="A761" s="6">
        <v>200695</v>
      </c>
      <c r="B761" s="7" t="s">
        <v>829</v>
      </c>
      <c r="C761" s="24" t="s">
        <v>30</v>
      </c>
      <c r="D761" s="18">
        <v>2143</v>
      </c>
      <c r="E761" s="19">
        <v>0</v>
      </c>
      <c r="F761" s="21">
        <v>0</v>
      </c>
      <c r="G761" s="8">
        <v>2143</v>
      </c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2"/>
      <c r="AA761" s="39" t="str">
        <f>IF(Z761="","ERROR, Indique si tiene Política de Canje",VLOOKUP(Z761,'listas '!A:B,2,0))</f>
        <v>ERROR, Indique si tiene Política de Canje</v>
      </c>
      <c r="AB761" s="40" t="e">
        <f t="shared" si="88"/>
        <v>#VALUE!</v>
      </c>
      <c r="AC761" s="40"/>
      <c r="AD761" s="41" t="str">
        <f>IF(AC761="","ERROR, Indique plazo de entrega",VLOOKUP(AC761,'listas '!D:E,2,0))</f>
        <v>ERROR, Indique plazo de entrega</v>
      </c>
      <c r="AE761" s="12" t="e">
        <f t="shared" si="89"/>
        <v>#VALUE!</v>
      </c>
      <c r="AF761" s="12"/>
      <c r="AG761" s="41" t="str">
        <f>IF(AF761="","ERROR, Indique Número de Cartas Presentadas",VLOOKUP(AF761,'listas '!G:H,2,0))</f>
        <v>ERROR, Indique Número de Cartas Presentadas</v>
      </c>
      <c r="AH761" s="12" t="e">
        <f t="shared" si="90"/>
        <v>#VALUE!</v>
      </c>
      <c r="AI761" s="13"/>
      <c r="AJ761" s="39" t="str">
        <f>IF(AI761="","ERROR, Indique experiencia anterior",VLOOKUP(AI761,'listas '!M:N,2,0))</f>
        <v>ERROR, Indique experiencia anterior</v>
      </c>
      <c r="AK761" s="12" t="e">
        <f t="shared" si="91"/>
        <v>#VALUE!</v>
      </c>
      <c r="AL761" s="12"/>
      <c r="AM761" s="41" t="str">
        <f>IF(AL761="","ERROR, Indique Evaluación técnica",VLOOKUP(AL761,'listas '!P:Q,2,0))</f>
        <v>ERROR, Indique Evaluación técnica</v>
      </c>
      <c r="AN761" s="12" t="e">
        <f t="shared" si="92"/>
        <v>#VALUE!</v>
      </c>
      <c r="AO761" s="12"/>
      <c r="AP761" s="41" t="e">
        <f t="shared" si="93"/>
        <v>#VALUE!</v>
      </c>
      <c r="AQ761" s="12" t="e">
        <f t="shared" si="94"/>
        <v>#VALUE!</v>
      </c>
      <c r="AR761" s="12"/>
      <c r="AS761" s="12" t="e">
        <f>VLOOKUP(AR761,'listas '!V:W,2,0)</f>
        <v>#N/A</v>
      </c>
      <c r="AT761" s="12" t="e">
        <f t="shared" si="95"/>
        <v>#VALUE!</v>
      </c>
    </row>
    <row r="762" spans="1:46" ht="60" x14ac:dyDescent="0.25">
      <c r="A762" s="6">
        <v>200696</v>
      </c>
      <c r="B762" s="7" t="s">
        <v>830</v>
      </c>
      <c r="C762" s="24" t="s">
        <v>30</v>
      </c>
      <c r="D762" s="18">
        <v>3825</v>
      </c>
      <c r="E762" s="19">
        <v>0</v>
      </c>
      <c r="F762" s="21">
        <v>0</v>
      </c>
      <c r="G762" s="8">
        <v>3825</v>
      </c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2"/>
      <c r="AA762" s="39" t="str">
        <f>IF(Z762="","ERROR, Indique si tiene Política de Canje",VLOOKUP(Z762,'listas '!A:B,2,0))</f>
        <v>ERROR, Indique si tiene Política de Canje</v>
      </c>
      <c r="AB762" s="40" t="e">
        <f t="shared" si="88"/>
        <v>#VALUE!</v>
      </c>
      <c r="AC762" s="40"/>
      <c r="AD762" s="41" t="str">
        <f>IF(AC762="","ERROR, Indique plazo de entrega",VLOOKUP(AC762,'listas '!D:E,2,0))</f>
        <v>ERROR, Indique plazo de entrega</v>
      </c>
      <c r="AE762" s="12" t="e">
        <f t="shared" si="89"/>
        <v>#VALUE!</v>
      </c>
      <c r="AF762" s="12"/>
      <c r="AG762" s="41" t="str">
        <f>IF(AF762="","ERROR, Indique Número de Cartas Presentadas",VLOOKUP(AF762,'listas '!G:H,2,0))</f>
        <v>ERROR, Indique Número de Cartas Presentadas</v>
      </c>
      <c r="AH762" s="12" t="e">
        <f t="shared" si="90"/>
        <v>#VALUE!</v>
      </c>
      <c r="AI762" s="13"/>
      <c r="AJ762" s="39" t="str">
        <f>IF(AI762="","ERROR, Indique experiencia anterior",VLOOKUP(AI762,'listas '!M:N,2,0))</f>
        <v>ERROR, Indique experiencia anterior</v>
      </c>
      <c r="AK762" s="12" t="e">
        <f t="shared" si="91"/>
        <v>#VALUE!</v>
      </c>
      <c r="AL762" s="12"/>
      <c r="AM762" s="41" t="str">
        <f>IF(AL762="","ERROR, Indique Evaluación técnica",VLOOKUP(AL762,'listas '!P:Q,2,0))</f>
        <v>ERROR, Indique Evaluación técnica</v>
      </c>
      <c r="AN762" s="12" t="e">
        <f t="shared" si="92"/>
        <v>#VALUE!</v>
      </c>
      <c r="AO762" s="12"/>
      <c r="AP762" s="41" t="e">
        <f t="shared" si="93"/>
        <v>#VALUE!</v>
      </c>
      <c r="AQ762" s="12" t="e">
        <f t="shared" si="94"/>
        <v>#VALUE!</v>
      </c>
      <c r="AR762" s="12"/>
      <c r="AS762" s="12" t="e">
        <f>VLOOKUP(AR762,'listas '!V:W,2,0)</f>
        <v>#N/A</v>
      </c>
      <c r="AT762" s="12" t="e">
        <f t="shared" si="95"/>
        <v>#VALUE!</v>
      </c>
    </row>
    <row r="763" spans="1:46" ht="60" x14ac:dyDescent="0.25">
      <c r="A763" s="6">
        <v>200691</v>
      </c>
      <c r="B763" s="7" t="s">
        <v>831</v>
      </c>
      <c r="C763" s="24" t="s">
        <v>30</v>
      </c>
      <c r="D763" s="18">
        <v>332</v>
      </c>
      <c r="E763" s="19">
        <v>0</v>
      </c>
      <c r="F763" s="21">
        <v>0</v>
      </c>
      <c r="G763" s="8">
        <v>332</v>
      </c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2"/>
      <c r="AA763" s="39" t="str">
        <f>IF(Z763="","ERROR, Indique si tiene Política de Canje",VLOOKUP(Z763,'listas '!A:B,2,0))</f>
        <v>ERROR, Indique si tiene Política de Canje</v>
      </c>
      <c r="AB763" s="40" t="e">
        <f t="shared" si="88"/>
        <v>#VALUE!</v>
      </c>
      <c r="AC763" s="40"/>
      <c r="AD763" s="41" t="str">
        <f>IF(AC763="","ERROR, Indique plazo de entrega",VLOOKUP(AC763,'listas '!D:E,2,0))</f>
        <v>ERROR, Indique plazo de entrega</v>
      </c>
      <c r="AE763" s="12" t="e">
        <f t="shared" si="89"/>
        <v>#VALUE!</v>
      </c>
      <c r="AF763" s="12"/>
      <c r="AG763" s="41" t="str">
        <f>IF(AF763="","ERROR, Indique Número de Cartas Presentadas",VLOOKUP(AF763,'listas '!G:H,2,0))</f>
        <v>ERROR, Indique Número de Cartas Presentadas</v>
      </c>
      <c r="AH763" s="12" t="e">
        <f t="shared" si="90"/>
        <v>#VALUE!</v>
      </c>
      <c r="AI763" s="13"/>
      <c r="AJ763" s="39" t="str">
        <f>IF(AI763="","ERROR, Indique experiencia anterior",VLOOKUP(AI763,'listas '!M:N,2,0))</f>
        <v>ERROR, Indique experiencia anterior</v>
      </c>
      <c r="AK763" s="12" t="e">
        <f t="shared" si="91"/>
        <v>#VALUE!</v>
      </c>
      <c r="AL763" s="12"/>
      <c r="AM763" s="41" t="str">
        <f>IF(AL763="","ERROR, Indique Evaluación técnica",VLOOKUP(AL763,'listas '!P:Q,2,0))</f>
        <v>ERROR, Indique Evaluación técnica</v>
      </c>
      <c r="AN763" s="12" t="e">
        <f t="shared" si="92"/>
        <v>#VALUE!</v>
      </c>
      <c r="AO763" s="12"/>
      <c r="AP763" s="41" t="e">
        <f t="shared" si="93"/>
        <v>#VALUE!</v>
      </c>
      <c r="AQ763" s="12" t="e">
        <f t="shared" si="94"/>
        <v>#VALUE!</v>
      </c>
      <c r="AR763" s="12"/>
      <c r="AS763" s="12" t="e">
        <f>VLOOKUP(AR763,'listas '!V:W,2,0)</f>
        <v>#N/A</v>
      </c>
      <c r="AT763" s="12" t="e">
        <f t="shared" si="95"/>
        <v>#VALUE!</v>
      </c>
    </row>
    <row r="764" spans="1:46" ht="60" x14ac:dyDescent="0.25">
      <c r="A764" s="6">
        <v>200690</v>
      </c>
      <c r="B764" s="7" t="s">
        <v>832</v>
      </c>
      <c r="C764" s="24" t="s">
        <v>30</v>
      </c>
      <c r="D764" s="18">
        <v>274</v>
      </c>
      <c r="E764" s="19">
        <v>0</v>
      </c>
      <c r="F764" s="21">
        <v>0</v>
      </c>
      <c r="G764" s="8">
        <v>274</v>
      </c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2"/>
      <c r="AA764" s="39" t="str">
        <f>IF(Z764="","ERROR, Indique si tiene Política de Canje",VLOOKUP(Z764,'listas '!A:B,2,0))</f>
        <v>ERROR, Indique si tiene Política de Canje</v>
      </c>
      <c r="AB764" s="40" t="e">
        <f t="shared" si="88"/>
        <v>#VALUE!</v>
      </c>
      <c r="AC764" s="40"/>
      <c r="AD764" s="41" t="str">
        <f>IF(AC764="","ERROR, Indique plazo de entrega",VLOOKUP(AC764,'listas '!D:E,2,0))</f>
        <v>ERROR, Indique plazo de entrega</v>
      </c>
      <c r="AE764" s="12" t="e">
        <f t="shared" si="89"/>
        <v>#VALUE!</v>
      </c>
      <c r="AF764" s="12"/>
      <c r="AG764" s="41" t="str">
        <f>IF(AF764="","ERROR, Indique Número de Cartas Presentadas",VLOOKUP(AF764,'listas '!G:H,2,0))</f>
        <v>ERROR, Indique Número de Cartas Presentadas</v>
      </c>
      <c r="AH764" s="12" t="e">
        <f t="shared" si="90"/>
        <v>#VALUE!</v>
      </c>
      <c r="AI764" s="13"/>
      <c r="AJ764" s="39" t="str">
        <f>IF(AI764="","ERROR, Indique experiencia anterior",VLOOKUP(AI764,'listas '!M:N,2,0))</f>
        <v>ERROR, Indique experiencia anterior</v>
      </c>
      <c r="AK764" s="12" t="e">
        <f t="shared" si="91"/>
        <v>#VALUE!</v>
      </c>
      <c r="AL764" s="12"/>
      <c r="AM764" s="41" t="str">
        <f>IF(AL764="","ERROR, Indique Evaluación técnica",VLOOKUP(AL764,'listas '!P:Q,2,0))</f>
        <v>ERROR, Indique Evaluación técnica</v>
      </c>
      <c r="AN764" s="12" t="e">
        <f t="shared" si="92"/>
        <v>#VALUE!</v>
      </c>
      <c r="AO764" s="12"/>
      <c r="AP764" s="41" t="e">
        <f t="shared" si="93"/>
        <v>#VALUE!</v>
      </c>
      <c r="AQ764" s="12" t="e">
        <f t="shared" si="94"/>
        <v>#VALUE!</v>
      </c>
      <c r="AR764" s="12"/>
      <c r="AS764" s="12" t="e">
        <f>VLOOKUP(AR764,'listas '!V:W,2,0)</f>
        <v>#N/A</v>
      </c>
      <c r="AT764" s="12" t="e">
        <f t="shared" si="95"/>
        <v>#VALUE!</v>
      </c>
    </row>
    <row r="765" spans="1:46" ht="60" x14ac:dyDescent="0.25">
      <c r="A765" s="6">
        <v>205762</v>
      </c>
      <c r="B765" s="7" t="s">
        <v>833</v>
      </c>
      <c r="C765" s="24" t="s">
        <v>30</v>
      </c>
      <c r="D765" s="18">
        <v>24</v>
      </c>
      <c r="E765" s="19">
        <v>0</v>
      </c>
      <c r="F765" s="21">
        <v>0</v>
      </c>
      <c r="G765" s="8">
        <v>24</v>
      </c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2"/>
      <c r="AA765" s="39" t="str">
        <f>IF(Z765="","ERROR, Indique si tiene Política de Canje",VLOOKUP(Z765,'listas '!A:B,2,0))</f>
        <v>ERROR, Indique si tiene Política de Canje</v>
      </c>
      <c r="AB765" s="40" t="e">
        <f t="shared" si="88"/>
        <v>#VALUE!</v>
      </c>
      <c r="AC765" s="40"/>
      <c r="AD765" s="41" t="str">
        <f>IF(AC765="","ERROR, Indique plazo de entrega",VLOOKUP(AC765,'listas '!D:E,2,0))</f>
        <v>ERROR, Indique plazo de entrega</v>
      </c>
      <c r="AE765" s="12" t="e">
        <f t="shared" si="89"/>
        <v>#VALUE!</v>
      </c>
      <c r="AF765" s="12"/>
      <c r="AG765" s="41" t="str">
        <f>IF(AF765="","ERROR, Indique Número de Cartas Presentadas",VLOOKUP(AF765,'listas '!G:H,2,0))</f>
        <v>ERROR, Indique Número de Cartas Presentadas</v>
      </c>
      <c r="AH765" s="12" t="e">
        <f t="shared" si="90"/>
        <v>#VALUE!</v>
      </c>
      <c r="AI765" s="13"/>
      <c r="AJ765" s="39" t="str">
        <f>IF(AI765="","ERROR, Indique experiencia anterior",VLOOKUP(AI765,'listas '!M:N,2,0))</f>
        <v>ERROR, Indique experiencia anterior</v>
      </c>
      <c r="AK765" s="12" t="e">
        <f t="shared" si="91"/>
        <v>#VALUE!</v>
      </c>
      <c r="AL765" s="12"/>
      <c r="AM765" s="41" t="str">
        <f>IF(AL765="","ERROR, Indique Evaluación técnica",VLOOKUP(AL765,'listas '!P:Q,2,0))</f>
        <v>ERROR, Indique Evaluación técnica</v>
      </c>
      <c r="AN765" s="12" t="e">
        <f t="shared" si="92"/>
        <v>#VALUE!</v>
      </c>
      <c r="AO765" s="12"/>
      <c r="AP765" s="41" t="e">
        <f t="shared" si="93"/>
        <v>#VALUE!</v>
      </c>
      <c r="AQ765" s="12" t="e">
        <f t="shared" si="94"/>
        <v>#VALUE!</v>
      </c>
      <c r="AR765" s="12"/>
      <c r="AS765" s="12" t="e">
        <f>VLOOKUP(AR765,'listas '!V:W,2,0)</f>
        <v>#N/A</v>
      </c>
      <c r="AT765" s="12" t="e">
        <f t="shared" si="95"/>
        <v>#VALUE!</v>
      </c>
    </row>
    <row r="766" spans="1:46" ht="60" x14ac:dyDescent="0.25">
      <c r="A766" s="9">
        <v>200692</v>
      </c>
      <c r="B766" s="10" t="s">
        <v>834</v>
      </c>
      <c r="C766" s="24" t="s">
        <v>30</v>
      </c>
      <c r="D766" s="18">
        <v>3112</v>
      </c>
      <c r="E766" s="19">
        <v>0</v>
      </c>
      <c r="F766" s="21">
        <v>0</v>
      </c>
      <c r="G766" s="8">
        <v>3112</v>
      </c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2"/>
      <c r="AA766" s="39" t="str">
        <f>IF(Z766="","ERROR, Indique si tiene Política de Canje",VLOOKUP(Z766,'listas '!A:B,2,0))</f>
        <v>ERROR, Indique si tiene Política de Canje</v>
      </c>
      <c r="AB766" s="40" t="e">
        <f t="shared" si="88"/>
        <v>#VALUE!</v>
      </c>
      <c r="AC766" s="40"/>
      <c r="AD766" s="41" t="str">
        <f>IF(AC766="","ERROR, Indique plazo de entrega",VLOOKUP(AC766,'listas '!D:E,2,0))</f>
        <v>ERROR, Indique plazo de entrega</v>
      </c>
      <c r="AE766" s="12" t="e">
        <f t="shared" si="89"/>
        <v>#VALUE!</v>
      </c>
      <c r="AF766" s="12"/>
      <c r="AG766" s="41" t="str">
        <f>IF(AF766="","ERROR, Indique Número de Cartas Presentadas",VLOOKUP(AF766,'listas '!G:H,2,0))</f>
        <v>ERROR, Indique Número de Cartas Presentadas</v>
      </c>
      <c r="AH766" s="12" t="e">
        <f t="shared" si="90"/>
        <v>#VALUE!</v>
      </c>
      <c r="AI766" s="13"/>
      <c r="AJ766" s="39" t="str">
        <f>IF(AI766="","ERROR, Indique experiencia anterior",VLOOKUP(AI766,'listas '!M:N,2,0))</f>
        <v>ERROR, Indique experiencia anterior</v>
      </c>
      <c r="AK766" s="12" t="e">
        <f t="shared" si="91"/>
        <v>#VALUE!</v>
      </c>
      <c r="AL766" s="12"/>
      <c r="AM766" s="41" t="str">
        <f>IF(AL766="","ERROR, Indique Evaluación técnica",VLOOKUP(AL766,'listas '!P:Q,2,0))</f>
        <v>ERROR, Indique Evaluación técnica</v>
      </c>
      <c r="AN766" s="12" t="e">
        <f t="shared" si="92"/>
        <v>#VALUE!</v>
      </c>
      <c r="AO766" s="12"/>
      <c r="AP766" s="41" t="e">
        <f t="shared" si="93"/>
        <v>#VALUE!</v>
      </c>
      <c r="AQ766" s="12" t="e">
        <f t="shared" si="94"/>
        <v>#VALUE!</v>
      </c>
      <c r="AR766" s="12"/>
      <c r="AS766" s="12" t="e">
        <f>VLOOKUP(AR766,'listas '!V:W,2,0)</f>
        <v>#N/A</v>
      </c>
      <c r="AT766" s="12" t="e">
        <f t="shared" si="95"/>
        <v>#VALUE!</v>
      </c>
    </row>
    <row r="767" spans="1:46" ht="60" x14ac:dyDescent="0.25">
      <c r="A767" s="6">
        <v>200693</v>
      </c>
      <c r="B767" s="7" t="s">
        <v>835</v>
      </c>
      <c r="C767" s="24" t="s">
        <v>30</v>
      </c>
      <c r="D767" s="18">
        <v>244</v>
      </c>
      <c r="E767" s="19">
        <v>0</v>
      </c>
      <c r="F767" s="21">
        <v>0</v>
      </c>
      <c r="G767" s="8">
        <v>244</v>
      </c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2"/>
      <c r="AA767" s="39" t="str">
        <f>IF(Z767="","ERROR, Indique si tiene Política de Canje",VLOOKUP(Z767,'listas '!A:B,2,0))</f>
        <v>ERROR, Indique si tiene Política de Canje</v>
      </c>
      <c r="AB767" s="40" t="e">
        <f t="shared" si="88"/>
        <v>#VALUE!</v>
      </c>
      <c r="AC767" s="40"/>
      <c r="AD767" s="41" t="str">
        <f>IF(AC767="","ERROR, Indique plazo de entrega",VLOOKUP(AC767,'listas '!D:E,2,0))</f>
        <v>ERROR, Indique plazo de entrega</v>
      </c>
      <c r="AE767" s="12" t="e">
        <f t="shared" si="89"/>
        <v>#VALUE!</v>
      </c>
      <c r="AF767" s="12"/>
      <c r="AG767" s="41" t="str">
        <f>IF(AF767="","ERROR, Indique Número de Cartas Presentadas",VLOOKUP(AF767,'listas '!G:H,2,0))</f>
        <v>ERROR, Indique Número de Cartas Presentadas</v>
      </c>
      <c r="AH767" s="12" t="e">
        <f t="shared" si="90"/>
        <v>#VALUE!</v>
      </c>
      <c r="AI767" s="13"/>
      <c r="AJ767" s="39" t="str">
        <f>IF(AI767="","ERROR, Indique experiencia anterior",VLOOKUP(AI767,'listas '!M:N,2,0))</f>
        <v>ERROR, Indique experiencia anterior</v>
      </c>
      <c r="AK767" s="12" t="e">
        <f t="shared" si="91"/>
        <v>#VALUE!</v>
      </c>
      <c r="AL767" s="12"/>
      <c r="AM767" s="41" t="str">
        <f>IF(AL767="","ERROR, Indique Evaluación técnica",VLOOKUP(AL767,'listas '!P:Q,2,0))</f>
        <v>ERROR, Indique Evaluación técnica</v>
      </c>
      <c r="AN767" s="12" t="e">
        <f t="shared" si="92"/>
        <v>#VALUE!</v>
      </c>
      <c r="AO767" s="12"/>
      <c r="AP767" s="41" t="e">
        <f t="shared" si="93"/>
        <v>#VALUE!</v>
      </c>
      <c r="AQ767" s="12" t="e">
        <f t="shared" si="94"/>
        <v>#VALUE!</v>
      </c>
      <c r="AR767" s="12"/>
      <c r="AS767" s="12" t="e">
        <f>VLOOKUP(AR767,'listas '!V:W,2,0)</f>
        <v>#N/A</v>
      </c>
      <c r="AT767" s="12" t="e">
        <f t="shared" si="95"/>
        <v>#VALUE!</v>
      </c>
    </row>
    <row r="768" spans="1:46" ht="60" x14ac:dyDescent="0.25">
      <c r="A768" s="6">
        <v>200694</v>
      </c>
      <c r="B768" s="7" t="s">
        <v>836</v>
      </c>
      <c r="C768" s="24" t="s">
        <v>30</v>
      </c>
      <c r="D768" s="18">
        <v>59</v>
      </c>
      <c r="E768" s="19">
        <v>350</v>
      </c>
      <c r="F768" s="21">
        <v>0</v>
      </c>
      <c r="G768" s="8">
        <v>409</v>
      </c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2"/>
      <c r="AA768" s="39" t="str">
        <f>IF(Z768="","ERROR, Indique si tiene Política de Canje",VLOOKUP(Z768,'listas '!A:B,2,0))</f>
        <v>ERROR, Indique si tiene Política de Canje</v>
      </c>
      <c r="AB768" s="40" t="e">
        <f t="shared" si="88"/>
        <v>#VALUE!</v>
      </c>
      <c r="AC768" s="40"/>
      <c r="AD768" s="41" t="str">
        <f>IF(AC768="","ERROR, Indique plazo de entrega",VLOOKUP(AC768,'listas '!D:E,2,0))</f>
        <v>ERROR, Indique plazo de entrega</v>
      </c>
      <c r="AE768" s="12" t="e">
        <f t="shared" si="89"/>
        <v>#VALUE!</v>
      </c>
      <c r="AF768" s="12"/>
      <c r="AG768" s="41" t="str">
        <f>IF(AF768="","ERROR, Indique Número de Cartas Presentadas",VLOOKUP(AF768,'listas '!G:H,2,0))</f>
        <v>ERROR, Indique Número de Cartas Presentadas</v>
      </c>
      <c r="AH768" s="12" t="e">
        <f t="shared" si="90"/>
        <v>#VALUE!</v>
      </c>
      <c r="AI768" s="13"/>
      <c r="AJ768" s="39" t="str">
        <f>IF(AI768="","ERROR, Indique experiencia anterior",VLOOKUP(AI768,'listas '!M:N,2,0))</f>
        <v>ERROR, Indique experiencia anterior</v>
      </c>
      <c r="AK768" s="12" t="e">
        <f t="shared" si="91"/>
        <v>#VALUE!</v>
      </c>
      <c r="AL768" s="12"/>
      <c r="AM768" s="41" t="str">
        <f>IF(AL768="","ERROR, Indique Evaluación técnica",VLOOKUP(AL768,'listas '!P:Q,2,0))</f>
        <v>ERROR, Indique Evaluación técnica</v>
      </c>
      <c r="AN768" s="12" t="e">
        <f t="shared" si="92"/>
        <v>#VALUE!</v>
      </c>
      <c r="AO768" s="12"/>
      <c r="AP768" s="41" t="e">
        <f t="shared" si="93"/>
        <v>#VALUE!</v>
      </c>
      <c r="AQ768" s="12" t="e">
        <f t="shared" si="94"/>
        <v>#VALUE!</v>
      </c>
      <c r="AR768" s="12"/>
      <c r="AS768" s="12" t="e">
        <f>VLOOKUP(AR768,'listas '!V:W,2,0)</f>
        <v>#N/A</v>
      </c>
      <c r="AT768" s="12" t="e">
        <f t="shared" si="95"/>
        <v>#VALUE!</v>
      </c>
    </row>
    <row r="769" spans="1:46" ht="60" x14ac:dyDescent="0.25">
      <c r="A769" s="6">
        <v>201927</v>
      </c>
      <c r="B769" s="7" t="s">
        <v>837</v>
      </c>
      <c r="C769" s="24" t="s">
        <v>30</v>
      </c>
      <c r="D769" s="18">
        <v>50</v>
      </c>
      <c r="E769" s="19">
        <v>0</v>
      </c>
      <c r="F769" s="21">
        <v>0</v>
      </c>
      <c r="G769" s="8">
        <v>50</v>
      </c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2"/>
      <c r="AA769" s="39" t="str">
        <f>IF(Z769="","ERROR, Indique si tiene Política de Canje",VLOOKUP(Z769,'listas '!A:B,2,0))</f>
        <v>ERROR, Indique si tiene Política de Canje</v>
      </c>
      <c r="AB769" s="40" t="e">
        <f t="shared" si="88"/>
        <v>#VALUE!</v>
      </c>
      <c r="AC769" s="40"/>
      <c r="AD769" s="41" t="str">
        <f>IF(AC769="","ERROR, Indique plazo de entrega",VLOOKUP(AC769,'listas '!D:E,2,0))</f>
        <v>ERROR, Indique plazo de entrega</v>
      </c>
      <c r="AE769" s="12" t="e">
        <f t="shared" si="89"/>
        <v>#VALUE!</v>
      </c>
      <c r="AF769" s="12"/>
      <c r="AG769" s="41" t="str">
        <f>IF(AF769="","ERROR, Indique Número de Cartas Presentadas",VLOOKUP(AF769,'listas '!G:H,2,0))</f>
        <v>ERROR, Indique Número de Cartas Presentadas</v>
      </c>
      <c r="AH769" s="12" t="e">
        <f t="shared" si="90"/>
        <v>#VALUE!</v>
      </c>
      <c r="AI769" s="13"/>
      <c r="AJ769" s="39" t="str">
        <f>IF(AI769="","ERROR, Indique experiencia anterior",VLOOKUP(AI769,'listas '!M:N,2,0))</f>
        <v>ERROR, Indique experiencia anterior</v>
      </c>
      <c r="AK769" s="12" t="e">
        <f t="shared" si="91"/>
        <v>#VALUE!</v>
      </c>
      <c r="AL769" s="12"/>
      <c r="AM769" s="41" t="str">
        <f>IF(AL769="","ERROR, Indique Evaluación técnica",VLOOKUP(AL769,'listas '!P:Q,2,0))</f>
        <v>ERROR, Indique Evaluación técnica</v>
      </c>
      <c r="AN769" s="12" t="e">
        <f t="shared" si="92"/>
        <v>#VALUE!</v>
      </c>
      <c r="AO769" s="12"/>
      <c r="AP769" s="41" t="e">
        <f t="shared" si="93"/>
        <v>#VALUE!</v>
      </c>
      <c r="AQ769" s="12" t="e">
        <f t="shared" si="94"/>
        <v>#VALUE!</v>
      </c>
      <c r="AR769" s="12"/>
      <c r="AS769" s="12" t="e">
        <f>VLOOKUP(AR769,'listas '!V:W,2,0)</f>
        <v>#N/A</v>
      </c>
      <c r="AT769" s="12" t="e">
        <f t="shared" si="95"/>
        <v>#VALUE!</v>
      </c>
    </row>
    <row r="770" spans="1:46" ht="60" x14ac:dyDescent="0.25">
      <c r="A770" s="9">
        <v>200699</v>
      </c>
      <c r="B770" s="10" t="s">
        <v>838</v>
      </c>
      <c r="C770" s="24" t="s">
        <v>30</v>
      </c>
      <c r="D770" s="18">
        <v>3830</v>
      </c>
      <c r="E770" s="19">
        <v>0</v>
      </c>
      <c r="F770" s="21">
        <v>0</v>
      </c>
      <c r="G770" s="8">
        <v>3830</v>
      </c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2"/>
      <c r="AA770" s="39" t="str">
        <f>IF(Z770="","ERROR, Indique si tiene Política de Canje",VLOOKUP(Z770,'listas '!A:B,2,0))</f>
        <v>ERROR, Indique si tiene Política de Canje</v>
      </c>
      <c r="AB770" s="40" t="e">
        <f t="shared" si="88"/>
        <v>#VALUE!</v>
      </c>
      <c r="AC770" s="40"/>
      <c r="AD770" s="41" t="str">
        <f>IF(AC770="","ERROR, Indique plazo de entrega",VLOOKUP(AC770,'listas '!D:E,2,0))</f>
        <v>ERROR, Indique plazo de entrega</v>
      </c>
      <c r="AE770" s="12" t="e">
        <f t="shared" si="89"/>
        <v>#VALUE!</v>
      </c>
      <c r="AF770" s="12"/>
      <c r="AG770" s="41" t="str">
        <f>IF(AF770="","ERROR, Indique Número de Cartas Presentadas",VLOOKUP(AF770,'listas '!G:H,2,0))</f>
        <v>ERROR, Indique Número de Cartas Presentadas</v>
      </c>
      <c r="AH770" s="12" t="e">
        <f t="shared" si="90"/>
        <v>#VALUE!</v>
      </c>
      <c r="AI770" s="13"/>
      <c r="AJ770" s="39" t="str">
        <f>IF(AI770="","ERROR, Indique experiencia anterior",VLOOKUP(AI770,'listas '!M:N,2,0))</f>
        <v>ERROR, Indique experiencia anterior</v>
      </c>
      <c r="AK770" s="12" t="e">
        <f t="shared" si="91"/>
        <v>#VALUE!</v>
      </c>
      <c r="AL770" s="12"/>
      <c r="AM770" s="41" t="str">
        <f>IF(AL770="","ERROR, Indique Evaluación técnica",VLOOKUP(AL770,'listas '!P:Q,2,0))</f>
        <v>ERROR, Indique Evaluación técnica</v>
      </c>
      <c r="AN770" s="12" t="e">
        <f t="shared" si="92"/>
        <v>#VALUE!</v>
      </c>
      <c r="AO770" s="12"/>
      <c r="AP770" s="41" t="e">
        <f t="shared" si="93"/>
        <v>#VALUE!</v>
      </c>
      <c r="AQ770" s="12" t="e">
        <f t="shared" si="94"/>
        <v>#VALUE!</v>
      </c>
      <c r="AR770" s="12"/>
      <c r="AS770" s="12" t="e">
        <f>VLOOKUP(AR770,'listas '!V:W,2,0)</f>
        <v>#N/A</v>
      </c>
      <c r="AT770" s="12" t="e">
        <f t="shared" si="95"/>
        <v>#VALUE!</v>
      </c>
    </row>
    <row r="771" spans="1:46" ht="60" x14ac:dyDescent="0.25">
      <c r="A771" s="6">
        <v>200698</v>
      </c>
      <c r="B771" s="7" t="s">
        <v>839</v>
      </c>
      <c r="C771" s="24" t="s">
        <v>30</v>
      </c>
      <c r="D771" s="18">
        <v>1794</v>
      </c>
      <c r="E771" s="19">
        <v>0</v>
      </c>
      <c r="F771" s="21">
        <v>0</v>
      </c>
      <c r="G771" s="8">
        <v>1794</v>
      </c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2"/>
      <c r="AA771" s="39" t="str">
        <f>IF(Z771="","ERROR, Indique si tiene Política de Canje",VLOOKUP(Z771,'listas '!A:B,2,0))</f>
        <v>ERROR, Indique si tiene Política de Canje</v>
      </c>
      <c r="AB771" s="40" t="e">
        <f t="shared" ref="AB771:AB834" si="96">AA771*5%</f>
        <v>#VALUE!</v>
      </c>
      <c r="AC771" s="40"/>
      <c r="AD771" s="41" t="str">
        <f>IF(AC771="","ERROR, Indique plazo de entrega",VLOOKUP(AC771,'listas '!D:E,2,0))</f>
        <v>ERROR, Indique plazo de entrega</v>
      </c>
      <c r="AE771" s="12" t="e">
        <f t="shared" ref="AE771:AE834" si="97">AD771*10%</f>
        <v>#VALUE!</v>
      </c>
      <c r="AF771" s="12"/>
      <c r="AG771" s="41" t="str">
        <f>IF(AF771="","ERROR, Indique Número de Cartas Presentadas",VLOOKUP(AF771,'listas '!G:H,2,0))</f>
        <v>ERROR, Indique Número de Cartas Presentadas</v>
      </c>
      <c r="AH771" s="12" t="e">
        <f t="shared" ref="AH771:AH834" si="98">AG771*5%</f>
        <v>#VALUE!</v>
      </c>
      <c r="AI771" s="13"/>
      <c r="AJ771" s="39" t="str">
        <f>IF(AI771="","ERROR, Indique experiencia anterior",VLOOKUP(AI771,'listas '!M:N,2,0))</f>
        <v>ERROR, Indique experiencia anterior</v>
      </c>
      <c r="AK771" s="12" t="e">
        <f t="shared" ref="AK771:AK834" si="99">AJ771*30%</f>
        <v>#VALUE!</v>
      </c>
      <c r="AL771" s="12"/>
      <c r="AM771" s="41" t="str">
        <f>IF(AL771="","ERROR, Indique Evaluación técnica",VLOOKUP(AL771,'listas '!P:Q,2,0))</f>
        <v>ERROR, Indique Evaluación técnica</v>
      </c>
      <c r="AN771" s="12" t="e">
        <f t="shared" ref="AN771:AN834" si="100">AM771*50%</f>
        <v>#VALUE!</v>
      </c>
      <c r="AO771" s="12"/>
      <c r="AP771" s="41" t="e">
        <f t="shared" ref="AP771:AP834" si="101">IF(AN771=0,"ERROR, Indique motivo del rechazo o de la NO evaluación")</f>
        <v>#VALUE!</v>
      </c>
      <c r="AQ771" s="12" t="e">
        <f t="shared" ref="AQ771:AQ834" si="102">AA771+AD771+AG771+AJ771+AM771</f>
        <v>#VALUE!</v>
      </c>
      <c r="AR771" s="12"/>
      <c r="AS771" s="12" t="e">
        <f>VLOOKUP(AR771,'listas '!V:W,2,0)</f>
        <v>#N/A</v>
      </c>
      <c r="AT771" s="12" t="e">
        <f t="shared" ref="AT771:AT834" si="103">AQ771+AS771</f>
        <v>#VALUE!</v>
      </c>
    </row>
    <row r="772" spans="1:46" ht="60" x14ac:dyDescent="0.25">
      <c r="A772" s="6">
        <v>200700</v>
      </c>
      <c r="B772" s="7" t="s">
        <v>840</v>
      </c>
      <c r="C772" s="24" t="s">
        <v>30</v>
      </c>
      <c r="D772" s="18">
        <v>962</v>
      </c>
      <c r="E772" s="19">
        <v>0</v>
      </c>
      <c r="F772" s="21">
        <v>0</v>
      </c>
      <c r="G772" s="8">
        <v>962</v>
      </c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2"/>
      <c r="AA772" s="39" t="str">
        <f>IF(Z772="","ERROR, Indique si tiene Política de Canje",VLOOKUP(Z772,'listas '!A:B,2,0))</f>
        <v>ERROR, Indique si tiene Política de Canje</v>
      </c>
      <c r="AB772" s="40" t="e">
        <f t="shared" si="96"/>
        <v>#VALUE!</v>
      </c>
      <c r="AC772" s="40"/>
      <c r="AD772" s="41" t="str">
        <f>IF(AC772="","ERROR, Indique plazo de entrega",VLOOKUP(AC772,'listas '!D:E,2,0))</f>
        <v>ERROR, Indique plazo de entrega</v>
      </c>
      <c r="AE772" s="12" t="e">
        <f t="shared" si="97"/>
        <v>#VALUE!</v>
      </c>
      <c r="AF772" s="12"/>
      <c r="AG772" s="41" t="str">
        <f>IF(AF772="","ERROR, Indique Número de Cartas Presentadas",VLOOKUP(AF772,'listas '!G:H,2,0))</f>
        <v>ERROR, Indique Número de Cartas Presentadas</v>
      </c>
      <c r="AH772" s="12" t="e">
        <f t="shared" si="98"/>
        <v>#VALUE!</v>
      </c>
      <c r="AI772" s="13"/>
      <c r="AJ772" s="39" t="str">
        <f>IF(AI772="","ERROR, Indique experiencia anterior",VLOOKUP(AI772,'listas '!M:N,2,0))</f>
        <v>ERROR, Indique experiencia anterior</v>
      </c>
      <c r="AK772" s="12" t="e">
        <f t="shared" si="99"/>
        <v>#VALUE!</v>
      </c>
      <c r="AL772" s="12"/>
      <c r="AM772" s="41" t="str">
        <f>IF(AL772="","ERROR, Indique Evaluación técnica",VLOOKUP(AL772,'listas '!P:Q,2,0))</f>
        <v>ERROR, Indique Evaluación técnica</v>
      </c>
      <c r="AN772" s="12" t="e">
        <f t="shared" si="100"/>
        <v>#VALUE!</v>
      </c>
      <c r="AO772" s="12"/>
      <c r="AP772" s="41" t="e">
        <f t="shared" si="101"/>
        <v>#VALUE!</v>
      </c>
      <c r="AQ772" s="12" t="e">
        <f t="shared" si="102"/>
        <v>#VALUE!</v>
      </c>
      <c r="AR772" s="12"/>
      <c r="AS772" s="12" t="e">
        <f>VLOOKUP(AR772,'listas '!V:W,2,0)</f>
        <v>#N/A</v>
      </c>
      <c r="AT772" s="12" t="e">
        <f t="shared" si="103"/>
        <v>#VALUE!</v>
      </c>
    </row>
    <row r="773" spans="1:46" ht="60" x14ac:dyDescent="0.25">
      <c r="A773" s="6">
        <v>200701</v>
      </c>
      <c r="B773" s="7" t="s">
        <v>841</v>
      </c>
      <c r="C773" s="24" t="s">
        <v>30</v>
      </c>
      <c r="D773" s="18">
        <v>40</v>
      </c>
      <c r="E773" s="19">
        <v>0</v>
      </c>
      <c r="F773" s="21">
        <v>0</v>
      </c>
      <c r="G773" s="8">
        <v>40</v>
      </c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2"/>
      <c r="AA773" s="39" t="str">
        <f>IF(Z773="","ERROR, Indique si tiene Política de Canje",VLOOKUP(Z773,'listas '!A:B,2,0))</f>
        <v>ERROR, Indique si tiene Política de Canje</v>
      </c>
      <c r="AB773" s="40" t="e">
        <f t="shared" si="96"/>
        <v>#VALUE!</v>
      </c>
      <c r="AC773" s="40"/>
      <c r="AD773" s="41" t="str">
        <f>IF(AC773="","ERROR, Indique plazo de entrega",VLOOKUP(AC773,'listas '!D:E,2,0))</f>
        <v>ERROR, Indique plazo de entrega</v>
      </c>
      <c r="AE773" s="12" t="e">
        <f t="shared" si="97"/>
        <v>#VALUE!</v>
      </c>
      <c r="AF773" s="12"/>
      <c r="AG773" s="41" t="str">
        <f>IF(AF773="","ERROR, Indique Número de Cartas Presentadas",VLOOKUP(AF773,'listas '!G:H,2,0))</f>
        <v>ERROR, Indique Número de Cartas Presentadas</v>
      </c>
      <c r="AH773" s="12" t="e">
        <f t="shared" si="98"/>
        <v>#VALUE!</v>
      </c>
      <c r="AI773" s="13"/>
      <c r="AJ773" s="39" t="str">
        <f>IF(AI773="","ERROR, Indique experiencia anterior",VLOOKUP(AI773,'listas '!M:N,2,0))</f>
        <v>ERROR, Indique experiencia anterior</v>
      </c>
      <c r="AK773" s="12" t="e">
        <f t="shared" si="99"/>
        <v>#VALUE!</v>
      </c>
      <c r="AL773" s="12"/>
      <c r="AM773" s="41" t="str">
        <f>IF(AL773="","ERROR, Indique Evaluación técnica",VLOOKUP(AL773,'listas '!P:Q,2,0))</f>
        <v>ERROR, Indique Evaluación técnica</v>
      </c>
      <c r="AN773" s="12" t="e">
        <f t="shared" si="100"/>
        <v>#VALUE!</v>
      </c>
      <c r="AO773" s="12"/>
      <c r="AP773" s="41" t="e">
        <f t="shared" si="101"/>
        <v>#VALUE!</v>
      </c>
      <c r="AQ773" s="12" t="e">
        <f t="shared" si="102"/>
        <v>#VALUE!</v>
      </c>
      <c r="AR773" s="12"/>
      <c r="AS773" s="12" t="e">
        <f>VLOOKUP(AR773,'listas '!V:W,2,0)</f>
        <v>#N/A</v>
      </c>
      <c r="AT773" s="12" t="e">
        <f t="shared" si="103"/>
        <v>#VALUE!</v>
      </c>
    </row>
    <row r="774" spans="1:46" ht="60" x14ac:dyDescent="0.25">
      <c r="A774" s="9">
        <v>200431</v>
      </c>
      <c r="B774" s="10" t="s">
        <v>842</v>
      </c>
      <c r="C774" s="24" t="s">
        <v>843</v>
      </c>
      <c r="D774" s="18">
        <v>2042</v>
      </c>
      <c r="E774" s="19">
        <v>0</v>
      </c>
      <c r="F774" s="21">
        <v>0</v>
      </c>
      <c r="G774" s="8">
        <v>2042</v>
      </c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2"/>
      <c r="AA774" s="39" t="str">
        <f>IF(Z774="","ERROR, Indique si tiene Política de Canje",VLOOKUP(Z774,'listas '!A:B,2,0))</f>
        <v>ERROR, Indique si tiene Política de Canje</v>
      </c>
      <c r="AB774" s="40" t="e">
        <f t="shared" si="96"/>
        <v>#VALUE!</v>
      </c>
      <c r="AC774" s="40"/>
      <c r="AD774" s="41" t="str">
        <f>IF(AC774="","ERROR, Indique plazo de entrega",VLOOKUP(AC774,'listas '!D:E,2,0))</f>
        <v>ERROR, Indique plazo de entrega</v>
      </c>
      <c r="AE774" s="12" t="e">
        <f t="shared" si="97"/>
        <v>#VALUE!</v>
      </c>
      <c r="AF774" s="12"/>
      <c r="AG774" s="41" t="str">
        <f>IF(AF774="","ERROR, Indique Número de Cartas Presentadas",VLOOKUP(AF774,'listas '!G:H,2,0))</f>
        <v>ERROR, Indique Número de Cartas Presentadas</v>
      </c>
      <c r="AH774" s="12" t="e">
        <f t="shared" si="98"/>
        <v>#VALUE!</v>
      </c>
      <c r="AI774" s="13"/>
      <c r="AJ774" s="39" t="str">
        <f>IF(AI774="","ERROR, Indique experiencia anterior",VLOOKUP(AI774,'listas '!M:N,2,0))</f>
        <v>ERROR, Indique experiencia anterior</v>
      </c>
      <c r="AK774" s="12" t="e">
        <f t="shared" si="99"/>
        <v>#VALUE!</v>
      </c>
      <c r="AL774" s="12"/>
      <c r="AM774" s="41" t="str">
        <f>IF(AL774="","ERROR, Indique Evaluación técnica",VLOOKUP(AL774,'listas '!P:Q,2,0))</f>
        <v>ERROR, Indique Evaluación técnica</v>
      </c>
      <c r="AN774" s="12" t="e">
        <f t="shared" si="100"/>
        <v>#VALUE!</v>
      </c>
      <c r="AO774" s="12"/>
      <c r="AP774" s="41" t="e">
        <f t="shared" si="101"/>
        <v>#VALUE!</v>
      </c>
      <c r="AQ774" s="12" t="e">
        <f t="shared" si="102"/>
        <v>#VALUE!</v>
      </c>
      <c r="AR774" s="12"/>
      <c r="AS774" s="12" t="e">
        <f>VLOOKUP(AR774,'listas '!V:W,2,0)</f>
        <v>#N/A</v>
      </c>
      <c r="AT774" s="12" t="e">
        <f t="shared" si="103"/>
        <v>#VALUE!</v>
      </c>
    </row>
    <row r="775" spans="1:46" ht="60" x14ac:dyDescent="0.25">
      <c r="A775" s="9">
        <v>200430</v>
      </c>
      <c r="B775" s="10" t="s">
        <v>844</v>
      </c>
      <c r="C775" s="24" t="s">
        <v>843</v>
      </c>
      <c r="D775" s="18">
        <v>16754</v>
      </c>
      <c r="E775" s="19">
        <v>1050</v>
      </c>
      <c r="F775" s="21">
        <v>60</v>
      </c>
      <c r="G775" s="8">
        <v>17864</v>
      </c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2"/>
      <c r="AA775" s="39" t="str">
        <f>IF(Z775="","ERROR, Indique si tiene Política de Canje",VLOOKUP(Z775,'listas '!A:B,2,0))</f>
        <v>ERROR, Indique si tiene Política de Canje</v>
      </c>
      <c r="AB775" s="40" t="e">
        <f t="shared" si="96"/>
        <v>#VALUE!</v>
      </c>
      <c r="AC775" s="40"/>
      <c r="AD775" s="41" t="str">
        <f>IF(AC775="","ERROR, Indique plazo de entrega",VLOOKUP(AC775,'listas '!D:E,2,0))</f>
        <v>ERROR, Indique plazo de entrega</v>
      </c>
      <c r="AE775" s="12" t="e">
        <f t="shared" si="97"/>
        <v>#VALUE!</v>
      </c>
      <c r="AF775" s="12"/>
      <c r="AG775" s="41" t="str">
        <f>IF(AF775="","ERROR, Indique Número de Cartas Presentadas",VLOOKUP(AF775,'listas '!G:H,2,0))</f>
        <v>ERROR, Indique Número de Cartas Presentadas</v>
      </c>
      <c r="AH775" s="12" t="e">
        <f t="shared" si="98"/>
        <v>#VALUE!</v>
      </c>
      <c r="AI775" s="13"/>
      <c r="AJ775" s="39" t="str">
        <f>IF(AI775="","ERROR, Indique experiencia anterior",VLOOKUP(AI775,'listas '!M:N,2,0))</f>
        <v>ERROR, Indique experiencia anterior</v>
      </c>
      <c r="AK775" s="12" t="e">
        <f t="shared" si="99"/>
        <v>#VALUE!</v>
      </c>
      <c r="AL775" s="12"/>
      <c r="AM775" s="41" t="str">
        <f>IF(AL775="","ERROR, Indique Evaluación técnica",VLOOKUP(AL775,'listas '!P:Q,2,0))</f>
        <v>ERROR, Indique Evaluación técnica</v>
      </c>
      <c r="AN775" s="12" t="e">
        <f t="shared" si="100"/>
        <v>#VALUE!</v>
      </c>
      <c r="AO775" s="12"/>
      <c r="AP775" s="41" t="e">
        <f t="shared" si="101"/>
        <v>#VALUE!</v>
      </c>
      <c r="AQ775" s="12" t="e">
        <f t="shared" si="102"/>
        <v>#VALUE!</v>
      </c>
      <c r="AR775" s="12"/>
      <c r="AS775" s="12" t="e">
        <f>VLOOKUP(AR775,'listas '!V:W,2,0)</f>
        <v>#N/A</v>
      </c>
      <c r="AT775" s="12" t="e">
        <f t="shared" si="103"/>
        <v>#VALUE!</v>
      </c>
    </row>
    <row r="776" spans="1:46" ht="60" x14ac:dyDescent="0.25">
      <c r="A776" s="6">
        <v>200711</v>
      </c>
      <c r="B776" s="7" t="s">
        <v>845</v>
      </c>
      <c r="C776" s="24" t="s">
        <v>843</v>
      </c>
      <c r="D776" s="18">
        <v>57</v>
      </c>
      <c r="E776" s="19">
        <v>0</v>
      </c>
      <c r="F776" s="21">
        <v>0</v>
      </c>
      <c r="G776" s="8">
        <v>57</v>
      </c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2"/>
      <c r="AA776" s="39" t="str">
        <f>IF(Z776="","ERROR, Indique si tiene Política de Canje",VLOOKUP(Z776,'listas '!A:B,2,0))</f>
        <v>ERROR, Indique si tiene Política de Canje</v>
      </c>
      <c r="AB776" s="40" t="e">
        <f t="shared" si="96"/>
        <v>#VALUE!</v>
      </c>
      <c r="AC776" s="40"/>
      <c r="AD776" s="41" t="str">
        <f>IF(AC776="","ERROR, Indique plazo de entrega",VLOOKUP(AC776,'listas '!D:E,2,0))</f>
        <v>ERROR, Indique plazo de entrega</v>
      </c>
      <c r="AE776" s="12" t="e">
        <f t="shared" si="97"/>
        <v>#VALUE!</v>
      </c>
      <c r="AF776" s="12"/>
      <c r="AG776" s="41" t="str">
        <f>IF(AF776="","ERROR, Indique Número de Cartas Presentadas",VLOOKUP(AF776,'listas '!G:H,2,0))</f>
        <v>ERROR, Indique Número de Cartas Presentadas</v>
      </c>
      <c r="AH776" s="12" t="e">
        <f t="shared" si="98"/>
        <v>#VALUE!</v>
      </c>
      <c r="AI776" s="13"/>
      <c r="AJ776" s="39" t="str">
        <f>IF(AI776="","ERROR, Indique experiencia anterior",VLOOKUP(AI776,'listas '!M:N,2,0))</f>
        <v>ERROR, Indique experiencia anterior</v>
      </c>
      <c r="AK776" s="12" t="e">
        <f t="shared" si="99"/>
        <v>#VALUE!</v>
      </c>
      <c r="AL776" s="12"/>
      <c r="AM776" s="41" t="str">
        <f>IF(AL776="","ERROR, Indique Evaluación técnica",VLOOKUP(AL776,'listas '!P:Q,2,0))</f>
        <v>ERROR, Indique Evaluación técnica</v>
      </c>
      <c r="AN776" s="12" t="e">
        <f t="shared" si="100"/>
        <v>#VALUE!</v>
      </c>
      <c r="AO776" s="12"/>
      <c r="AP776" s="41" t="e">
        <f t="shared" si="101"/>
        <v>#VALUE!</v>
      </c>
      <c r="AQ776" s="12" t="e">
        <f t="shared" si="102"/>
        <v>#VALUE!</v>
      </c>
      <c r="AR776" s="12"/>
      <c r="AS776" s="12" t="e">
        <f>VLOOKUP(AR776,'listas '!V:W,2,0)</f>
        <v>#N/A</v>
      </c>
      <c r="AT776" s="12" t="e">
        <f t="shared" si="103"/>
        <v>#VALUE!</v>
      </c>
    </row>
    <row r="777" spans="1:46" ht="60" x14ac:dyDescent="0.25">
      <c r="A777" s="6">
        <v>200712</v>
      </c>
      <c r="B777" s="7" t="s">
        <v>846</v>
      </c>
      <c r="C777" s="24" t="s">
        <v>843</v>
      </c>
      <c r="D777" s="18">
        <v>1028</v>
      </c>
      <c r="E777" s="19">
        <v>0</v>
      </c>
      <c r="F777" s="21">
        <v>0</v>
      </c>
      <c r="G777" s="8">
        <v>1028</v>
      </c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2"/>
      <c r="AA777" s="39" t="str">
        <f>IF(Z777="","ERROR, Indique si tiene Política de Canje",VLOOKUP(Z777,'listas '!A:B,2,0))</f>
        <v>ERROR, Indique si tiene Política de Canje</v>
      </c>
      <c r="AB777" s="40" t="e">
        <f t="shared" si="96"/>
        <v>#VALUE!</v>
      </c>
      <c r="AC777" s="40"/>
      <c r="AD777" s="41" t="str">
        <f>IF(AC777="","ERROR, Indique plazo de entrega",VLOOKUP(AC777,'listas '!D:E,2,0))</f>
        <v>ERROR, Indique plazo de entrega</v>
      </c>
      <c r="AE777" s="12" t="e">
        <f t="shared" si="97"/>
        <v>#VALUE!</v>
      </c>
      <c r="AF777" s="12"/>
      <c r="AG777" s="41" t="str">
        <f>IF(AF777="","ERROR, Indique Número de Cartas Presentadas",VLOOKUP(AF777,'listas '!G:H,2,0))</f>
        <v>ERROR, Indique Número de Cartas Presentadas</v>
      </c>
      <c r="AH777" s="12" t="e">
        <f t="shared" si="98"/>
        <v>#VALUE!</v>
      </c>
      <c r="AI777" s="13"/>
      <c r="AJ777" s="39" t="str">
        <f>IF(AI777="","ERROR, Indique experiencia anterior",VLOOKUP(AI777,'listas '!M:N,2,0))</f>
        <v>ERROR, Indique experiencia anterior</v>
      </c>
      <c r="AK777" s="12" t="e">
        <f t="shared" si="99"/>
        <v>#VALUE!</v>
      </c>
      <c r="AL777" s="12"/>
      <c r="AM777" s="41" t="str">
        <f>IF(AL777="","ERROR, Indique Evaluación técnica",VLOOKUP(AL777,'listas '!P:Q,2,0))</f>
        <v>ERROR, Indique Evaluación técnica</v>
      </c>
      <c r="AN777" s="12" t="e">
        <f t="shared" si="100"/>
        <v>#VALUE!</v>
      </c>
      <c r="AO777" s="12"/>
      <c r="AP777" s="41" t="e">
        <f t="shared" si="101"/>
        <v>#VALUE!</v>
      </c>
      <c r="AQ777" s="12" t="e">
        <f t="shared" si="102"/>
        <v>#VALUE!</v>
      </c>
      <c r="AR777" s="12"/>
      <c r="AS777" s="12" t="e">
        <f>VLOOKUP(AR777,'listas '!V:W,2,0)</f>
        <v>#N/A</v>
      </c>
      <c r="AT777" s="12" t="e">
        <f t="shared" si="103"/>
        <v>#VALUE!</v>
      </c>
    </row>
    <row r="778" spans="1:46" ht="60" x14ac:dyDescent="0.25">
      <c r="A778" s="9">
        <v>200747</v>
      </c>
      <c r="B778" s="10" t="s">
        <v>847</v>
      </c>
      <c r="C778" s="24" t="s">
        <v>24</v>
      </c>
      <c r="D778" s="18">
        <v>307</v>
      </c>
      <c r="E778" s="19">
        <v>0</v>
      </c>
      <c r="F778" s="21">
        <v>0</v>
      </c>
      <c r="G778" s="8">
        <v>307</v>
      </c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2"/>
      <c r="AA778" s="39" t="str">
        <f>IF(Z778="","ERROR, Indique si tiene Política de Canje",VLOOKUP(Z778,'listas '!A:B,2,0))</f>
        <v>ERROR, Indique si tiene Política de Canje</v>
      </c>
      <c r="AB778" s="40" t="e">
        <f t="shared" si="96"/>
        <v>#VALUE!</v>
      </c>
      <c r="AC778" s="40"/>
      <c r="AD778" s="41" t="str">
        <f>IF(AC778="","ERROR, Indique plazo de entrega",VLOOKUP(AC778,'listas '!D:E,2,0))</f>
        <v>ERROR, Indique plazo de entrega</v>
      </c>
      <c r="AE778" s="12" t="e">
        <f t="shared" si="97"/>
        <v>#VALUE!</v>
      </c>
      <c r="AF778" s="12"/>
      <c r="AG778" s="41" t="str">
        <f>IF(AF778="","ERROR, Indique Número de Cartas Presentadas",VLOOKUP(AF778,'listas '!G:H,2,0))</f>
        <v>ERROR, Indique Número de Cartas Presentadas</v>
      </c>
      <c r="AH778" s="12" t="e">
        <f t="shared" si="98"/>
        <v>#VALUE!</v>
      </c>
      <c r="AI778" s="13"/>
      <c r="AJ778" s="39" t="str">
        <f>IF(AI778="","ERROR, Indique experiencia anterior",VLOOKUP(AI778,'listas '!M:N,2,0))</f>
        <v>ERROR, Indique experiencia anterior</v>
      </c>
      <c r="AK778" s="12" t="e">
        <f t="shared" si="99"/>
        <v>#VALUE!</v>
      </c>
      <c r="AL778" s="12"/>
      <c r="AM778" s="41" t="str">
        <f>IF(AL778="","ERROR, Indique Evaluación técnica",VLOOKUP(AL778,'listas '!P:Q,2,0))</f>
        <v>ERROR, Indique Evaluación técnica</v>
      </c>
      <c r="AN778" s="12" t="e">
        <f t="shared" si="100"/>
        <v>#VALUE!</v>
      </c>
      <c r="AO778" s="12"/>
      <c r="AP778" s="41" t="e">
        <f t="shared" si="101"/>
        <v>#VALUE!</v>
      </c>
      <c r="AQ778" s="12" t="e">
        <f t="shared" si="102"/>
        <v>#VALUE!</v>
      </c>
      <c r="AR778" s="12"/>
      <c r="AS778" s="12" t="e">
        <f>VLOOKUP(AR778,'listas '!V:W,2,0)</f>
        <v>#N/A</v>
      </c>
      <c r="AT778" s="12" t="e">
        <f t="shared" si="103"/>
        <v>#VALUE!</v>
      </c>
    </row>
    <row r="779" spans="1:46" ht="60" x14ac:dyDescent="0.25">
      <c r="A779" s="11">
        <v>201462</v>
      </c>
      <c r="B779" s="10" t="s">
        <v>848</v>
      </c>
      <c r="C779" s="7" t="s">
        <v>843</v>
      </c>
      <c r="D779" s="18">
        <v>27</v>
      </c>
      <c r="E779" s="19">
        <v>0</v>
      </c>
      <c r="F779" s="21">
        <v>10</v>
      </c>
      <c r="G779" s="8">
        <v>37</v>
      </c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2"/>
      <c r="AA779" s="39" t="str">
        <f>IF(Z779="","ERROR, Indique si tiene Política de Canje",VLOOKUP(Z779,'listas '!A:B,2,0))</f>
        <v>ERROR, Indique si tiene Política de Canje</v>
      </c>
      <c r="AB779" s="40" t="e">
        <f t="shared" si="96"/>
        <v>#VALUE!</v>
      </c>
      <c r="AC779" s="40"/>
      <c r="AD779" s="41" t="str">
        <f>IF(AC779="","ERROR, Indique plazo de entrega",VLOOKUP(AC779,'listas '!D:E,2,0))</f>
        <v>ERROR, Indique plazo de entrega</v>
      </c>
      <c r="AE779" s="12" t="e">
        <f t="shared" si="97"/>
        <v>#VALUE!</v>
      </c>
      <c r="AF779" s="12"/>
      <c r="AG779" s="41" t="str">
        <f>IF(AF779="","ERROR, Indique Número de Cartas Presentadas",VLOOKUP(AF779,'listas '!G:H,2,0))</f>
        <v>ERROR, Indique Número de Cartas Presentadas</v>
      </c>
      <c r="AH779" s="12" t="e">
        <f t="shared" si="98"/>
        <v>#VALUE!</v>
      </c>
      <c r="AI779" s="13"/>
      <c r="AJ779" s="39" t="str">
        <f>IF(AI779="","ERROR, Indique experiencia anterior",VLOOKUP(AI779,'listas '!M:N,2,0))</f>
        <v>ERROR, Indique experiencia anterior</v>
      </c>
      <c r="AK779" s="12" t="e">
        <f t="shared" si="99"/>
        <v>#VALUE!</v>
      </c>
      <c r="AL779" s="12"/>
      <c r="AM779" s="41" t="str">
        <f>IF(AL779="","ERROR, Indique Evaluación técnica",VLOOKUP(AL779,'listas '!P:Q,2,0))</f>
        <v>ERROR, Indique Evaluación técnica</v>
      </c>
      <c r="AN779" s="12" t="e">
        <f t="shared" si="100"/>
        <v>#VALUE!</v>
      </c>
      <c r="AO779" s="12"/>
      <c r="AP779" s="41" t="e">
        <f t="shared" si="101"/>
        <v>#VALUE!</v>
      </c>
      <c r="AQ779" s="12" t="e">
        <f t="shared" si="102"/>
        <v>#VALUE!</v>
      </c>
      <c r="AR779" s="12"/>
      <c r="AS779" s="12" t="e">
        <f>VLOOKUP(AR779,'listas '!V:W,2,0)</f>
        <v>#N/A</v>
      </c>
      <c r="AT779" s="12" t="e">
        <f t="shared" si="103"/>
        <v>#VALUE!</v>
      </c>
    </row>
    <row r="780" spans="1:46" ht="60" x14ac:dyDescent="0.25">
      <c r="A780" s="6">
        <v>200714</v>
      </c>
      <c r="B780" s="7" t="s">
        <v>849</v>
      </c>
      <c r="C780" s="24" t="s">
        <v>843</v>
      </c>
      <c r="D780" s="18">
        <v>49</v>
      </c>
      <c r="E780" s="19">
        <v>0</v>
      </c>
      <c r="F780" s="21">
        <v>0</v>
      </c>
      <c r="G780" s="8">
        <v>49</v>
      </c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2"/>
      <c r="AA780" s="39" t="str">
        <f>IF(Z780="","ERROR, Indique si tiene Política de Canje",VLOOKUP(Z780,'listas '!A:B,2,0))</f>
        <v>ERROR, Indique si tiene Política de Canje</v>
      </c>
      <c r="AB780" s="40" t="e">
        <f t="shared" si="96"/>
        <v>#VALUE!</v>
      </c>
      <c r="AC780" s="40"/>
      <c r="AD780" s="41" t="str">
        <f>IF(AC780="","ERROR, Indique plazo de entrega",VLOOKUP(AC780,'listas '!D:E,2,0))</f>
        <v>ERROR, Indique plazo de entrega</v>
      </c>
      <c r="AE780" s="12" t="e">
        <f t="shared" si="97"/>
        <v>#VALUE!</v>
      </c>
      <c r="AF780" s="12"/>
      <c r="AG780" s="41" t="str">
        <f>IF(AF780="","ERROR, Indique Número de Cartas Presentadas",VLOOKUP(AF780,'listas '!G:H,2,0))</f>
        <v>ERROR, Indique Número de Cartas Presentadas</v>
      </c>
      <c r="AH780" s="12" t="e">
        <f t="shared" si="98"/>
        <v>#VALUE!</v>
      </c>
      <c r="AI780" s="13"/>
      <c r="AJ780" s="39" t="str">
        <f>IF(AI780="","ERROR, Indique experiencia anterior",VLOOKUP(AI780,'listas '!M:N,2,0))</f>
        <v>ERROR, Indique experiencia anterior</v>
      </c>
      <c r="AK780" s="12" t="e">
        <f t="shared" si="99"/>
        <v>#VALUE!</v>
      </c>
      <c r="AL780" s="12"/>
      <c r="AM780" s="41" t="str">
        <f>IF(AL780="","ERROR, Indique Evaluación técnica",VLOOKUP(AL780,'listas '!P:Q,2,0))</f>
        <v>ERROR, Indique Evaluación técnica</v>
      </c>
      <c r="AN780" s="12" t="e">
        <f t="shared" si="100"/>
        <v>#VALUE!</v>
      </c>
      <c r="AO780" s="12"/>
      <c r="AP780" s="41" t="e">
        <f t="shared" si="101"/>
        <v>#VALUE!</v>
      </c>
      <c r="AQ780" s="12" t="e">
        <f t="shared" si="102"/>
        <v>#VALUE!</v>
      </c>
      <c r="AR780" s="12"/>
      <c r="AS780" s="12" t="e">
        <f>VLOOKUP(AR780,'listas '!V:W,2,0)</f>
        <v>#N/A</v>
      </c>
      <c r="AT780" s="12" t="e">
        <f t="shared" si="103"/>
        <v>#VALUE!</v>
      </c>
    </row>
    <row r="781" spans="1:46" ht="60" x14ac:dyDescent="0.25">
      <c r="A781" s="6">
        <v>200715</v>
      </c>
      <c r="B781" s="7" t="s">
        <v>850</v>
      </c>
      <c r="C781" s="24" t="s">
        <v>843</v>
      </c>
      <c r="D781" s="18">
        <v>57</v>
      </c>
      <c r="E781" s="19">
        <v>0</v>
      </c>
      <c r="F781" s="21">
        <v>0</v>
      </c>
      <c r="G781" s="8">
        <v>57</v>
      </c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2"/>
      <c r="AA781" s="39" t="str">
        <f>IF(Z781="","ERROR, Indique si tiene Política de Canje",VLOOKUP(Z781,'listas '!A:B,2,0))</f>
        <v>ERROR, Indique si tiene Política de Canje</v>
      </c>
      <c r="AB781" s="40" t="e">
        <f t="shared" si="96"/>
        <v>#VALUE!</v>
      </c>
      <c r="AC781" s="40"/>
      <c r="AD781" s="41" t="str">
        <f>IF(AC781="","ERROR, Indique plazo de entrega",VLOOKUP(AC781,'listas '!D:E,2,0))</f>
        <v>ERROR, Indique plazo de entrega</v>
      </c>
      <c r="AE781" s="12" t="e">
        <f t="shared" si="97"/>
        <v>#VALUE!</v>
      </c>
      <c r="AF781" s="12"/>
      <c r="AG781" s="41" t="str">
        <f>IF(AF781="","ERROR, Indique Número de Cartas Presentadas",VLOOKUP(AF781,'listas '!G:H,2,0))</f>
        <v>ERROR, Indique Número de Cartas Presentadas</v>
      </c>
      <c r="AH781" s="12" t="e">
        <f t="shared" si="98"/>
        <v>#VALUE!</v>
      </c>
      <c r="AI781" s="13"/>
      <c r="AJ781" s="39" t="str">
        <f>IF(AI781="","ERROR, Indique experiencia anterior",VLOOKUP(AI781,'listas '!M:N,2,0))</f>
        <v>ERROR, Indique experiencia anterior</v>
      </c>
      <c r="AK781" s="12" t="e">
        <f t="shared" si="99"/>
        <v>#VALUE!</v>
      </c>
      <c r="AL781" s="12"/>
      <c r="AM781" s="41" t="str">
        <f>IF(AL781="","ERROR, Indique Evaluación técnica",VLOOKUP(AL781,'listas '!P:Q,2,0))</f>
        <v>ERROR, Indique Evaluación técnica</v>
      </c>
      <c r="AN781" s="12" t="e">
        <f t="shared" si="100"/>
        <v>#VALUE!</v>
      </c>
      <c r="AO781" s="12"/>
      <c r="AP781" s="41" t="e">
        <f t="shared" si="101"/>
        <v>#VALUE!</v>
      </c>
      <c r="AQ781" s="12" t="e">
        <f t="shared" si="102"/>
        <v>#VALUE!</v>
      </c>
      <c r="AR781" s="12"/>
      <c r="AS781" s="12" t="e">
        <f>VLOOKUP(AR781,'listas '!V:W,2,0)</f>
        <v>#N/A</v>
      </c>
      <c r="AT781" s="12" t="e">
        <f t="shared" si="103"/>
        <v>#VALUE!</v>
      </c>
    </row>
    <row r="782" spans="1:46" ht="60" x14ac:dyDescent="0.25">
      <c r="A782" s="9">
        <v>200716</v>
      </c>
      <c r="B782" s="10" t="s">
        <v>851</v>
      </c>
      <c r="C782" s="24" t="s">
        <v>843</v>
      </c>
      <c r="D782" s="18">
        <v>352</v>
      </c>
      <c r="E782" s="19">
        <v>0</v>
      </c>
      <c r="F782" s="21">
        <v>0</v>
      </c>
      <c r="G782" s="8">
        <v>352</v>
      </c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2"/>
      <c r="AA782" s="39" t="str">
        <f>IF(Z782="","ERROR, Indique si tiene Política de Canje",VLOOKUP(Z782,'listas '!A:B,2,0))</f>
        <v>ERROR, Indique si tiene Política de Canje</v>
      </c>
      <c r="AB782" s="40" t="e">
        <f t="shared" si="96"/>
        <v>#VALUE!</v>
      </c>
      <c r="AC782" s="40"/>
      <c r="AD782" s="41" t="str">
        <f>IF(AC782="","ERROR, Indique plazo de entrega",VLOOKUP(AC782,'listas '!D:E,2,0))</f>
        <v>ERROR, Indique plazo de entrega</v>
      </c>
      <c r="AE782" s="12" t="e">
        <f t="shared" si="97"/>
        <v>#VALUE!</v>
      </c>
      <c r="AF782" s="12"/>
      <c r="AG782" s="41" t="str">
        <f>IF(AF782="","ERROR, Indique Número de Cartas Presentadas",VLOOKUP(AF782,'listas '!G:H,2,0))</f>
        <v>ERROR, Indique Número de Cartas Presentadas</v>
      </c>
      <c r="AH782" s="12" t="e">
        <f t="shared" si="98"/>
        <v>#VALUE!</v>
      </c>
      <c r="AI782" s="13"/>
      <c r="AJ782" s="39" t="str">
        <f>IF(AI782="","ERROR, Indique experiencia anterior",VLOOKUP(AI782,'listas '!M:N,2,0))</f>
        <v>ERROR, Indique experiencia anterior</v>
      </c>
      <c r="AK782" s="12" t="e">
        <f t="shared" si="99"/>
        <v>#VALUE!</v>
      </c>
      <c r="AL782" s="12"/>
      <c r="AM782" s="41" t="str">
        <f>IF(AL782="","ERROR, Indique Evaluación técnica",VLOOKUP(AL782,'listas '!P:Q,2,0))</f>
        <v>ERROR, Indique Evaluación técnica</v>
      </c>
      <c r="AN782" s="12" t="e">
        <f t="shared" si="100"/>
        <v>#VALUE!</v>
      </c>
      <c r="AO782" s="12"/>
      <c r="AP782" s="41" t="e">
        <f t="shared" si="101"/>
        <v>#VALUE!</v>
      </c>
      <c r="AQ782" s="12" t="e">
        <f t="shared" si="102"/>
        <v>#VALUE!</v>
      </c>
      <c r="AR782" s="12"/>
      <c r="AS782" s="12" t="e">
        <f>VLOOKUP(AR782,'listas '!V:W,2,0)</f>
        <v>#N/A</v>
      </c>
      <c r="AT782" s="12" t="e">
        <f t="shared" si="103"/>
        <v>#VALUE!</v>
      </c>
    </row>
    <row r="783" spans="1:46" ht="60" x14ac:dyDescent="0.25">
      <c r="A783" s="9">
        <v>200717</v>
      </c>
      <c r="B783" s="10" t="s">
        <v>852</v>
      </c>
      <c r="C783" s="24" t="s">
        <v>843</v>
      </c>
      <c r="D783" s="18">
        <v>264</v>
      </c>
      <c r="E783" s="19">
        <v>0</v>
      </c>
      <c r="F783" s="21">
        <v>0</v>
      </c>
      <c r="G783" s="8">
        <v>264</v>
      </c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2"/>
      <c r="AA783" s="39" t="str">
        <f>IF(Z783="","ERROR, Indique si tiene Política de Canje",VLOOKUP(Z783,'listas '!A:B,2,0))</f>
        <v>ERROR, Indique si tiene Política de Canje</v>
      </c>
      <c r="AB783" s="40" t="e">
        <f t="shared" si="96"/>
        <v>#VALUE!</v>
      </c>
      <c r="AC783" s="40"/>
      <c r="AD783" s="41" t="str">
        <f>IF(AC783="","ERROR, Indique plazo de entrega",VLOOKUP(AC783,'listas '!D:E,2,0))</f>
        <v>ERROR, Indique plazo de entrega</v>
      </c>
      <c r="AE783" s="12" t="e">
        <f t="shared" si="97"/>
        <v>#VALUE!</v>
      </c>
      <c r="AF783" s="12"/>
      <c r="AG783" s="41" t="str">
        <f>IF(AF783="","ERROR, Indique Número de Cartas Presentadas",VLOOKUP(AF783,'listas '!G:H,2,0))</f>
        <v>ERROR, Indique Número de Cartas Presentadas</v>
      </c>
      <c r="AH783" s="12" t="e">
        <f t="shared" si="98"/>
        <v>#VALUE!</v>
      </c>
      <c r="AI783" s="13"/>
      <c r="AJ783" s="39" t="str">
        <f>IF(AI783="","ERROR, Indique experiencia anterior",VLOOKUP(AI783,'listas '!M:N,2,0))</f>
        <v>ERROR, Indique experiencia anterior</v>
      </c>
      <c r="AK783" s="12" t="e">
        <f t="shared" si="99"/>
        <v>#VALUE!</v>
      </c>
      <c r="AL783" s="12"/>
      <c r="AM783" s="41" t="str">
        <f>IF(AL783="","ERROR, Indique Evaluación técnica",VLOOKUP(AL783,'listas '!P:Q,2,0))</f>
        <v>ERROR, Indique Evaluación técnica</v>
      </c>
      <c r="AN783" s="12" t="e">
        <f t="shared" si="100"/>
        <v>#VALUE!</v>
      </c>
      <c r="AO783" s="12"/>
      <c r="AP783" s="41" t="e">
        <f t="shared" si="101"/>
        <v>#VALUE!</v>
      </c>
      <c r="AQ783" s="12" t="e">
        <f t="shared" si="102"/>
        <v>#VALUE!</v>
      </c>
      <c r="AR783" s="12"/>
      <c r="AS783" s="12" t="e">
        <f>VLOOKUP(AR783,'listas '!V:W,2,0)</f>
        <v>#N/A</v>
      </c>
      <c r="AT783" s="12" t="e">
        <f t="shared" si="103"/>
        <v>#VALUE!</v>
      </c>
    </row>
    <row r="784" spans="1:46" ht="60" x14ac:dyDescent="0.25">
      <c r="A784" s="9">
        <v>200718</v>
      </c>
      <c r="B784" s="10" t="s">
        <v>853</v>
      </c>
      <c r="C784" s="24" t="s">
        <v>843</v>
      </c>
      <c r="D784" s="18">
        <v>522</v>
      </c>
      <c r="E784" s="19">
        <v>0</v>
      </c>
      <c r="F784" s="21">
        <v>0</v>
      </c>
      <c r="G784" s="8">
        <v>522</v>
      </c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2"/>
      <c r="AA784" s="39" t="str">
        <f>IF(Z784="","ERROR, Indique si tiene Política de Canje",VLOOKUP(Z784,'listas '!A:B,2,0))</f>
        <v>ERROR, Indique si tiene Política de Canje</v>
      </c>
      <c r="AB784" s="40" t="e">
        <f t="shared" si="96"/>
        <v>#VALUE!</v>
      </c>
      <c r="AC784" s="40"/>
      <c r="AD784" s="41" t="str">
        <f>IF(AC784="","ERROR, Indique plazo de entrega",VLOOKUP(AC784,'listas '!D:E,2,0))</f>
        <v>ERROR, Indique plazo de entrega</v>
      </c>
      <c r="AE784" s="12" t="e">
        <f t="shared" si="97"/>
        <v>#VALUE!</v>
      </c>
      <c r="AF784" s="12"/>
      <c r="AG784" s="41" t="str">
        <f>IF(AF784="","ERROR, Indique Número de Cartas Presentadas",VLOOKUP(AF784,'listas '!G:H,2,0))</f>
        <v>ERROR, Indique Número de Cartas Presentadas</v>
      </c>
      <c r="AH784" s="12" t="e">
        <f t="shared" si="98"/>
        <v>#VALUE!</v>
      </c>
      <c r="AI784" s="13"/>
      <c r="AJ784" s="39" t="str">
        <f>IF(AI784="","ERROR, Indique experiencia anterior",VLOOKUP(AI784,'listas '!M:N,2,0))</f>
        <v>ERROR, Indique experiencia anterior</v>
      </c>
      <c r="AK784" s="12" t="e">
        <f t="shared" si="99"/>
        <v>#VALUE!</v>
      </c>
      <c r="AL784" s="12"/>
      <c r="AM784" s="41" t="str">
        <f>IF(AL784="","ERROR, Indique Evaluación técnica",VLOOKUP(AL784,'listas '!P:Q,2,0))</f>
        <v>ERROR, Indique Evaluación técnica</v>
      </c>
      <c r="AN784" s="12" t="e">
        <f t="shared" si="100"/>
        <v>#VALUE!</v>
      </c>
      <c r="AO784" s="12"/>
      <c r="AP784" s="41" t="e">
        <f t="shared" si="101"/>
        <v>#VALUE!</v>
      </c>
      <c r="AQ784" s="12" t="e">
        <f t="shared" si="102"/>
        <v>#VALUE!</v>
      </c>
      <c r="AR784" s="12"/>
      <c r="AS784" s="12" t="e">
        <f>VLOOKUP(AR784,'listas '!V:W,2,0)</f>
        <v>#N/A</v>
      </c>
      <c r="AT784" s="12" t="e">
        <f t="shared" si="103"/>
        <v>#VALUE!</v>
      </c>
    </row>
    <row r="785" spans="1:46" ht="60" x14ac:dyDescent="0.25">
      <c r="A785" s="9">
        <v>200719</v>
      </c>
      <c r="B785" s="10" t="s">
        <v>854</v>
      </c>
      <c r="C785" s="24" t="s">
        <v>843</v>
      </c>
      <c r="D785" s="18">
        <v>144</v>
      </c>
      <c r="E785" s="19">
        <v>0</v>
      </c>
      <c r="F785" s="21">
        <v>0</v>
      </c>
      <c r="G785" s="8">
        <v>144</v>
      </c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2"/>
      <c r="AA785" s="39" t="str">
        <f>IF(Z785="","ERROR, Indique si tiene Política de Canje",VLOOKUP(Z785,'listas '!A:B,2,0))</f>
        <v>ERROR, Indique si tiene Política de Canje</v>
      </c>
      <c r="AB785" s="40" t="e">
        <f t="shared" si="96"/>
        <v>#VALUE!</v>
      </c>
      <c r="AC785" s="40"/>
      <c r="AD785" s="41" t="str">
        <f>IF(AC785="","ERROR, Indique plazo de entrega",VLOOKUP(AC785,'listas '!D:E,2,0))</f>
        <v>ERROR, Indique plazo de entrega</v>
      </c>
      <c r="AE785" s="12" t="e">
        <f t="shared" si="97"/>
        <v>#VALUE!</v>
      </c>
      <c r="AF785" s="12"/>
      <c r="AG785" s="41" t="str">
        <f>IF(AF785="","ERROR, Indique Número de Cartas Presentadas",VLOOKUP(AF785,'listas '!G:H,2,0))</f>
        <v>ERROR, Indique Número de Cartas Presentadas</v>
      </c>
      <c r="AH785" s="12" t="e">
        <f t="shared" si="98"/>
        <v>#VALUE!</v>
      </c>
      <c r="AI785" s="13"/>
      <c r="AJ785" s="39" t="str">
        <f>IF(AI785="","ERROR, Indique experiencia anterior",VLOOKUP(AI785,'listas '!M:N,2,0))</f>
        <v>ERROR, Indique experiencia anterior</v>
      </c>
      <c r="AK785" s="12" t="e">
        <f t="shared" si="99"/>
        <v>#VALUE!</v>
      </c>
      <c r="AL785" s="12"/>
      <c r="AM785" s="41" t="str">
        <f>IF(AL785="","ERROR, Indique Evaluación técnica",VLOOKUP(AL785,'listas '!P:Q,2,0))</f>
        <v>ERROR, Indique Evaluación técnica</v>
      </c>
      <c r="AN785" s="12" t="e">
        <f t="shared" si="100"/>
        <v>#VALUE!</v>
      </c>
      <c r="AO785" s="12"/>
      <c r="AP785" s="41" t="e">
        <f t="shared" si="101"/>
        <v>#VALUE!</v>
      </c>
      <c r="AQ785" s="12" t="e">
        <f t="shared" si="102"/>
        <v>#VALUE!</v>
      </c>
      <c r="AR785" s="12"/>
      <c r="AS785" s="12" t="e">
        <f>VLOOKUP(AR785,'listas '!V:W,2,0)</f>
        <v>#N/A</v>
      </c>
      <c r="AT785" s="12" t="e">
        <f t="shared" si="103"/>
        <v>#VALUE!</v>
      </c>
    </row>
    <row r="786" spans="1:46" ht="60" x14ac:dyDescent="0.25">
      <c r="A786" s="9">
        <v>200720</v>
      </c>
      <c r="B786" s="10" t="s">
        <v>855</v>
      </c>
      <c r="C786" s="24" t="s">
        <v>843</v>
      </c>
      <c r="D786" s="18">
        <v>7</v>
      </c>
      <c r="E786" s="19">
        <v>0</v>
      </c>
      <c r="F786" s="21">
        <v>0</v>
      </c>
      <c r="G786" s="8">
        <v>7</v>
      </c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2"/>
      <c r="AA786" s="39" t="str">
        <f>IF(Z786="","ERROR, Indique si tiene Política de Canje",VLOOKUP(Z786,'listas '!A:B,2,0))</f>
        <v>ERROR, Indique si tiene Política de Canje</v>
      </c>
      <c r="AB786" s="40" t="e">
        <f t="shared" si="96"/>
        <v>#VALUE!</v>
      </c>
      <c r="AC786" s="40"/>
      <c r="AD786" s="41" t="str">
        <f>IF(AC786="","ERROR, Indique plazo de entrega",VLOOKUP(AC786,'listas '!D:E,2,0))</f>
        <v>ERROR, Indique plazo de entrega</v>
      </c>
      <c r="AE786" s="12" t="e">
        <f t="shared" si="97"/>
        <v>#VALUE!</v>
      </c>
      <c r="AF786" s="12"/>
      <c r="AG786" s="41" t="str">
        <f>IF(AF786="","ERROR, Indique Número de Cartas Presentadas",VLOOKUP(AF786,'listas '!G:H,2,0))</f>
        <v>ERROR, Indique Número de Cartas Presentadas</v>
      </c>
      <c r="AH786" s="12" t="e">
        <f t="shared" si="98"/>
        <v>#VALUE!</v>
      </c>
      <c r="AI786" s="13"/>
      <c r="AJ786" s="39" t="str">
        <f>IF(AI786="","ERROR, Indique experiencia anterior",VLOOKUP(AI786,'listas '!M:N,2,0))</f>
        <v>ERROR, Indique experiencia anterior</v>
      </c>
      <c r="AK786" s="12" t="e">
        <f t="shared" si="99"/>
        <v>#VALUE!</v>
      </c>
      <c r="AL786" s="12"/>
      <c r="AM786" s="41" t="str">
        <f>IF(AL786="","ERROR, Indique Evaluación técnica",VLOOKUP(AL786,'listas '!P:Q,2,0))</f>
        <v>ERROR, Indique Evaluación técnica</v>
      </c>
      <c r="AN786" s="12" t="e">
        <f t="shared" si="100"/>
        <v>#VALUE!</v>
      </c>
      <c r="AO786" s="12"/>
      <c r="AP786" s="41" t="e">
        <f t="shared" si="101"/>
        <v>#VALUE!</v>
      </c>
      <c r="AQ786" s="12" t="e">
        <f t="shared" si="102"/>
        <v>#VALUE!</v>
      </c>
      <c r="AR786" s="12"/>
      <c r="AS786" s="12" t="e">
        <f>VLOOKUP(AR786,'listas '!V:W,2,0)</f>
        <v>#N/A</v>
      </c>
      <c r="AT786" s="12" t="e">
        <f t="shared" si="103"/>
        <v>#VALUE!</v>
      </c>
    </row>
    <row r="787" spans="1:46" ht="60" x14ac:dyDescent="0.25">
      <c r="A787" s="9">
        <v>200727</v>
      </c>
      <c r="B787" s="10" t="s">
        <v>856</v>
      </c>
      <c r="C787" s="24" t="s">
        <v>843</v>
      </c>
      <c r="D787" s="18">
        <v>43</v>
      </c>
      <c r="E787" s="19">
        <v>0</v>
      </c>
      <c r="F787" s="21">
        <v>0</v>
      </c>
      <c r="G787" s="8">
        <v>43</v>
      </c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2"/>
      <c r="AA787" s="39" t="str">
        <f>IF(Z787="","ERROR, Indique si tiene Política de Canje",VLOOKUP(Z787,'listas '!A:B,2,0))</f>
        <v>ERROR, Indique si tiene Política de Canje</v>
      </c>
      <c r="AB787" s="40" t="e">
        <f t="shared" si="96"/>
        <v>#VALUE!</v>
      </c>
      <c r="AC787" s="40"/>
      <c r="AD787" s="41" t="str">
        <f>IF(AC787="","ERROR, Indique plazo de entrega",VLOOKUP(AC787,'listas '!D:E,2,0))</f>
        <v>ERROR, Indique plazo de entrega</v>
      </c>
      <c r="AE787" s="12" t="e">
        <f t="shared" si="97"/>
        <v>#VALUE!</v>
      </c>
      <c r="AF787" s="12"/>
      <c r="AG787" s="41" t="str">
        <f>IF(AF787="","ERROR, Indique Número de Cartas Presentadas",VLOOKUP(AF787,'listas '!G:H,2,0))</f>
        <v>ERROR, Indique Número de Cartas Presentadas</v>
      </c>
      <c r="AH787" s="12" t="e">
        <f t="shared" si="98"/>
        <v>#VALUE!</v>
      </c>
      <c r="AI787" s="13"/>
      <c r="AJ787" s="39" t="str">
        <f>IF(AI787="","ERROR, Indique experiencia anterior",VLOOKUP(AI787,'listas '!M:N,2,0))</f>
        <v>ERROR, Indique experiencia anterior</v>
      </c>
      <c r="AK787" s="12" t="e">
        <f t="shared" si="99"/>
        <v>#VALUE!</v>
      </c>
      <c r="AL787" s="12"/>
      <c r="AM787" s="41" t="str">
        <f>IF(AL787="","ERROR, Indique Evaluación técnica",VLOOKUP(AL787,'listas '!P:Q,2,0))</f>
        <v>ERROR, Indique Evaluación técnica</v>
      </c>
      <c r="AN787" s="12" t="e">
        <f t="shared" si="100"/>
        <v>#VALUE!</v>
      </c>
      <c r="AO787" s="12"/>
      <c r="AP787" s="41" t="e">
        <f t="shared" si="101"/>
        <v>#VALUE!</v>
      </c>
      <c r="AQ787" s="12" t="e">
        <f t="shared" si="102"/>
        <v>#VALUE!</v>
      </c>
      <c r="AR787" s="12"/>
      <c r="AS787" s="12" t="e">
        <f>VLOOKUP(AR787,'listas '!V:W,2,0)</f>
        <v>#N/A</v>
      </c>
      <c r="AT787" s="12" t="e">
        <f t="shared" si="103"/>
        <v>#VALUE!</v>
      </c>
    </row>
    <row r="788" spans="1:46" ht="60" x14ac:dyDescent="0.25">
      <c r="A788" s="9">
        <v>200728</v>
      </c>
      <c r="B788" s="10" t="s">
        <v>857</v>
      </c>
      <c r="C788" s="24" t="s">
        <v>843</v>
      </c>
      <c r="D788" s="18">
        <v>70</v>
      </c>
      <c r="E788" s="19">
        <v>0</v>
      </c>
      <c r="F788" s="21">
        <v>0</v>
      </c>
      <c r="G788" s="8">
        <v>70</v>
      </c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2"/>
      <c r="AA788" s="39" t="str">
        <f>IF(Z788="","ERROR, Indique si tiene Política de Canje",VLOOKUP(Z788,'listas '!A:B,2,0))</f>
        <v>ERROR, Indique si tiene Política de Canje</v>
      </c>
      <c r="AB788" s="40" t="e">
        <f t="shared" si="96"/>
        <v>#VALUE!</v>
      </c>
      <c r="AC788" s="40"/>
      <c r="AD788" s="41" t="str">
        <f>IF(AC788="","ERROR, Indique plazo de entrega",VLOOKUP(AC788,'listas '!D:E,2,0))</f>
        <v>ERROR, Indique plazo de entrega</v>
      </c>
      <c r="AE788" s="12" t="e">
        <f t="shared" si="97"/>
        <v>#VALUE!</v>
      </c>
      <c r="AF788" s="12"/>
      <c r="AG788" s="41" t="str">
        <f>IF(AF788="","ERROR, Indique Número de Cartas Presentadas",VLOOKUP(AF788,'listas '!G:H,2,0))</f>
        <v>ERROR, Indique Número de Cartas Presentadas</v>
      </c>
      <c r="AH788" s="12" t="e">
        <f t="shared" si="98"/>
        <v>#VALUE!</v>
      </c>
      <c r="AI788" s="13"/>
      <c r="AJ788" s="39" t="str">
        <f>IF(AI788="","ERROR, Indique experiencia anterior",VLOOKUP(AI788,'listas '!M:N,2,0))</f>
        <v>ERROR, Indique experiencia anterior</v>
      </c>
      <c r="AK788" s="12" t="e">
        <f t="shared" si="99"/>
        <v>#VALUE!</v>
      </c>
      <c r="AL788" s="12"/>
      <c r="AM788" s="41" t="str">
        <f>IF(AL788="","ERROR, Indique Evaluación técnica",VLOOKUP(AL788,'listas '!P:Q,2,0))</f>
        <v>ERROR, Indique Evaluación técnica</v>
      </c>
      <c r="AN788" s="12" t="e">
        <f t="shared" si="100"/>
        <v>#VALUE!</v>
      </c>
      <c r="AO788" s="12"/>
      <c r="AP788" s="41" t="e">
        <f t="shared" si="101"/>
        <v>#VALUE!</v>
      </c>
      <c r="AQ788" s="12" t="e">
        <f t="shared" si="102"/>
        <v>#VALUE!</v>
      </c>
      <c r="AR788" s="12"/>
      <c r="AS788" s="12" t="e">
        <f>VLOOKUP(AR788,'listas '!V:W,2,0)</f>
        <v>#N/A</v>
      </c>
      <c r="AT788" s="12" t="e">
        <f t="shared" si="103"/>
        <v>#VALUE!</v>
      </c>
    </row>
    <row r="789" spans="1:46" ht="60" x14ac:dyDescent="0.25">
      <c r="A789" s="9">
        <v>200729</v>
      </c>
      <c r="B789" s="10" t="s">
        <v>858</v>
      </c>
      <c r="C789" s="24" t="s">
        <v>843</v>
      </c>
      <c r="D789" s="18">
        <v>384</v>
      </c>
      <c r="E789" s="19">
        <v>0</v>
      </c>
      <c r="F789" s="21">
        <v>1</v>
      </c>
      <c r="G789" s="8">
        <v>385</v>
      </c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2"/>
      <c r="AA789" s="39" t="str">
        <f>IF(Z789="","ERROR, Indique si tiene Política de Canje",VLOOKUP(Z789,'listas '!A:B,2,0))</f>
        <v>ERROR, Indique si tiene Política de Canje</v>
      </c>
      <c r="AB789" s="40" t="e">
        <f t="shared" si="96"/>
        <v>#VALUE!</v>
      </c>
      <c r="AC789" s="40"/>
      <c r="AD789" s="41" t="str">
        <f>IF(AC789="","ERROR, Indique plazo de entrega",VLOOKUP(AC789,'listas '!D:E,2,0))</f>
        <v>ERROR, Indique plazo de entrega</v>
      </c>
      <c r="AE789" s="12" t="e">
        <f t="shared" si="97"/>
        <v>#VALUE!</v>
      </c>
      <c r="AF789" s="12"/>
      <c r="AG789" s="41" t="str">
        <f>IF(AF789="","ERROR, Indique Número de Cartas Presentadas",VLOOKUP(AF789,'listas '!G:H,2,0))</f>
        <v>ERROR, Indique Número de Cartas Presentadas</v>
      </c>
      <c r="AH789" s="12" t="e">
        <f t="shared" si="98"/>
        <v>#VALUE!</v>
      </c>
      <c r="AI789" s="13"/>
      <c r="AJ789" s="39" t="str">
        <f>IF(AI789="","ERROR, Indique experiencia anterior",VLOOKUP(AI789,'listas '!M:N,2,0))</f>
        <v>ERROR, Indique experiencia anterior</v>
      </c>
      <c r="AK789" s="12" t="e">
        <f t="shared" si="99"/>
        <v>#VALUE!</v>
      </c>
      <c r="AL789" s="12"/>
      <c r="AM789" s="41" t="str">
        <f>IF(AL789="","ERROR, Indique Evaluación técnica",VLOOKUP(AL789,'listas '!P:Q,2,0))</f>
        <v>ERROR, Indique Evaluación técnica</v>
      </c>
      <c r="AN789" s="12" t="e">
        <f t="shared" si="100"/>
        <v>#VALUE!</v>
      </c>
      <c r="AO789" s="12"/>
      <c r="AP789" s="41" t="e">
        <f t="shared" si="101"/>
        <v>#VALUE!</v>
      </c>
      <c r="AQ789" s="12" t="e">
        <f t="shared" si="102"/>
        <v>#VALUE!</v>
      </c>
      <c r="AR789" s="12"/>
      <c r="AS789" s="12" t="e">
        <f>VLOOKUP(AR789,'listas '!V:W,2,0)</f>
        <v>#N/A</v>
      </c>
      <c r="AT789" s="12" t="e">
        <f t="shared" si="103"/>
        <v>#VALUE!</v>
      </c>
    </row>
    <row r="790" spans="1:46" ht="60" x14ac:dyDescent="0.25">
      <c r="A790" s="9">
        <v>200730</v>
      </c>
      <c r="B790" s="10" t="s">
        <v>859</v>
      </c>
      <c r="C790" s="24" t="s">
        <v>843</v>
      </c>
      <c r="D790" s="18">
        <v>288</v>
      </c>
      <c r="E790" s="19">
        <v>0</v>
      </c>
      <c r="F790" s="21">
        <v>1</v>
      </c>
      <c r="G790" s="8">
        <v>289</v>
      </c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2"/>
      <c r="AA790" s="39" t="str">
        <f>IF(Z790="","ERROR, Indique si tiene Política de Canje",VLOOKUP(Z790,'listas '!A:B,2,0))</f>
        <v>ERROR, Indique si tiene Política de Canje</v>
      </c>
      <c r="AB790" s="40" t="e">
        <f t="shared" si="96"/>
        <v>#VALUE!</v>
      </c>
      <c r="AC790" s="40"/>
      <c r="AD790" s="41" t="str">
        <f>IF(AC790="","ERROR, Indique plazo de entrega",VLOOKUP(AC790,'listas '!D:E,2,0))</f>
        <v>ERROR, Indique plazo de entrega</v>
      </c>
      <c r="AE790" s="12" t="e">
        <f t="shared" si="97"/>
        <v>#VALUE!</v>
      </c>
      <c r="AF790" s="12"/>
      <c r="AG790" s="41" t="str">
        <f>IF(AF790="","ERROR, Indique Número de Cartas Presentadas",VLOOKUP(AF790,'listas '!G:H,2,0))</f>
        <v>ERROR, Indique Número de Cartas Presentadas</v>
      </c>
      <c r="AH790" s="12" t="e">
        <f t="shared" si="98"/>
        <v>#VALUE!</v>
      </c>
      <c r="AI790" s="13"/>
      <c r="AJ790" s="39" t="str">
        <f>IF(AI790="","ERROR, Indique experiencia anterior",VLOOKUP(AI790,'listas '!M:N,2,0))</f>
        <v>ERROR, Indique experiencia anterior</v>
      </c>
      <c r="AK790" s="12" t="e">
        <f t="shared" si="99"/>
        <v>#VALUE!</v>
      </c>
      <c r="AL790" s="12"/>
      <c r="AM790" s="41" t="str">
        <f>IF(AL790="","ERROR, Indique Evaluación técnica",VLOOKUP(AL790,'listas '!P:Q,2,0))</f>
        <v>ERROR, Indique Evaluación técnica</v>
      </c>
      <c r="AN790" s="12" t="e">
        <f t="shared" si="100"/>
        <v>#VALUE!</v>
      </c>
      <c r="AO790" s="12"/>
      <c r="AP790" s="41" t="e">
        <f t="shared" si="101"/>
        <v>#VALUE!</v>
      </c>
      <c r="AQ790" s="12" t="e">
        <f t="shared" si="102"/>
        <v>#VALUE!</v>
      </c>
      <c r="AR790" s="12"/>
      <c r="AS790" s="12" t="e">
        <f>VLOOKUP(AR790,'listas '!V:W,2,0)</f>
        <v>#N/A</v>
      </c>
      <c r="AT790" s="12" t="e">
        <f t="shared" si="103"/>
        <v>#VALUE!</v>
      </c>
    </row>
    <row r="791" spans="1:46" ht="60" x14ac:dyDescent="0.25">
      <c r="A791" s="9">
        <v>200731</v>
      </c>
      <c r="B791" s="10" t="s">
        <v>860</v>
      </c>
      <c r="C791" s="24" t="s">
        <v>843</v>
      </c>
      <c r="D791" s="18">
        <v>710</v>
      </c>
      <c r="E791" s="19">
        <v>0</v>
      </c>
      <c r="F791" s="21">
        <v>1</v>
      </c>
      <c r="G791" s="8">
        <v>711</v>
      </c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2"/>
      <c r="AA791" s="39" t="str">
        <f>IF(Z791="","ERROR, Indique si tiene Política de Canje",VLOOKUP(Z791,'listas '!A:B,2,0))</f>
        <v>ERROR, Indique si tiene Política de Canje</v>
      </c>
      <c r="AB791" s="40" t="e">
        <f t="shared" si="96"/>
        <v>#VALUE!</v>
      </c>
      <c r="AC791" s="40"/>
      <c r="AD791" s="41" t="str">
        <f>IF(AC791="","ERROR, Indique plazo de entrega",VLOOKUP(AC791,'listas '!D:E,2,0))</f>
        <v>ERROR, Indique plazo de entrega</v>
      </c>
      <c r="AE791" s="12" t="e">
        <f t="shared" si="97"/>
        <v>#VALUE!</v>
      </c>
      <c r="AF791" s="12"/>
      <c r="AG791" s="41" t="str">
        <f>IF(AF791="","ERROR, Indique Número de Cartas Presentadas",VLOOKUP(AF791,'listas '!G:H,2,0))</f>
        <v>ERROR, Indique Número de Cartas Presentadas</v>
      </c>
      <c r="AH791" s="12" t="e">
        <f t="shared" si="98"/>
        <v>#VALUE!</v>
      </c>
      <c r="AI791" s="13"/>
      <c r="AJ791" s="39" t="str">
        <f>IF(AI791="","ERROR, Indique experiencia anterior",VLOOKUP(AI791,'listas '!M:N,2,0))</f>
        <v>ERROR, Indique experiencia anterior</v>
      </c>
      <c r="AK791" s="12" t="e">
        <f t="shared" si="99"/>
        <v>#VALUE!</v>
      </c>
      <c r="AL791" s="12"/>
      <c r="AM791" s="41" t="str">
        <f>IF(AL791="","ERROR, Indique Evaluación técnica",VLOOKUP(AL791,'listas '!P:Q,2,0))</f>
        <v>ERROR, Indique Evaluación técnica</v>
      </c>
      <c r="AN791" s="12" t="e">
        <f t="shared" si="100"/>
        <v>#VALUE!</v>
      </c>
      <c r="AO791" s="12"/>
      <c r="AP791" s="41" t="e">
        <f t="shared" si="101"/>
        <v>#VALUE!</v>
      </c>
      <c r="AQ791" s="12" t="e">
        <f t="shared" si="102"/>
        <v>#VALUE!</v>
      </c>
      <c r="AR791" s="12"/>
      <c r="AS791" s="12" t="e">
        <f>VLOOKUP(AR791,'listas '!V:W,2,0)</f>
        <v>#N/A</v>
      </c>
      <c r="AT791" s="12" t="e">
        <f t="shared" si="103"/>
        <v>#VALUE!</v>
      </c>
    </row>
    <row r="792" spans="1:46" ht="60" x14ac:dyDescent="0.25">
      <c r="A792" s="9">
        <v>200732</v>
      </c>
      <c r="B792" s="10" t="s">
        <v>861</v>
      </c>
      <c r="C792" s="24" t="s">
        <v>843</v>
      </c>
      <c r="D792" s="18">
        <v>255</v>
      </c>
      <c r="E792" s="19">
        <v>0</v>
      </c>
      <c r="F792" s="21">
        <v>0</v>
      </c>
      <c r="G792" s="8">
        <v>255</v>
      </c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2"/>
      <c r="AA792" s="39" t="str">
        <f>IF(Z792="","ERROR, Indique si tiene Política de Canje",VLOOKUP(Z792,'listas '!A:B,2,0))</f>
        <v>ERROR, Indique si tiene Política de Canje</v>
      </c>
      <c r="AB792" s="40" t="e">
        <f t="shared" si="96"/>
        <v>#VALUE!</v>
      </c>
      <c r="AC792" s="40"/>
      <c r="AD792" s="41" t="str">
        <f>IF(AC792="","ERROR, Indique plazo de entrega",VLOOKUP(AC792,'listas '!D:E,2,0))</f>
        <v>ERROR, Indique plazo de entrega</v>
      </c>
      <c r="AE792" s="12" t="e">
        <f t="shared" si="97"/>
        <v>#VALUE!</v>
      </c>
      <c r="AF792" s="12"/>
      <c r="AG792" s="41" t="str">
        <f>IF(AF792="","ERROR, Indique Número de Cartas Presentadas",VLOOKUP(AF792,'listas '!G:H,2,0))</f>
        <v>ERROR, Indique Número de Cartas Presentadas</v>
      </c>
      <c r="AH792" s="12" t="e">
        <f t="shared" si="98"/>
        <v>#VALUE!</v>
      </c>
      <c r="AI792" s="13"/>
      <c r="AJ792" s="39" t="str">
        <f>IF(AI792="","ERROR, Indique experiencia anterior",VLOOKUP(AI792,'listas '!M:N,2,0))</f>
        <v>ERROR, Indique experiencia anterior</v>
      </c>
      <c r="AK792" s="12" t="e">
        <f t="shared" si="99"/>
        <v>#VALUE!</v>
      </c>
      <c r="AL792" s="12"/>
      <c r="AM792" s="41" t="str">
        <f>IF(AL792="","ERROR, Indique Evaluación técnica",VLOOKUP(AL792,'listas '!P:Q,2,0))</f>
        <v>ERROR, Indique Evaluación técnica</v>
      </c>
      <c r="AN792" s="12" t="e">
        <f t="shared" si="100"/>
        <v>#VALUE!</v>
      </c>
      <c r="AO792" s="12"/>
      <c r="AP792" s="41" t="e">
        <f t="shared" si="101"/>
        <v>#VALUE!</v>
      </c>
      <c r="AQ792" s="12" t="e">
        <f t="shared" si="102"/>
        <v>#VALUE!</v>
      </c>
      <c r="AR792" s="12"/>
      <c r="AS792" s="12" t="e">
        <f>VLOOKUP(AR792,'listas '!V:W,2,0)</f>
        <v>#N/A</v>
      </c>
      <c r="AT792" s="12" t="e">
        <f t="shared" si="103"/>
        <v>#VALUE!</v>
      </c>
    </row>
    <row r="793" spans="1:46" ht="60" x14ac:dyDescent="0.25">
      <c r="A793" s="9">
        <v>200733</v>
      </c>
      <c r="B793" s="10" t="s">
        <v>862</v>
      </c>
      <c r="C793" s="24" t="s">
        <v>843</v>
      </c>
      <c r="D793" s="18">
        <v>48</v>
      </c>
      <c r="E793" s="19">
        <v>0</v>
      </c>
      <c r="F793" s="21">
        <v>0</v>
      </c>
      <c r="G793" s="8">
        <v>48</v>
      </c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2"/>
      <c r="AA793" s="39" t="str">
        <f>IF(Z793="","ERROR, Indique si tiene Política de Canje",VLOOKUP(Z793,'listas '!A:B,2,0))</f>
        <v>ERROR, Indique si tiene Política de Canje</v>
      </c>
      <c r="AB793" s="40" t="e">
        <f t="shared" si="96"/>
        <v>#VALUE!</v>
      </c>
      <c r="AC793" s="40"/>
      <c r="AD793" s="41" t="str">
        <f>IF(AC793="","ERROR, Indique plazo de entrega",VLOOKUP(AC793,'listas '!D:E,2,0))</f>
        <v>ERROR, Indique plazo de entrega</v>
      </c>
      <c r="AE793" s="12" t="e">
        <f t="shared" si="97"/>
        <v>#VALUE!</v>
      </c>
      <c r="AF793" s="12"/>
      <c r="AG793" s="41" t="str">
        <f>IF(AF793="","ERROR, Indique Número de Cartas Presentadas",VLOOKUP(AF793,'listas '!G:H,2,0))</f>
        <v>ERROR, Indique Número de Cartas Presentadas</v>
      </c>
      <c r="AH793" s="12" t="e">
        <f t="shared" si="98"/>
        <v>#VALUE!</v>
      </c>
      <c r="AI793" s="13"/>
      <c r="AJ793" s="39" t="str">
        <f>IF(AI793="","ERROR, Indique experiencia anterior",VLOOKUP(AI793,'listas '!M:N,2,0))</f>
        <v>ERROR, Indique experiencia anterior</v>
      </c>
      <c r="AK793" s="12" t="e">
        <f t="shared" si="99"/>
        <v>#VALUE!</v>
      </c>
      <c r="AL793" s="12"/>
      <c r="AM793" s="41" t="str">
        <f>IF(AL793="","ERROR, Indique Evaluación técnica",VLOOKUP(AL793,'listas '!P:Q,2,0))</f>
        <v>ERROR, Indique Evaluación técnica</v>
      </c>
      <c r="AN793" s="12" t="e">
        <f t="shared" si="100"/>
        <v>#VALUE!</v>
      </c>
      <c r="AO793" s="12"/>
      <c r="AP793" s="41" t="e">
        <f t="shared" si="101"/>
        <v>#VALUE!</v>
      </c>
      <c r="AQ793" s="12" t="e">
        <f t="shared" si="102"/>
        <v>#VALUE!</v>
      </c>
      <c r="AR793" s="12"/>
      <c r="AS793" s="12" t="e">
        <f>VLOOKUP(AR793,'listas '!V:W,2,0)</f>
        <v>#N/A</v>
      </c>
      <c r="AT793" s="12" t="e">
        <f t="shared" si="103"/>
        <v>#VALUE!</v>
      </c>
    </row>
    <row r="794" spans="1:46" ht="60" x14ac:dyDescent="0.25">
      <c r="A794" s="6">
        <v>204008</v>
      </c>
      <c r="B794" s="7" t="s">
        <v>863</v>
      </c>
      <c r="C794" s="24" t="s">
        <v>843</v>
      </c>
      <c r="D794" s="18">
        <v>20</v>
      </c>
      <c r="E794" s="19">
        <v>0</v>
      </c>
      <c r="F794" s="21">
        <v>0</v>
      </c>
      <c r="G794" s="8">
        <v>20</v>
      </c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2"/>
      <c r="AA794" s="39" t="str">
        <f>IF(Z794="","ERROR, Indique si tiene Política de Canje",VLOOKUP(Z794,'listas '!A:B,2,0))</f>
        <v>ERROR, Indique si tiene Política de Canje</v>
      </c>
      <c r="AB794" s="40" t="e">
        <f t="shared" si="96"/>
        <v>#VALUE!</v>
      </c>
      <c r="AC794" s="40"/>
      <c r="AD794" s="41" t="str">
        <f>IF(AC794="","ERROR, Indique plazo de entrega",VLOOKUP(AC794,'listas '!D:E,2,0))</f>
        <v>ERROR, Indique plazo de entrega</v>
      </c>
      <c r="AE794" s="12" t="e">
        <f t="shared" si="97"/>
        <v>#VALUE!</v>
      </c>
      <c r="AF794" s="12"/>
      <c r="AG794" s="41" t="str">
        <f>IF(AF794="","ERROR, Indique Número de Cartas Presentadas",VLOOKUP(AF794,'listas '!G:H,2,0))</f>
        <v>ERROR, Indique Número de Cartas Presentadas</v>
      </c>
      <c r="AH794" s="12" t="e">
        <f t="shared" si="98"/>
        <v>#VALUE!</v>
      </c>
      <c r="AI794" s="13"/>
      <c r="AJ794" s="39" t="str">
        <f>IF(AI794="","ERROR, Indique experiencia anterior",VLOOKUP(AI794,'listas '!M:N,2,0))</f>
        <v>ERROR, Indique experiencia anterior</v>
      </c>
      <c r="AK794" s="12" t="e">
        <f t="shared" si="99"/>
        <v>#VALUE!</v>
      </c>
      <c r="AL794" s="12"/>
      <c r="AM794" s="41" t="str">
        <f>IF(AL794="","ERROR, Indique Evaluación técnica",VLOOKUP(AL794,'listas '!P:Q,2,0))</f>
        <v>ERROR, Indique Evaluación técnica</v>
      </c>
      <c r="AN794" s="12" t="e">
        <f t="shared" si="100"/>
        <v>#VALUE!</v>
      </c>
      <c r="AO794" s="12"/>
      <c r="AP794" s="41" t="e">
        <f t="shared" si="101"/>
        <v>#VALUE!</v>
      </c>
      <c r="AQ794" s="12" t="e">
        <f t="shared" si="102"/>
        <v>#VALUE!</v>
      </c>
      <c r="AR794" s="12"/>
      <c r="AS794" s="12" t="e">
        <f>VLOOKUP(AR794,'listas '!V:W,2,0)</f>
        <v>#N/A</v>
      </c>
      <c r="AT794" s="12" t="e">
        <f t="shared" si="103"/>
        <v>#VALUE!</v>
      </c>
    </row>
    <row r="795" spans="1:46" ht="60" x14ac:dyDescent="0.25">
      <c r="A795" s="6">
        <v>204009</v>
      </c>
      <c r="B795" s="7" t="s">
        <v>864</v>
      </c>
      <c r="C795" s="24" t="s">
        <v>843</v>
      </c>
      <c r="D795" s="18">
        <v>35</v>
      </c>
      <c r="E795" s="19">
        <v>0</v>
      </c>
      <c r="F795" s="21">
        <v>0</v>
      </c>
      <c r="G795" s="8">
        <v>35</v>
      </c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2"/>
      <c r="AA795" s="39" t="str">
        <f>IF(Z795="","ERROR, Indique si tiene Política de Canje",VLOOKUP(Z795,'listas '!A:B,2,0))</f>
        <v>ERROR, Indique si tiene Política de Canje</v>
      </c>
      <c r="AB795" s="40" t="e">
        <f t="shared" si="96"/>
        <v>#VALUE!</v>
      </c>
      <c r="AC795" s="40"/>
      <c r="AD795" s="41" t="str">
        <f>IF(AC795="","ERROR, Indique plazo de entrega",VLOOKUP(AC795,'listas '!D:E,2,0))</f>
        <v>ERROR, Indique plazo de entrega</v>
      </c>
      <c r="AE795" s="12" t="e">
        <f t="shared" si="97"/>
        <v>#VALUE!</v>
      </c>
      <c r="AF795" s="12"/>
      <c r="AG795" s="41" t="str">
        <f>IF(AF795="","ERROR, Indique Número de Cartas Presentadas",VLOOKUP(AF795,'listas '!G:H,2,0))</f>
        <v>ERROR, Indique Número de Cartas Presentadas</v>
      </c>
      <c r="AH795" s="12" t="e">
        <f t="shared" si="98"/>
        <v>#VALUE!</v>
      </c>
      <c r="AI795" s="13"/>
      <c r="AJ795" s="39" t="str">
        <f>IF(AI795="","ERROR, Indique experiencia anterior",VLOOKUP(AI795,'listas '!M:N,2,0))</f>
        <v>ERROR, Indique experiencia anterior</v>
      </c>
      <c r="AK795" s="12" t="e">
        <f t="shared" si="99"/>
        <v>#VALUE!</v>
      </c>
      <c r="AL795" s="12"/>
      <c r="AM795" s="41" t="str">
        <f>IF(AL795="","ERROR, Indique Evaluación técnica",VLOOKUP(AL795,'listas '!P:Q,2,0))</f>
        <v>ERROR, Indique Evaluación técnica</v>
      </c>
      <c r="AN795" s="12" t="e">
        <f t="shared" si="100"/>
        <v>#VALUE!</v>
      </c>
      <c r="AO795" s="12"/>
      <c r="AP795" s="41" t="e">
        <f t="shared" si="101"/>
        <v>#VALUE!</v>
      </c>
      <c r="AQ795" s="12" t="e">
        <f t="shared" si="102"/>
        <v>#VALUE!</v>
      </c>
      <c r="AR795" s="12"/>
      <c r="AS795" s="12" t="e">
        <f>VLOOKUP(AR795,'listas '!V:W,2,0)</f>
        <v>#N/A</v>
      </c>
      <c r="AT795" s="12" t="e">
        <f t="shared" si="103"/>
        <v>#VALUE!</v>
      </c>
    </row>
    <row r="796" spans="1:46" ht="60" x14ac:dyDescent="0.25">
      <c r="A796" s="6">
        <v>200721</v>
      </c>
      <c r="B796" s="7" t="s">
        <v>865</v>
      </c>
      <c r="C796" s="24" t="s">
        <v>843</v>
      </c>
      <c r="D796" s="18">
        <v>15</v>
      </c>
      <c r="E796" s="19">
        <v>0</v>
      </c>
      <c r="F796" s="21">
        <v>0</v>
      </c>
      <c r="G796" s="8">
        <v>15</v>
      </c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2"/>
      <c r="AA796" s="39" t="str">
        <f>IF(Z796="","ERROR, Indique si tiene Política de Canje",VLOOKUP(Z796,'listas '!A:B,2,0))</f>
        <v>ERROR, Indique si tiene Política de Canje</v>
      </c>
      <c r="AB796" s="40" t="e">
        <f t="shared" si="96"/>
        <v>#VALUE!</v>
      </c>
      <c r="AC796" s="40"/>
      <c r="AD796" s="41" t="str">
        <f>IF(AC796="","ERROR, Indique plazo de entrega",VLOOKUP(AC796,'listas '!D:E,2,0))</f>
        <v>ERROR, Indique plazo de entrega</v>
      </c>
      <c r="AE796" s="12" t="e">
        <f t="shared" si="97"/>
        <v>#VALUE!</v>
      </c>
      <c r="AF796" s="12"/>
      <c r="AG796" s="41" t="str">
        <f>IF(AF796="","ERROR, Indique Número de Cartas Presentadas",VLOOKUP(AF796,'listas '!G:H,2,0))</f>
        <v>ERROR, Indique Número de Cartas Presentadas</v>
      </c>
      <c r="AH796" s="12" t="e">
        <f t="shared" si="98"/>
        <v>#VALUE!</v>
      </c>
      <c r="AI796" s="13"/>
      <c r="AJ796" s="39" t="str">
        <f>IF(AI796="","ERROR, Indique experiencia anterior",VLOOKUP(AI796,'listas '!M:N,2,0))</f>
        <v>ERROR, Indique experiencia anterior</v>
      </c>
      <c r="AK796" s="12" t="e">
        <f t="shared" si="99"/>
        <v>#VALUE!</v>
      </c>
      <c r="AL796" s="12"/>
      <c r="AM796" s="41" t="str">
        <f>IF(AL796="","ERROR, Indique Evaluación técnica",VLOOKUP(AL796,'listas '!P:Q,2,0))</f>
        <v>ERROR, Indique Evaluación técnica</v>
      </c>
      <c r="AN796" s="12" t="e">
        <f t="shared" si="100"/>
        <v>#VALUE!</v>
      </c>
      <c r="AO796" s="12"/>
      <c r="AP796" s="41" t="e">
        <f t="shared" si="101"/>
        <v>#VALUE!</v>
      </c>
      <c r="AQ796" s="12" t="e">
        <f t="shared" si="102"/>
        <v>#VALUE!</v>
      </c>
      <c r="AR796" s="12"/>
      <c r="AS796" s="12" t="e">
        <f>VLOOKUP(AR796,'listas '!V:W,2,0)</f>
        <v>#N/A</v>
      </c>
      <c r="AT796" s="12" t="e">
        <f t="shared" si="103"/>
        <v>#VALUE!</v>
      </c>
    </row>
    <row r="797" spans="1:46" ht="60" x14ac:dyDescent="0.25">
      <c r="A797" s="6">
        <v>200722</v>
      </c>
      <c r="B797" s="7" t="s">
        <v>866</v>
      </c>
      <c r="C797" s="24" t="s">
        <v>843</v>
      </c>
      <c r="D797" s="18">
        <v>25</v>
      </c>
      <c r="E797" s="19">
        <v>0</v>
      </c>
      <c r="F797" s="21">
        <v>0</v>
      </c>
      <c r="G797" s="8">
        <v>25</v>
      </c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2"/>
      <c r="AA797" s="39" t="str">
        <f>IF(Z797="","ERROR, Indique si tiene Política de Canje",VLOOKUP(Z797,'listas '!A:B,2,0))</f>
        <v>ERROR, Indique si tiene Política de Canje</v>
      </c>
      <c r="AB797" s="40" t="e">
        <f t="shared" si="96"/>
        <v>#VALUE!</v>
      </c>
      <c r="AC797" s="40"/>
      <c r="AD797" s="41" t="str">
        <f>IF(AC797="","ERROR, Indique plazo de entrega",VLOOKUP(AC797,'listas '!D:E,2,0))</f>
        <v>ERROR, Indique plazo de entrega</v>
      </c>
      <c r="AE797" s="12" t="e">
        <f t="shared" si="97"/>
        <v>#VALUE!</v>
      </c>
      <c r="AF797" s="12"/>
      <c r="AG797" s="41" t="str">
        <f>IF(AF797="","ERROR, Indique Número de Cartas Presentadas",VLOOKUP(AF797,'listas '!G:H,2,0))</f>
        <v>ERROR, Indique Número de Cartas Presentadas</v>
      </c>
      <c r="AH797" s="12" t="e">
        <f t="shared" si="98"/>
        <v>#VALUE!</v>
      </c>
      <c r="AI797" s="13"/>
      <c r="AJ797" s="39" t="str">
        <f>IF(AI797="","ERROR, Indique experiencia anterior",VLOOKUP(AI797,'listas '!M:N,2,0))</f>
        <v>ERROR, Indique experiencia anterior</v>
      </c>
      <c r="AK797" s="12" t="e">
        <f t="shared" si="99"/>
        <v>#VALUE!</v>
      </c>
      <c r="AL797" s="12"/>
      <c r="AM797" s="41" t="str">
        <f>IF(AL797="","ERROR, Indique Evaluación técnica",VLOOKUP(AL797,'listas '!P:Q,2,0))</f>
        <v>ERROR, Indique Evaluación técnica</v>
      </c>
      <c r="AN797" s="12" t="e">
        <f t="shared" si="100"/>
        <v>#VALUE!</v>
      </c>
      <c r="AO797" s="12"/>
      <c r="AP797" s="41" t="e">
        <f t="shared" si="101"/>
        <v>#VALUE!</v>
      </c>
      <c r="AQ797" s="12" t="e">
        <f t="shared" si="102"/>
        <v>#VALUE!</v>
      </c>
      <c r="AR797" s="12"/>
      <c r="AS797" s="12" t="e">
        <f>VLOOKUP(AR797,'listas '!V:W,2,0)</f>
        <v>#N/A</v>
      </c>
      <c r="AT797" s="12" t="e">
        <f t="shared" si="103"/>
        <v>#VALUE!</v>
      </c>
    </row>
    <row r="798" spans="1:46" ht="60" x14ac:dyDescent="0.25">
      <c r="A798" s="6">
        <v>200737</v>
      </c>
      <c r="B798" s="7" t="s">
        <v>867</v>
      </c>
      <c r="C798" s="24" t="s">
        <v>843</v>
      </c>
      <c r="D798" s="18">
        <v>7</v>
      </c>
      <c r="E798" s="19">
        <v>0</v>
      </c>
      <c r="F798" s="21">
        <v>0</v>
      </c>
      <c r="G798" s="8">
        <v>7</v>
      </c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2"/>
      <c r="AA798" s="39" t="str">
        <f>IF(Z798="","ERROR, Indique si tiene Política de Canje",VLOOKUP(Z798,'listas '!A:B,2,0))</f>
        <v>ERROR, Indique si tiene Política de Canje</v>
      </c>
      <c r="AB798" s="40" t="e">
        <f t="shared" si="96"/>
        <v>#VALUE!</v>
      </c>
      <c r="AC798" s="40"/>
      <c r="AD798" s="41" t="str">
        <f>IF(AC798="","ERROR, Indique plazo de entrega",VLOOKUP(AC798,'listas '!D:E,2,0))</f>
        <v>ERROR, Indique plazo de entrega</v>
      </c>
      <c r="AE798" s="12" t="e">
        <f t="shared" si="97"/>
        <v>#VALUE!</v>
      </c>
      <c r="AF798" s="12"/>
      <c r="AG798" s="41" t="str">
        <f>IF(AF798="","ERROR, Indique Número de Cartas Presentadas",VLOOKUP(AF798,'listas '!G:H,2,0))</f>
        <v>ERROR, Indique Número de Cartas Presentadas</v>
      </c>
      <c r="AH798" s="12" t="e">
        <f t="shared" si="98"/>
        <v>#VALUE!</v>
      </c>
      <c r="AI798" s="13"/>
      <c r="AJ798" s="39" t="str">
        <f>IF(AI798="","ERROR, Indique experiencia anterior",VLOOKUP(AI798,'listas '!M:N,2,0))</f>
        <v>ERROR, Indique experiencia anterior</v>
      </c>
      <c r="AK798" s="12" t="e">
        <f t="shared" si="99"/>
        <v>#VALUE!</v>
      </c>
      <c r="AL798" s="12"/>
      <c r="AM798" s="41" t="str">
        <f>IF(AL798="","ERROR, Indique Evaluación técnica",VLOOKUP(AL798,'listas '!P:Q,2,0))</f>
        <v>ERROR, Indique Evaluación técnica</v>
      </c>
      <c r="AN798" s="12" t="e">
        <f t="shared" si="100"/>
        <v>#VALUE!</v>
      </c>
      <c r="AO798" s="12"/>
      <c r="AP798" s="41" t="e">
        <f t="shared" si="101"/>
        <v>#VALUE!</v>
      </c>
      <c r="AQ798" s="12" t="e">
        <f t="shared" si="102"/>
        <v>#VALUE!</v>
      </c>
      <c r="AR798" s="12"/>
      <c r="AS798" s="12" t="e">
        <f>VLOOKUP(AR798,'listas '!V:W,2,0)</f>
        <v>#N/A</v>
      </c>
      <c r="AT798" s="12" t="e">
        <f t="shared" si="103"/>
        <v>#VALUE!</v>
      </c>
    </row>
    <row r="799" spans="1:46" ht="60" x14ac:dyDescent="0.25">
      <c r="A799" s="6">
        <v>200738</v>
      </c>
      <c r="B799" s="7" t="s">
        <v>868</v>
      </c>
      <c r="C799" s="24" t="s">
        <v>843</v>
      </c>
      <c r="D799" s="18">
        <v>14</v>
      </c>
      <c r="E799" s="19">
        <v>0</v>
      </c>
      <c r="F799" s="21">
        <v>0</v>
      </c>
      <c r="G799" s="8">
        <v>14</v>
      </c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2"/>
      <c r="AA799" s="39" t="str">
        <f>IF(Z799="","ERROR, Indique si tiene Política de Canje",VLOOKUP(Z799,'listas '!A:B,2,0))</f>
        <v>ERROR, Indique si tiene Política de Canje</v>
      </c>
      <c r="AB799" s="40" t="e">
        <f t="shared" si="96"/>
        <v>#VALUE!</v>
      </c>
      <c r="AC799" s="40"/>
      <c r="AD799" s="41" t="str">
        <f>IF(AC799="","ERROR, Indique plazo de entrega",VLOOKUP(AC799,'listas '!D:E,2,0))</f>
        <v>ERROR, Indique plazo de entrega</v>
      </c>
      <c r="AE799" s="12" t="e">
        <f t="shared" si="97"/>
        <v>#VALUE!</v>
      </c>
      <c r="AF799" s="12"/>
      <c r="AG799" s="41" t="str">
        <f>IF(AF799="","ERROR, Indique Número de Cartas Presentadas",VLOOKUP(AF799,'listas '!G:H,2,0))</f>
        <v>ERROR, Indique Número de Cartas Presentadas</v>
      </c>
      <c r="AH799" s="12" t="e">
        <f t="shared" si="98"/>
        <v>#VALUE!</v>
      </c>
      <c r="AI799" s="13"/>
      <c r="AJ799" s="39" t="str">
        <f>IF(AI799="","ERROR, Indique experiencia anterior",VLOOKUP(AI799,'listas '!M:N,2,0))</f>
        <v>ERROR, Indique experiencia anterior</v>
      </c>
      <c r="AK799" s="12" t="e">
        <f t="shared" si="99"/>
        <v>#VALUE!</v>
      </c>
      <c r="AL799" s="12"/>
      <c r="AM799" s="41" t="str">
        <f>IF(AL799="","ERROR, Indique Evaluación técnica",VLOOKUP(AL799,'listas '!P:Q,2,0))</f>
        <v>ERROR, Indique Evaluación técnica</v>
      </c>
      <c r="AN799" s="12" t="e">
        <f t="shared" si="100"/>
        <v>#VALUE!</v>
      </c>
      <c r="AO799" s="12"/>
      <c r="AP799" s="41" t="e">
        <f t="shared" si="101"/>
        <v>#VALUE!</v>
      </c>
      <c r="AQ799" s="12" t="e">
        <f t="shared" si="102"/>
        <v>#VALUE!</v>
      </c>
      <c r="AR799" s="12"/>
      <c r="AS799" s="12" t="e">
        <f>VLOOKUP(AR799,'listas '!V:W,2,0)</f>
        <v>#N/A</v>
      </c>
      <c r="AT799" s="12" t="e">
        <f t="shared" si="103"/>
        <v>#VALUE!</v>
      </c>
    </row>
    <row r="800" spans="1:46" ht="60" x14ac:dyDescent="0.25">
      <c r="A800" s="6">
        <v>200740</v>
      </c>
      <c r="B800" s="7" t="s">
        <v>869</v>
      </c>
      <c r="C800" s="24" t="s">
        <v>843</v>
      </c>
      <c r="D800" s="18">
        <v>550</v>
      </c>
      <c r="E800" s="19">
        <v>0</v>
      </c>
      <c r="F800" s="21">
        <v>0</v>
      </c>
      <c r="G800" s="8">
        <v>550</v>
      </c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2"/>
      <c r="AA800" s="39" t="str">
        <f>IF(Z800="","ERROR, Indique si tiene Política de Canje",VLOOKUP(Z800,'listas '!A:B,2,0))</f>
        <v>ERROR, Indique si tiene Política de Canje</v>
      </c>
      <c r="AB800" s="40" t="e">
        <f t="shared" si="96"/>
        <v>#VALUE!</v>
      </c>
      <c r="AC800" s="40"/>
      <c r="AD800" s="41" t="str">
        <f>IF(AC800="","ERROR, Indique plazo de entrega",VLOOKUP(AC800,'listas '!D:E,2,0))</f>
        <v>ERROR, Indique plazo de entrega</v>
      </c>
      <c r="AE800" s="12" t="e">
        <f t="shared" si="97"/>
        <v>#VALUE!</v>
      </c>
      <c r="AF800" s="12"/>
      <c r="AG800" s="41" t="str">
        <f>IF(AF800="","ERROR, Indique Número de Cartas Presentadas",VLOOKUP(AF800,'listas '!G:H,2,0))</f>
        <v>ERROR, Indique Número de Cartas Presentadas</v>
      </c>
      <c r="AH800" s="12" t="e">
        <f t="shared" si="98"/>
        <v>#VALUE!</v>
      </c>
      <c r="AI800" s="13"/>
      <c r="AJ800" s="39" t="str">
        <f>IF(AI800="","ERROR, Indique experiencia anterior",VLOOKUP(AI800,'listas '!M:N,2,0))</f>
        <v>ERROR, Indique experiencia anterior</v>
      </c>
      <c r="AK800" s="12" t="e">
        <f t="shared" si="99"/>
        <v>#VALUE!</v>
      </c>
      <c r="AL800" s="12"/>
      <c r="AM800" s="41" t="str">
        <f>IF(AL800="","ERROR, Indique Evaluación técnica",VLOOKUP(AL800,'listas '!P:Q,2,0))</f>
        <v>ERROR, Indique Evaluación técnica</v>
      </c>
      <c r="AN800" s="12" t="e">
        <f t="shared" si="100"/>
        <v>#VALUE!</v>
      </c>
      <c r="AO800" s="12"/>
      <c r="AP800" s="41" t="e">
        <f t="shared" si="101"/>
        <v>#VALUE!</v>
      </c>
      <c r="AQ800" s="12" t="e">
        <f t="shared" si="102"/>
        <v>#VALUE!</v>
      </c>
      <c r="AR800" s="12"/>
      <c r="AS800" s="12" t="e">
        <f>VLOOKUP(AR800,'listas '!V:W,2,0)</f>
        <v>#N/A</v>
      </c>
      <c r="AT800" s="12" t="e">
        <f t="shared" si="103"/>
        <v>#VALUE!</v>
      </c>
    </row>
    <row r="801" spans="1:46" ht="60" x14ac:dyDescent="0.25">
      <c r="A801" s="6">
        <v>200741</v>
      </c>
      <c r="B801" s="7" t="s">
        <v>870</v>
      </c>
      <c r="C801" s="24" t="s">
        <v>24</v>
      </c>
      <c r="D801" s="18">
        <v>5000</v>
      </c>
      <c r="E801" s="19">
        <v>0</v>
      </c>
      <c r="F801" s="21">
        <v>0</v>
      </c>
      <c r="G801" s="8">
        <v>5000</v>
      </c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2"/>
      <c r="AA801" s="39" t="str">
        <f>IF(Z801="","ERROR, Indique si tiene Política de Canje",VLOOKUP(Z801,'listas '!A:B,2,0))</f>
        <v>ERROR, Indique si tiene Política de Canje</v>
      </c>
      <c r="AB801" s="40" t="e">
        <f t="shared" si="96"/>
        <v>#VALUE!</v>
      </c>
      <c r="AC801" s="40"/>
      <c r="AD801" s="41" t="str">
        <f>IF(AC801="","ERROR, Indique plazo de entrega",VLOOKUP(AC801,'listas '!D:E,2,0))</f>
        <v>ERROR, Indique plazo de entrega</v>
      </c>
      <c r="AE801" s="12" t="e">
        <f t="shared" si="97"/>
        <v>#VALUE!</v>
      </c>
      <c r="AF801" s="12"/>
      <c r="AG801" s="41" t="str">
        <f>IF(AF801="","ERROR, Indique Número de Cartas Presentadas",VLOOKUP(AF801,'listas '!G:H,2,0))</f>
        <v>ERROR, Indique Número de Cartas Presentadas</v>
      </c>
      <c r="AH801" s="12" t="e">
        <f t="shared" si="98"/>
        <v>#VALUE!</v>
      </c>
      <c r="AI801" s="13"/>
      <c r="AJ801" s="39" t="str">
        <f>IF(AI801="","ERROR, Indique experiencia anterior",VLOOKUP(AI801,'listas '!M:N,2,0))</f>
        <v>ERROR, Indique experiencia anterior</v>
      </c>
      <c r="AK801" s="12" t="e">
        <f t="shared" si="99"/>
        <v>#VALUE!</v>
      </c>
      <c r="AL801" s="12"/>
      <c r="AM801" s="41" t="str">
        <f>IF(AL801="","ERROR, Indique Evaluación técnica",VLOOKUP(AL801,'listas '!P:Q,2,0))</f>
        <v>ERROR, Indique Evaluación técnica</v>
      </c>
      <c r="AN801" s="12" t="e">
        <f t="shared" si="100"/>
        <v>#VALUE!</v>
      </c>
      <c r="AO801" s="12"/>
      <c r="AP801" s="41" t="e">
        <f t="shared" si="101"/>
        <v>#VALUE!</v>
      </c>
      <c r="AQ801" s="12" t="e">
        <f t="shared" si="102"/>
        <v>#VALUE!</v>
      </c>
      <c r="AR801" s="12"/>
      <c r="AS801" s="12" t="e">
        <f>VLOOKUP(AR801,'listas '!V:W,2,0)</f>
        <v>#N/A</v>
      </c>
      <c r="AT801" s="12" t="e">
        <f t="shared" si="103"/>
        <v>#VALUE!</v>
      </c>
    </row>
    <row r="802" spans="1:46" ht="60" x14ac:dyDescent="0.25">
      <c r="A802" s="6">
        <v>200745</v>
      </c>
      <c r="B802" s="7" t="s">
        <v>871</v>
      </c>
      <c r="C802" s="24" t="s">
        <v>843</v>
      </c>
      <c r="D802" s="18">
        <v>9</v>
      </c>
      <c r="E802" s="19">
        <v>0</v>
      </c>
      <c r="F802" s="21">
        <v>0</v>
      </c>
      <c r="G802" s="8">
        <v>9</v>
      </c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2"/>
      <c r="AA802" s="39" t="str">
        <f>IF(Z802="","ERROR, Indique si tiene Política de Canje",VLOOKUP(Z802,'listas '!A:B,2,0))</f>
        <v>ERROR, Indique si tiene Política de Canje</v>
      </c>
      <c r="AB802" s="40" t="e">
        <f t="shared" si="96"/>
        <v>#VALUE!</v>
      </c>
      <c r="AC802" s="40"/>
      <c r="AD802" s="41" t="str">
        <f>IF(AC802="","ERROR, Indique plazo de entrega",VLOOKUP(AC802,'listas '!D:E,2,0))</f>
        <v>ERROR, Indique plazo de entrega</v>
      </c>
      <c r="AE802" s="12" t="e">
        <f t="shared" si="97"/>
        <v>#VALUE!</v>
      </c>
      <c r="AF802" s="12"/>
      <c r="AG802" s="41" t="str">
        <f>IF(AF802="","ERROR, Indique Número de Cartas Presentadas",VLOOKUP(AF802,'listas '!G:H,2,0))</f>
        <v>ERROR, Indique Número de Cartas Presentadas</v>
      </c>
      <c r="AH802" s="12" t="e">
        <f t="shared" si="98"/>
        <v>#VALUE!</v>
      </c>
      <c r="AI802" s="13"/>
      <c r="AJ802" s="39" t="str">
        <f>IF(AI802="","ERROR, Indique experiencia anterior",VLOOKUP(AI802,'listas '!M:N,2,0))</f>
        <v>ERROR, Indique experiencia anterior</v>
      </c>
      <c r="AK802" s="12" t="e">
        <f t="shared" si="99"/>
        <v>#VALUE!</v>
      </c>
      <c r="AL802" s="12"/>
      <c r="AM802" s="41" t="str">
        <f>IF(AL802="","ERROR, Indique Evaluación técnica",VLOOKUP(AL802,'listas '!P:Q,2,0))</f>
        <v>ERROR, Indique Evaluación técnica</v>
      </c>
      <c r="AN802" s="12" t="e">
        <f t="shared" si="100"/>
        <v>#VALUE!</v>
      </c>
      <c r="AO802" s="12"/>
      <c r="AP802" s="41" t="e">
        <f t="shared" si="101"/>
        <v>#VALUE!</v>
      </c>
      <c r="AQ802" s="12" t="e">
        <f t="shared" si="102"/>
        <v>#VALUE!</v>
      </c>
      <c r="AR802" s="12"/>
      <c r="AS802" s="12" t="e">
        <f>VLOOKUP(AR802,'listas '!V:W,2,0)</f>
        <v>#N/A</v>
      </c>
      <c r="AT802" s="12" t="e">
        <f t="shared" si="103"/>
        <v>#VALUE!</v>
      </c>
    </row>
    <row r="803" spans="1:46" ht="60" x14ac:dyDescent="0.25">
      <c r="A803" s="6">
        <v>201195</v>
      </c>
      <c r="B803" s="7" t="s">
        <v>872</v>
      </c>
      <c r="C803" s="24" t="s">
        <v>843</v>
      </c>
      <c r="D803" s="18">
        <v>5</v>
      </c>
      <c r="E803" s="19">
        <v>0</v>
      </c>
      <c r="F803" s="21">
        <v>0</v>
      </c>
      <c r="G803" s="8">
        <v>5</v>
      </c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2"/>
      <c r="AA803" s="39" t="str">
        <f>IF(Z803="","ERROR, Indique si tiene Política de Canje",VLOOKUP(Z803,'listas '!A:B,2,0))</f>
        <v>ERROR, Indique si tiene Política de Canje</v>
      </c>
      <c r="AB803" s="40" t="e">
        <f t="shared" si="96"/>
        <v>#VALUE!</v>
      </c>
      <c r="AC803" s="40"/>
      <c r="AD803" s="41" t="str">
        <f>IF(AC803="","ERROR, Indique plazo de entrega",VLOOKUP(AC803,'listas '!D:E,2,0))</f>
        <v>ERROR, Indique plazo de entrega</v>
      </c>
      <c r="AE803" s="12" t="e">
        <f t="shared" si="97"/>
        <v>#VALUE!</v>
      </c>
      <c r="AF803" s="12"/>
      <c r="AG803" s="41" t="str">
        <f>IF(AF803="","ERROR, Indique Número de Cartas Presentadas",VLOOKUP(AF803,'listas '!G:H,2,0))</f>
        <v>ERROR, Indique Número de Cartas Presentadas</v>
      </c>
      <c r="AH803" s="12" t="e">
        <f t="shared" si="98"/>
        <v>#VALUE!</v>
      </c>
      <c r="AI803" s="13"/>
      <c r="AJ803" s="39" t="str">
        <f>IF(AI803="","ERROR, Indique experiencia anterior",VLOOKUP(AI803,'listas '!M:N,2,0))</f>
        <v>ERROR, Indique experiencia anterior</v>
      </c>
      <c r="AK803" s="12" t="e">
        <f t="shared" si="99"/>
        <v>#VALUE!</v>
      </c>
      <c r="AL803" s="12"/>
      <c r="AM803" s="41" t="str">
        <f>IF(AL803="","ERROR, Indique Evaluación técnica",VLOOKUP(AL803,'listas '!P:Q,2,0))</f>
        <v>ERROR, Indique Evaluación técnica</v>
      </c>
      <c r="AN803" s="12" t="e">
        <f t="shared" si="100"/>
        <v>#VALUE!</v>
      </c>
      <c r="AO803" s="12"/>
      <c r="AP803" s="41" t="e">
        <f t="shared" si="101"/>
        <v>#VALUE!</v>
      </c>
      <c r="AQ803" s="12" t="e">
        <f t="shared" si="102"/>
        <v>#VALUE!</v>
      </c>
      <c r="AR803" s="12"/>
      <c r="AS803" s="12" t="e">
        <f>VLOOKUP(AR803,'listas '!V:W,2,0)</f>
        <v>#N/A</v>
      </c>
      <c r="AT803" s="12" t="e">
        <f t="shared" si="103"/>
        <v>#VALUE!</v>
      </c>
    </row>
    <row r="804" spans="1:46" ht="60" x14ac:dyDescent="0.25">
      <c r="A804" s="6">
        <v>204022</v>
      </c>
      <c r="B804" s="7" t="s">
        <v>873</v>
      </c>
      <c r="C804" s="24" t="s">
        <v>843</v>
      </c>
      <c r="D804" s="18">
        <v>6</v>
      </c>
      <c r="E804" s="19">
        <v>0</v>
      </c>
      <c r="F804" s="21">
        <v>0</v>
      </c>
      <c r="G804" s="8">
        <v>6</v>
      </c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2"/>
      <c r="AA804" s="39" t="str">
        <f>IF(Z804="","ERROR, Indique si tiene Política de Canje",VLOOKUP(Z804,'listas '!A:B,2,0))</f>
        <v>ERROR, Indique si tiene Política de Canje</v>
      </c>
      <c r="AB804" s="40" t="e">
        <f t="shared" si="96"/>
        <v>#VALUE!</v>
      </c>
      <c r="AC804" s="40"/>
      <c r="AD804" s="41" t="str">
        <f>IF(AC804="","ERROR, Indique plazo de entrega",VLOOKUP(AC804,'listas '!D:E,2,0))</f>
        <v>ERROR, Indique plazo de entrega</v>
      </c>
      <c r="AE804" s="12" t="e">
        <f t="shared" si="97"/>
        <v>#VALUE!</v>
      </c>
      <c r="AF804" s="12"/>
      <c r="AG804" s="41" t="str">
        <f>IF(AF804="","ERROR, Indique Número de Cartas Presentadas",VLOOKUP(AF804,'listas '!G:H,2,0))</f>
        <v>ERROR, Indique Número de Cartas Presentadas</v>
      </c>
      <c r="AH804" s="12" t="e">
        <f t="shared" si="98"/>
        <v>#VALUE!</v>
      </c>
      <c r="AI804" s="13"/>
      <c r="AJ804" s="39" t="str">
        <f>IF(AI804="","ERROR, Indique experiencia anterior",VLOOKUP(AI804,'listas '!M:N,2,0))</f>
        <v>ERROR, Indique experiencia anterior</v>
      </c>
      <c r="AK804" s="12" t="e">
        <f t="shared" si="99"/>
        <v>#VALUE!</v>
      </c>
      <c r="AL804" s="12"/>
      <c r="AM804" s="41" t="str">
        <f>IF(AL804="","ERROR, Indique Evaluación técnica",VLOOKUP(AL804,'listas '!P:Q,2,0))</f>
        <v>ERROR, Indique Evaluación técnica</v>
      </c>
      <c r="AN804" s="12" t="e">
        <f t="shared" si="100"/>
        <v>#VALUE!</v>
      </c>
      <c r="AO804" s="12"/>
      <c r="AP804" s="41" t="e">
        <f t="shared" si="101"/>
        <v>#VALUE!</v>
      </c>
      <c r="AQ804" s="12" t="e">
        <f t="shared" si="102"/>
        <v>#VALUE!</v>
      </c>
      <c r="AR804" s="12"/>
      <c r="AS804" s="12" t="e">
        <f>VLOOKUP(AR804,'listas '!V:W,2,0)</f>
        <v>#N/A</v>
      </c>
      <c r="AT804" s="12" t="e">
        <f t="shared" si="103"/>
        <v>#VALUE!</v>
      </c>
    </row>
    <row r="805" spans="1:46" ht="60" x14ac:dyDescent="0.25">
      <c r="A805" s="9">
        <v>200746</v>
      </c>
      <c r="B805" s="10" t="s">
        <v>874</v>
      </c>
      <c r="C805" s="24" t="s">
        <v>843</v>
      </c>
      <c r="D805" s="18">
        <v>1556</v>
      </c>
      <c r="E805" s="19">
        <v>0</v>
      </c>
      <c r="F805" s="21">
        <v>0</v>
      </c>
      <c r="G805" s="8">
        <v>1556</v>
      </c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2"/>
      <c r="AA805" s="39" t="str">
        <f>IF(Z805="","ERROR, Indique si tiene Política de Canje",VLOOKUP(Z805,'listas '!A:B,2,0))</f>
        <v>ERROR, Indique si tiene Política de Canje</v>
      </c>
      <c r="AB805" s="40" t="e">
        <f t="shared" si="96"/>
        <v>#VALUE!</v>
      </c>
      <c r="AC805" s="40"/>
      <c r="AD805" s="41" t="str">
        <f>IF(AC805="","ERROR, Indique plazo de entrega",VLOOKUP(AC805,'listas '!D:E,2,0))</f>
        <v>ERROR, Indique plazo de entrega</v>
      </c>
      <c r="AE805" s="12" t="e">
        <f t="shared" si="97"/>
        <v>#VALUE!</v>
      </c>
      <c r="AF805" s="12"/>
      <c r="AG805" s="41" t="str">
        <f>IF(AF805="","ERROR, Indique Número de Cartas Presentadas",VLOOKUP(AF805,'listas '!G:H,2,0))</f>
        <v>ERROR, Indique Número de Cartas Presentadas</v>
      </c>
      <c r="AH805" s="12" t="e">
        <f t="shared" si="98"/>
        <v>#VALUE!</v>
      </c>
      <c r="AI805" s="13"/>
      <c r="AJ805" s="39" t="str">
        <f>IF(AI805="","ERROR, Indique experiencia anterior",VLOOKUP(AI805,'listas '!M:N,2,0))</f>
        <v>ERROR, Indique experiencia anterior</v>
      </c>
      <c r="AK805" s="12" t="e">
        <f t="shared" si="99"/>
        <v>#VALUE!</v>
      </c>
      <c r="AL805" s="12"/>
      <c r="AM805" s="41" t="str">
        <f>IF(AL805="","ERROR, Indique Evaluación técnica",VLOOKUP(AL805,'listas '!P:Q,2,0))</f>
        <v>ERROR, Indique Evaluación técnica</v>
      </c>
      <c r="AN805" s="12" t="e">
        <f t="shared" si="100"/>
        <v>#VALUE!</v>
      </c>
      <c r="AO805" s="12"/>
      <c r="AP805" s="41" t="e">
        <f t="shared" si="101"/>
        <v>#VALUE!</v>
      </c>
      <c r="AQ805" s="12" t="e">
        <f t="shared" si="102"/>
        <v>#VALUE!</v>
      </c>
      <c r="AR805" s="12"/>
      <c r="AS805" s="12" t="e">
        <f>VLOOKUP(AR805,'listas '!V:W,2,0)</f>
        <v>#N/A</v>
      </c>
      <c r="AT805" s="12" t="e">
        <f t="shared" si="103"/>
        <v>#VALUE!</v>
      </c>
    </row>
    <row r="806" spans="1:46" ht="60" x14ac:dyDescent="0.25">
      <c r="A806" s="6">
        <v>200028</v>
      </c>
      <c r="B806" s="7" t="s">
        <v>875</v>
      </c>
      <c r="C806" s="24" t="s">
        <v>843</v>
      </c>
      <c r="D806" s="18">
        <v>1901</v>
      </c>
      <c r="E806" s="19">
        <v>0</v>
      </c>
      <c r="F806" s="21">
        <v>0</v>
      </c>
      <c r="G806" s="8">
        <v>1901</v>
      </c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2"/>
      <c r="AA806" s="39" t="str">
        <f>IF(Z806="","ERROR, Indique si tiene Política de Canje",VLOOKUP(Z806,'listas '!A:B,2,0))</f>
        <v>ERROR, Indique si tiene Política de Canje</v>
      </c>
      <c r="AB806" s="40" t="e">
        <f t="shared" si="96"/>
        <v>#VALUE!</v>
      </c>
      <c r="AC806" s="40"/>
      <c r="AD806" s="41" t="str">
        <f>IF(AC806="","ERROR, Indique plazo de entrega",VLOOKUP(AC806,'listas '!D:E,2,0))</f>
        <v>ERROR, Indique plazo de entrega</v>
      </c>
      <c r="AE806" s="12" t="e">
        <f t="shared" si="97"/>
        <v>#VALUE!</v>
      </c>
      <c r="AF806" s="12"/>
      <c r="AG806" s="41" t="str">
        <f>IF(AF806="","ERROR, Indique Número de Cartas Presentadas",VLOOKUP(AF806,'listas '!G:H,2,0))</f>
        <v>ERROR, Indique Número de Cartas Presentadas</v>
      </c>
      <c r="AH806" s="12" t="e">
        <f t="shared" si="98"/>
        <v>#VALUE!</v>
      </c>
      <c r="AI806" s="13"/>
      <c r="AJ806" s="39" t="str">
        <f>IF(AI806="","ERROR, Indique experiencia anterior",VLOOKUP(AI806,'listas '!M:N,2,0))</f>
        <v>ERROR, Indique experiencia anterior</v>
      </c>
      <c r="AK806" s="12" t="e">
        <f t="shared" si="99"/>
        <v>#VALUE!</v>
      </c>
      <c r="AL806" s="12"/>
      <c r="AM806" s="41" t="str">
        <f>IF(AL806="","ERROR, Indique Evaluación técnica",VLOOKUP(AL806,'listas '!P:Q,2,0))</f>
        <v>ERROR, Indique Evaluación técnica</v>
      </c>
      <c r="AN806" s="12" t="e">
        <f t="shared" si="100"/>
        <v>#VALUE!</v>
      </c>
      <c r="AO806" s="12"/>
      <c r="AP806" s="41" t="e">
        <f t="shared" si="101"/>
        <v>#VALUE!</v>
      </c>
      <c r="AQ806" s="12" t="e">
        <f t="shared" si="102"/>
        <v>#VALUE!</v>
      </c>
      <c r="AR806" s="12"/>
      <c r="AS806" s="12" t="e">
        <f>VLOOKUP(AR806,'listas '!V:W,2,0)</f>
        <v>#N/A</v>
      </c>
      <c r="AT806" s="12" t="e">
        <f t="shared" si="103"/>
        <v>#VALUE!</v>
      </c>
    </row>
    <row r="807" spans="1:46" ht="60" x14ac:dyDescent="0.25">
      <c r="A807" s="9">
        <v>200703</v>
      </c>
      <c r="B807" s="10" t="s">
        <v>876</v>
      </c>
      <c r="C807" s="24" t="s">
        <v>24</v>
      </c>
      <c r="D807" s="18">
        <v>19210</v>
      </c>
      <c r="E807" s="19">
        <v>0</v>
      </c>
      <c r="F807" s="21">
        <v>0</v>
      </c>
      <c r="G807" s="8">
        <v>19210</v>
      </c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2"/>
      <c r="AA807" s="39" t="str">
        <f>IF(Z807="","ERROR, Indique si tiene Política de Canje",VLOOKUP(Z807,'listas '!A:B,2,0))</f>
        <v>ERROR, Indique si tiene Política de Canje</v>
      </c>
      <c r="AB807" s="40" t="e">
        <f t="shared" si="96"/>
        <v>#VALUE!</v>
      </c>
      <c r="AC807" s="40"/>
      <c r="AD807" s="41" t="str">
        <f>IF(AC807="","ERROR, Indique plazo de entrega",VLOOKUP(AC807,'listas '!D:E,2,0))</f>
        <v>ERROR, Indique plazo de entrega</v>
      </c>
      <c r="AE807" s="12" t="e">
        <f t="shared" si="97"/>
        <v>#VALUE!</v>
      </c>
      <c r="AF807" s="12"/>
      <c r="AG807" s="41" t="str">
        <f>IF(AF807="","ERROR, Indique Número de Cartas Presentadas",VLOOKUP(AF807,'listas '!G:H,2,0))</f>
        <v>ERROR, Indique Número de Cartas Presentadas</v>
      </c>
      <c r="AH807" s="12" t="e">
        <f t="shared" si="98"/>
        <v>#VALUE!</v>
      </c>
      <c r="AI807" s="13"/>
      <c r="AJ807" s="39" t="str">
        <f>IF(AI807="","ERROR, Indique experiencia anterior",VLOOKUP(AI807,'listas '!M:N,2,0))</f>
        <v>ERROR, Indique experiencia anterior</v>
      </c>
      <c r="AK807" s="12" t="e">
        <f t="shared" si="99"/>
        <v>#VALUE!</v>
      </c>
      <c r="AL807" s="12"/>
      <c r="AM807" s="41" t="str">
        <f>IF(AL807="","ERROR, Indique Evaluación técnica",VLOOKUP(AL807,'listas '!P:Q,2,0))</f>
        <v>ERROR, Indique Evaluación técnica</v>
      </c>
      <c r="AN807" s="12" t="e">
        <f t="shared" si="100"/>
        <v>#VALUE!</v>
      </c>
      <c r="AO807" s="12"/>
      <c r="AP807" s="41" t="e">
        <f t="shared" si="101"/>
        <v>#VALUE!</v>
      </c>
      <c r="AQ807" s="12" t="e">
        <f t="shared" si="102"/>
        <v>#VALUE!</v>
      </c>
      <c r="AR807" s="12"/>
      <c r="AS807" s="12" t="e">
        <f>VLOOKUP(AR807,'listas '!V:W,2,0)</f>
        <v>#N/A</v>
      </c>
      <c r="AT807" s="12" t="e">
        <f t="shared" si="103"/>
        <v>#VALUE!</v>
      </c>
    </row>
    <row r="808" spans="1:46" ht="60" x14ac:dyDescent="0.25">
      <c r="A808" s="9">
        <v>200704</v>
      </c>
      <c r="B808" s="10" t="s">
        <v>877</v>
      </c>
      <c r="C808" s="24" t="s">
        <v>24</v>
      </c>
      <c r="D808" s="18">
        <v>6911</v>
      </c>
      <c r="E808" s="19">
        <v>0</v>
      </c>
      <c r="F808" s="21">
        <v>0</v>
      </c>
      <c r="G808" s="8">
        <v>6911</v>
      </c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2"/>
      <c r="AA808" s="39" t="str">
        <f>IF(Z808="","ERROR, Indique si tiene Política de Canje",VLOOKUP(Z808,'listas '!A:B,2,0))</f>
        <v>ERROR, Indique si tiene Política de Canje</v>
      </c>
      <c r="AB808" s="40" t="e">
        <f t="shared" si="96"/>
        <v>#VALUE!</v>
      </c>
      <c r="AC808" s="40"/>
      <c r="AD808" s="41" t="str">
        <f>IF(AC808="","ERROR, Indique plazo de entrega",VLOOKUP(AC808,'listas '!D:E,2,0))</f>
        <v>ERROR, Indique plazo de entrega</v>
      </c>
      <c r="AE808" s="12" t="e">
        <f t="shared" si="97"/>
        <v>#VALUE!</v>
      </c>
      <c r="AF808" s="12"/>
      <c r="AG808" s="41" t="str">
        <f>IF(AF808="","ERROR, Indique Número de Cartas Presentadas",VLOOKUP(AF808,'listas '!G:H,2,0))</f>
        <v>ERROR, Indique Número de Cartas Presentadas</v>
      </c>
      <c r="AH808" s="12" t="e">
        <f t="shared" si="98"/>
        <v>#VALUE!</v>
      </c>
      <c r="AI808" s="13"/>
      <c r="AJ808" s="39" t="str">
        <f>IF(AI808="","ERROR, Indique experiencia anterior",VLOOKUP(AI808,'listas '!M:N,2,0))</f>
        <v>ERROR, Indique experiencia anterior</v>
      </c>
      <c r="AK808" s="12" t="e">
        <f t="shared" si="99"/>
        <v>#VALUE!</v>
      </c>
      <c r="AL808" s="12"/>
      <c r="AM808" s="41" t="str">
        <f>IF(AL808="","ERROR, Indique Evaluación técnica",VLOOKUP(AL808,'listas '!P:Q,2,0))</f>
        <v>ERROR, Indique Evaluación técnica</v>
      </c>
      <c r="AN808" s="12" t="e">
        <f t="shared" si="100"/>
        <v>#VALUE!</v>
      </c>
      <c r="AO808" s="12"/>
      <c r="AP808" s="41" t="e">
        <f t="shared" si="101"/>
        <v>#VALUE!</v>
      </c>
      <c r="AQ808" s="12" t="e">
        <f t="shared" si="102"/>
        <v>#VALUE!</v>
      </c>
      <c r="AR808" s="12"/>
      <c r="AS808" s="12" t="e">
        <f>VLOOKUP(AR808,'listas '!V:W,2,0)</f>
        <v>#N/A</v>
      </c>
      <c r="AT808" s="12" t="e">
        <f t="shared" si="103"/>
        <v>#VALUE!</v>
      </c>
    </row>
    <row r="809" spans="1:46" ht="60" x14ac:dyDescent="0.25">
      <c r="A809" s="9">
        <v>200705</v>
      </c>
      <c r="B809" s="10" t="s">
        <v>878</v>
      </c>
      <c r="C809" s="24" t="s">
        <v>24</v>
      </c>
      <c r="D809" s="18">
        <v>58843</v>
      </c>
      <c r="E809" s="19">
        <v>0</v>
      </c>
      <c r="F809" s="21">
        <v>0</v>
      </c>
      <c r="G809" s="8">
        <v>58843</v>
      </c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2"/>
      <c r="AA809" s="39" t="str">
        <f>IF(Z809="","ERROR, Indique si tiene Política de Canje",VLOOKUP(Z809,'listas '!A:B,2,0))</f>
        <v>ERROR, Indique si tiene Política de Canje</v>
      </c>
      <c r="AB809" s="40" t="e">
        <f t="shared" si="96"/>
        <v>#VALUE!</v>
      </c>
      <c r="AC809" s="40"/>
      <c r="AD809" s="41" t="str">
        <f>IF(AC809="","ERROR, Indique plazo de entrega",VLOOKUP(AC809,'listas '!D:E,2,0))</f>
        <v>ERROR, Indique plazo de entrega</v>
      </c>
      <c r="AE809" s="12" t="e">
        <f t="shared" si="97"/>
        <v>#VALUE!</v>
      </c>
      <c r="AF809" s="12"/>
      <c r="AG809" s="41" t="str">
        <f>IF(AF809="","ERROR, Indique Número de Cartas Presentadas",VLOOKUP(AF809,'listas '!G:H,2,0))</f>
        <v>ERROR, Indique Número de Cartas Presentadas</v>
      </c>
      <c r="AH809" s="12" t="e">
        <f t="shared" si="98"/>
        <v>#VALUE!</v>
      </c>
      <c r="AI809" s="13"/>
      <c r="AJ809" s="39" t="str">
        <f>IF(AI809="","ERROR, Indique experiencia anterior",VLOOKUP(AI809,'listas '!M:N,2,0))</f>
        <v>ERROR, Indique experiencia anterior</v>
      </c>
      <c r="AK809" s="12" t="e">
        <f t="shared" si="99"/>
        <v>#VALUE!</v>
      </c>
      <c r="AL809" s="12"/>
      <c r="AM809" s="41" t="str">
        <f>IF(AL809="","ERROR, Indique Evaluación técnica",VLOOKUP(AL809,'listas '!P:Q,2,0))</f>
        <v>ERROR, Indique Evaluación técnica</v>
      </c>
      <c r="AN809" s="12" t="e">
        <f t="shared" si="100"/>
        <v>#VALUE!</v>
      </c>
      <c r="AO809" s="12"/>
      <c r="AP809" s="41" t="e">
        <f t="shared" si="101"/>
        <v>#VALUE!</v>
      </c>
      <c r="AQ809" s="12" t="e">
        <f t="shared" si="102"/>
        <v>#VALUE!</v>
      </c>
      <c r="AR809" s="12"/>
      <c r="AS809" s="12" t="e">
        <f>VLOOKUP(AR809,'listas '!V:W,2,0)</f>
        <v>#N/A</v>
      </c>
      <c r="AT809" s="12" t="e">
        <f t="shared" si="103"/>
        <v>#VALUE!</v>
      </c>
    </row>
    <row r="810" spans="1:46" ht="60" x14ac:dyDescent="0.25">
      <c r="A810" s="9">
        <v>200708</v>
      </c>
      <c r="B810" s="10" t="s">
        <v>879</v>
      </c>
      <c r="C810" s="24" t="s">
        <v>24</v>
      </c>
      <c r="D810" s="18">
        <v>76680</v>
      </c>
      <c r="E810" s="19">
        <v>200</v>
      </c>
      <c r="F810" s="21">
        <v>0</v>
      </c>
      <c r="G810" s="8">
        <v>76880</v>
      </c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2"/>
      <c r="AA810" s="39" t="str">
        <f>IF(Z810="","ERROR, Indique si tiene Política de Canje",VLOOKUP(Z810,'listas '!A:B,2,0))</f>
        <v>ERROR, Indique si tiene Política de Canje</v>
      </c>
      <c r="AB810" s="40" t="e">
        <f t="shared" si="96"/>
        <v>#VALUE!</v>
      </c>
      <c r="AC810" s="40"/>
      <c r="AD810" s="41" t="str">
        <f>IF(AC810="","ERROR, Indique plazo de entrega",VLOOKUP(AC810,'listas '!D:E,2,0))</f>
        <v>ERROR, Indique plazo de entrega</v>
      </c>
      <c r="AE810" s="12" t="e">
        <f t="shared" si="97"/>
        <v>#VALUE!</v>
      </c>
      <c r="AF810" s="12"/>
      <c r="AG810" s="41" t="str">
        <f>IF(AF810="","ERROR, Indique Número de Cartas Presentadas",VLOOKUP(AF810,'listas '!G:H,2,0))</f>
        <v>ERROR, Indique Número de Cartas Presentadas</v>
      </c>
      <c r="AH810" s="12" t="e">
        <f t="shared" si="98"/>
        <v>#VALUE!</v>
      </c>
      <c r="AI810" s="13"/>
      <c r="AJ810" s="39" t="str">
        <f>IF(AI810="","ERROR, Indique experiencia anterior",VLOOKUP(AI810,'listas '!M:N,2,0))</f>
        <v>ERROR, Indique experiencia anterior</v>
      </c>
      <c r="AK810" s="12" t="e">
        <f t="shared" si="99"/>
        <v>#VALUE!</v>
      </c>
      <c r="AL810" s="12"/>
      <c r="AM810" s="41" t="str">
        <f>IF(AL810="","ERROR, Indique Evaluación técnica",VLOOKUP(AL810,'listas '!P:Q,2,0))</f>
        <v>ERROR, Indique Evaluación técnica</v>
      </c>
      <c r="AN810" s="12" t="e">
        <f t="shared" si="100"/>
        <v>#VALUE!</v>
      </c>
      <c r="AO810" s="12"/>
      <c r="AP810" s="41" t="e">
        <f t="shared" si="101"/>
        <v>#VALUE!</v>
      </c>
      <c r="AQ810" s="12" t="e">
        <f t="shared" si="102"/>
        <v>#VALUE!</v>
      </c>
      <c r="AR810" s="12"/>
      <c r="AS810" s="12" t="e">
        <f>VLOOKUP(AR810,'listas '!V:W,2,0)</f>
        <v>#N/A</v>
      </c>
      <c r="AT810" s="12" t="e">
        <f t="shared" si="103"/>
        <v>#VALUE!</v>
      </c>
    </row>
    <row r="811" spans="1:46" ht="60" x14ac:dyDescent="0.25">
      <c r="A811" s="9">
        <v>200709</v>
      </c>
      <c r="B811" s="10" t="s">
        <v>880</v>
      </c>
      <c r="C811" s="24" t="s">
        <v>24</v>
      </c>
      <c r="D811" s="18">
        <v>49120</v>
      </c>
      <c r="E811" s="19">
        <v>0</v>
      </c>
      <c r="F811" s="21">
        <v>0</v>
      </c>
      <c r="G811" s="8">
        <v>49120</v>
      </c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2"/>
      <c r="AA811" s="39" t="str">
        <f>IF(Z811="","ERROR, Indique si tiene Política de Canje",VLOOKUP(Z811,'listas '!A:B,2,0))</f>
        <v>ERROR, Indique si tiene Política de Canje</v>
      </c>
      <c r="AB811" s="40" t="e">
        <f t="shared" si="96"/>
        <v>#VALUE!</v>
      </c>
      <c r="AC811" s="40"/>
      <c r="AD811" s="41" t="str">
        <f>IF(AC811="","ERROR, Indique plazo de entrega",VLOOKUP(AC811,'listas '!D:E,2,0))</f>
        <v>ERROR, Indique plazo de entrega</v>
      </c>
      <c r="AE811" s="12" t="e">
        <f t="shared" si="97"/>
        <v>#VALUE!</v>
      </c>
      <c r="AF811" s="12"/>
      <c r="AG811" s="41" t="str">
        <f>IF(AF811="","ERROR, Indique Número de Cartas Presentadas",VLOOKUP(AF811,'listas '!G:H,2,0))</f>
        <v>ERROR, Indique Número de Cartas Presentadas</v>
      </c>
      <c r="AH811" s="12" t="e">
        <f t="shared" si="98"/>
        <v>#VALUE!</v>
      </c>
      <c r="AI811" s="13"/>
      <c r="AJ811" s="39" t="str">
        <f>IF(AI811="","ERROR, Indique experiencia anterior",VLOOKUP(AI811,'listas '!M:N,2,0))</f>
        <v>ERROR, Indique experiencia anterior</v>
      </c>
      <c r="AK811" s="12" t="e">
        <f t="shared" si="99"/>
        <v>#VALUE!</v>
      </c>
      <c r="AL811" s="12"/>
      <c r="AM811" s="41" t="str">
        <f>IF(AL811="","ERROR, Indique Evaluación técnica",VLOOKUP(AL811,'listas '!P:Q,2,0))</f>
        <v>ERROR, Indique Evaluación técnica</v>
      </c>
      <c r="AN811" s="12" t="e">
        <f t="shared" si="100"/>
        <v>#VALUE!</v>
      </c>
      <c r="AO811" s="12"/>
      <c r="AP811" s="41" t="e">
        <f t="shared" si="101"/>
        <v>#VALUE!</v>
      </c>
      <c r="AQ811" s="12" t="e">
        <f t="shared" si="102"/>
        <v>#VALUE!</v>
      </c>
      <c r="AR811" s="12"/>
      <c r="AS811" s="12" t="e">
        <f>VLOOKUP(AR811,'listas '!V:W,2,0)</f>
        <v>#N/A</v>
      </c>
      <c r="AT811" s="12" t="e">
        <f t="shared" si="103"/>
        <v>#VALUE!</v>
      </c>
    </row>
    <row r="812" spans="1:46" ht="60" x14ac:dyDescent="0.25">
      <c r="A812" s="9">
        <v>200748</v>
      </c>
      <c r="B812" s="10" t="s">
        <v>881</v>
      </c>
      <c r="C812" s="24" t="s">
        <v>882</v>
      </c>
      <c r="D812" s="18">
        <v>614</v>
      </c>
      <c r="E812" s="19">
        <v>10</v>
      </c>
      <c r="F812" s="21">
        <v>1</v>
      </c>
      <c r="G812" s="8">
        <v>625</v>
      </c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2"/>
      <c r="AA812" s="39" t="str">
        <f>IF(Z812="","ERROR, Indique si tiene Política de Canje",VLOOKUP(Z812,'listas '!A:B,2,0))</f>
        <v>ERROR, Indique si tiene Política de Canje</v>
      </c>
      <c r="AB812" s="40" t="e">
        <f t="shared" si="96"/>
        <v>#VALUE!</v>
      </c>
      <c r="AC812" s="40"/>
      <c r="AD812" s="41" t="str">
        <f>IF(AC812="","ERROR, Indique plazo de entrega",VLOOKUP(AC812,'listas '!D:E,2,0))</f>
        <v>ERROR, Indique plazo de entrega</v>
      </c>
      <c r="AE812" s="12" t="e">
        <f t="shared" si="97"/>
        <v>#VALUE!</v>
      </c>
      <c r="AF812" s="12"/>
      <c r="AG812" s="41" t="str">
        <f>IF(AF812="","ERROR, Indique Número de Cartas Presentadas",VLOOKUP(AF812,'listas '!G:H,2,0))</f>
        <v>ERROR, Indique Número de Cartas Presentadas</v>
      </c>
      <c r="AH812" s="12" t="e">
        <f t="shared" si="98"/>
        <v>#VALUE!</v>
      </c>
      <c r="AI812" s="13"/>
      <c r="AJ812" s="39" t="str">
        <f>IF(AI812="","ERROR, Indique experiencia anterior",VLOOKUP(AI812,'listas '!M:N,2,0))</f>
        <v>ERROR, Indique experiencia anterior</v>
      </c>
      <c r="AK812" s="12" t="e">
        <f t="shared" si="99"/>
        <v>#VALUE!</v>
      </c>
      <c r="AL812" s="12"/>
      <c r="AM812" s="41" t="str">
        <f>IF(AL812="","ERROR, Indique Evaluación técnica",VLOOKUP(AL812,'listas '!P:Q,2,0))</f>
        <v>ERROR, Indique Evaluación técnica</v>
      </c>
      <c r="AN812" s="12" t="e">
        <f t="shared" si="100"/>
        <v>#VALUE!</v>
      </c>
      <c r="AO812" s="12"/>
      <c r="AP812" s="41" t="e">
        <f t="shared" si="101"/>
        <v>#VALUE!</v>
      </c>
      <c r="AQ812" s="12" t="e">
        <f t="shared" si="102"/>
        <v>#VALUE!</v>
      </c>
      <c r="AR812" s="12"/>
      <c r="AS812" s="12" t="e">
        <f>VLOOKUP(AR812,'listas '!V:W,2,0)</f>
        <v>#N/A</v>
      </c>
      <c r="AT812" s="12" t="e">
        <f t="shared" si="103"/>
        <v>#VALUE!</v>
      </c>
    </row>
    <row r="813" spans="1:46" ht="60" x14ac:dyDescent="0.25">
      <c r="A813" s="9">
        <v>200749</v>
      </c>
      <c r="B813" s="10" t="s">
        <v>883</v>
      </c>
      <c r="C813" s="24" t="s">
        <v>882</v>
      </c>
      <c r="D813" s="18">
        <v>126</v>
      </c>
      <c r="E813" s="19">
        <v>0</v>
      </c>
      <c r="F813" s="21">
        <v>0</v>
      </c>
      <c r="G813" s="8">
        <v>126</v>
      </c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2"/>
      <c r="AA813" s="39" t="str">
        <f>IF(Z813="","ERROR, Indique si tiene Política de Canje",VLOOKUP(Z813,'listas '!A:B,2,0))</f>
        <v>ERROR, Indique si tiene Política de Canje</v>
      </c>
      <c r="AB813" s="40" t="e">
        <f t="shared" si="96"/>
        <v>#VALUE!</v>
      </c>
      <c r="AC813" s="40"/>
      <c r="AD813" s="41" t="str">
        <f>IF(AC813="","ERROR, Indique plazo de entrega",VLOOKUP(AC813,'listas '!D:E,2,0))</f>
        <v>ERROR, Indique plazo de entrega</v>
      </c>
      <c r="AE813" s="12" t="e">
        <f t="shared" si="97"/>
        <v>#VALUE!</v>
      </c>
      <c r="AF813" s="12"/>
      <c r="AG813" s="41" t="str">
        <f>IF(AF813="","ERROR, Indique Número de Cartas Presentadas",VLOOKUP(AF813,'listas '!G:H,2,0))</f>
        <v>ERROR, Indique Número de Cartas Presentadas</v>
      </c>
      <c r="AH813" s="12" t="e">
        <f t="shared" si="98"/>
        <v>#VALUE!</v>
      </c>
      <c r="AI813" s="13"/>
      <c r="AJ813" s="39" t="str">
        <f>IF(AI813="","ERROR, Indique experiencia anterior",VLOOKUP(AI813,'listas '!M:N,2,0))</f>
        <v>ERROR, Indique experiencia anterior</v>
      </c>
      <c r="AK813" s="12" t="e">
        <f t="shared" si="99"/>
        <v>#VALUE!</v>
      </c>
      <c r="AL813" s="12"/>
      <c r="AM813" s="41" t="str">
        <f>IF(AL813="","ERROR, Indique Evaluación técnica",VLOOKUP(AL813,'listas '!P:Q,2,0))</f>
        <v>ERROR, Indique Evaluación técnica</v>
      </c>
      <c r="AN813" s="12" t="e">
        <f t="shared" si="100"/>
        <v>#VALUE!</v>
      </c>
      <c r="AO813" s="12"/>
      <c r="AP813" s="41" t="e">
        <f t="shared" si="101"/>
        <v>#VALUE!</v>
      </c>
      <c r="AQ813" s="12" t="e">
        <f t="shared" si="102"/>
        <v>#VALUE!</v>
      </c>
      <c r="AR813" s="12"/>
      <c r="AS813" s="12" t="e">
        <f>VLOOKUP(AR813,'listas '!V:W,2,0)</f>
        <v>#N/A</v>
      </c>
      <c r="AT813" s="12" t="e">
        <f t="shared" si="103"/>
        <v>#VALUE!</v>
      </c>
    </row>
    <row r="814" spans="1:46" ht="60" x14ac:dyDescent="0.25">
      <c r="A814" s="9">
        <v>200750</v>
      </c>
      <c r="B814" s="10" t="s">
        <v>884</v>
      </c>
      <c r="C814" s="24" t="s">
        <v>882</v>
      </c>
      <c r="D814" s="18">
        <v>365</v>
      </c>
      <c r="E814" s="19">
        <v>74</v>
      </c>
      <c r="F814" s="21">
        <v>301</v>
      </c>
      <c r="G814" s="8">
        <v>740</v>
      </c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2"/>
      <c r="AA814" s="39" t="str">
        <f>IF(Z814="","ERROR, Indique si tiene Política de Canje",VLOOKUP(Z814,'listas '!A:B,2,0))</f>
        <v>ERROR, Indique si tiene Política de Canje</v>
      </c>
      <c r="AB814" s="40" t="e">
        <f t="shared" si="96"/>
        <v>#VALUE!</v>
      </c>
      <c r="AC814" s="40"/>
      <c r="AD814" s="41" t="str">
        <f>IF(AC814="","ERROR, Indique plazo de entrega",VLOOKUP(AC814,'listas '!D:E,2,0))</f>
        <v>ERROR, Indique plazo de entrega</v>
      </c>
      <c r="AE814" s="12" t="e">
        <f t="shared" si="97"/>
        <v>#VALUE!</v>
      </c>
      <c r="AF814" s="12"/>
      <c r="AG814" s="41" t="str">
        <f>IF(AF814="","ERROR, Indique Número de Cartas Presentadas",VLOOKUP(AF814,'listas '!G:H,2,0))</f>
        <v>ERROR, Indique Número de Cartas Presentadas</v>
      </c>
      <c r="AH814" s="12" t="e">
        <f t="shared" si="98"/>
        <v>#VALUE!</v>
      </c>
      <c r="AI814" s="13"/>
      <c r="AJ814" s="39" t="str">
        <f>IF(AI814="","ERROR, Indique experiencia anterior",VLOOKUP(AI814,'listas '!M:N,2,0))</f>
        <v>ERROR, Indique experiencia anterior</v>
      </c>
      <c r="AK814" s="12" t="e">
        <f t="shared" si="99"/>
        <v>#VALUE!</v>
      </c>
      <c r="AL814" s="12"/>
      <c r="AM814" s="41" t="str">
        <f>IF(AL814="","ERROR, Indique Evaluación técnica",VLOOKUP(AL814,'listas '!P:Q,2,0))</f>
        <v>ERROR, Indique Evaluación técnica</v>
      </c>
      <c r="AN814" s="12" t="e">
        <f t="shared" si="100"/>
        <v>#VALUE!</v>
      </c>
      <c r="AO814" s="12"/>
      <c r="AP814" s="41" t="e">
        <f t="shared" si="101"/>
        <v>#VALUE!</v>
      </c>
      <c r="AQ814" s="12" t="e">
        <f t="shared" si="102"/>
        <v>#VALUE!</v>
      </c>
      <c r="AR814" s="12"/>
      <c r="AS814" s="12" t="e">
        <f>VLOOKUP(AR814,'listas '!V:W,2,0)</f>
        <v>#N/A</v>
      </c>
      <c r="AT814" s="12" t="e">
        <f t="shared" si="103"/>
        <v>#VALUE!</v>
      </c>
    </row>
    <row r="815" spans="1:46" ht="60" x14ac:dyDescent="0.25">
      <c r="A815" s="9">
        <v>200756</v>
      </c>
      <c r="B815" s="10" t="s">
        <v>885</v>
      </c>
      <c r="C815" s="24" t="s">
        <v>882</v>
      </c>
      <c r="D815" s="18">
        <v>536</v>
      </c>
      <c r="E815" s="19">
        <v>0</v>
      </c>
      <c r="F815" s="21">
        <v>1</v>
      </c>
      <c r="G815" s="8">
        <v>537</v>
      </c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2"/>
      <c r="AA815" s="39" t="str">
        <f>IF(Z815="","ERROR, Indique si tiene Política de Canje",VLOOKUP(Z815,'listas '!A:B,2,0))</f>
        <v>ERROR, Indique si tiene Política de Canje</v>
      </c>
      <c r="AB815" s="40" t="e">
        <f t="shared" si="96"/>
        <v>#VALUE!</v>
      </c>
      <c r="AC815" s="40"/>
      <c r="AD815" s="41" t="str">
        <f>IF(AC815="","ERROR, Indique plazo de entrega",VLOOKUP(AC815,'listas '!D:E,2,0))</f>
        <v>ERROR, Indique plazo de entrega</v>
      </c>
      <c r="AE815" s="12" t="e">
        <f t="shared" si="97"/>
        <v>#VALUE!</v>
      </c>
      <c r="AF815" s="12"/>
      <c r="AG815" s="41" t="str">
        <f>IF(AF815="","ERROR, Indique Número de Cartas Presentadas",VLOOKUP(AF815,'listas '!G:H,2,0))</f>
        <v>ERROR, Indique Número de Cartas Presentadas</v>
      </c>
      <c r="AH815" s="12" t="e">
        <f t="shared" si="98"/>
        <v>#VALUE!</v>
      </c>
      <c r="AI815" s="13"/>
      <c r="AJ815" s="39" t="str">
        <f>IF(AI815="","ERROR, Indique experiencia anterior",VLOOKUP(AI815,'listas '!M:N,2,0))</f>
        <v>ERROR, Indique experiencia anterior</v>
      </c>
      <c r="AK815" s="12" t="e">
        <f t="shared" si="99"/>
        <v>#VALUE!</v>
      </c>
      <c r="AL815" s="12"/>
      <c r="AM815" s="41" t="str">
        <f>IF(AL815="","ERROR, Indique Evaluación técnica",VLOOKUP(AL815,'listas '!P:Q,2,0))</f>
        <v>ERROR, Indique Evaluación técnica</v>
      </c>
      <c r="AN815" s="12" t="e">
        <f t="shared" si="100"/>
        <v>#VALUE!</v>
      </c>
      <c r="AO815" s="12"/>
      <c r="AP815" s="41" t="e">
        <f t="shared" si="101"/>
        <v>#VALUE!</v>
      </c>
      <c r="AQ815" s="12" t="e">
        <f t="shared" si="102"/>
        <v>#VALUE!</v>
      </c>
      <c r="AR815" s="12"/>
      <c r="AS815" s="12" t="e">
        <f>VLOOKUP(AR815,'listas '!V:W,2,0)</f>
        <v>#N/A</v>
      </c>
      <c r="AT815" s="12" t="e">
        <f t="shared" si="103"/>
        <v>#VALUE!</v>
      </c>
    </row>
    <row r="816" spans="1:46" ht="60" x14ac:dyDescent="0.25">
      <c r="A816" s="9">
        <v>200754</v>
      </c>
      <c r="B816" s="10" t="s">
        <v>886</v>
      </c>
      <c r="C816" s="24" t="s">
        <v>882</v>
      </c>
      <c r="D816" s="18">
        <v>1223</v>
      </c>
      <c r="E816" s="19">
        <v>0</v>
      </c>
      <c r="F816" s="21">
        <v>26</v>
      </c>
      <c r="G816" s="8">
        <v>1249</v>
      </c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2"/>
      <c r="AA816" s="39" t="str">
        <f>IF(Z816="","ERROR, Indique si tiene Política de Canje",VLOOKUP(Z816,'listas '!A:B,2,0))</f>
        <v>ERROR, Indique si tiene Política de Canje</v>
      </c>
      <c r="AB816" s="40" t="e">
        <f t="shared" si="96"/>
        <v>#VALUE!</v>
      </c>
      <c r="AC816" s="40"/>
      <c r="AD816" s="41" t="str">
        <f>IF(AC816="","ERROR, Indique plazo de entrega",VLOOKUP(AC816,'listas '!D:E,2,0))</f>
        <v>ERROR, Indique plazo de entrega</v>
      </c>
      <c r="AE816" s="12" t="e">
        <f t="shared" si="97"/>
        <v>#VALUE!</v>
      </c>
      <c r="AF816" s="12"/>
      <c r="AG816" s="41" t="str">
        <f>IF(AF816="","ERROR, Indique Número de Cartas Presentadas",VLOOKUP(AF816,'listas '!G:H,2,0))</f>
        <v>ERROR, Indique Número de Cartas Presentadas</v>
      </c>
      <c r="AH816" s="12" t="e">
        <f t="shared" si="98"/>
        <v>#VALUE!</v>
      </c>
      <c r="AI816" s="13"/>
      <c r="AJ816" s="39" t="str">
        <f>IF(AI816="","ERROR, Indique experiencia anterior",VLOOKUP(AI816,'listas '!M:N,2,0))</f>
        <v>ERROR, Indique experiencia anterior</v>
      </c>
      <c r="AK816" s="12" t="e">
        <f t="shared" si="99"/>
        <v>#VALUE!</v>
      </c>
      <c r="AL816" s="12"/>
      <c r="AM816" s="41" t="str">
        <f>IF(AL816="","ERROR, Indique Evaluación técnica",VLOOKUP(AL816,'listas '!P:Q,2,0))</f>
        <v>ERROR, Indique Evaluación técnica</v>
      </c>
      <c r="AN816" s="12" t="e">
        <f t="shared" si="100"/>
        <v>#VALUE!</v>
      </c>
      <c r="AO816" s="12"/>
      <c r="AP816" s="41" t="e">
        <f t="shared" si="101"/>
        <v>#VALUE!</v>
      </c>
      <c r="AQ816" s="12" t="e">
        <f t="shared" si="102"/>
        <v>#VALUE!</v>
      </c>
      <c r="AR816" s="12"/>
      <c r="AS816" s="12" t="e">
        <f>VLOOKUP(AR816,'listas '!V:W,2,0)</f>
        <v>#N/A</v>
      </c>
      <c r="AT816" s="12" t="e">
        <f t="shared" si="103"/>
        <v>#VALUE!</v>
      </c>
    </row>
    <row r="817" spans="1:46" ht="60" x14ac:dyDescent="0.25">
      <c r="A817" s="9">
        <v>200755</v>
      </c>
      <c r="B817" s="10" t="s">
        <v>887</v>
      </c>
      <c r="C817" s="24" t="s">
        <v>882</v>
      </c>
      <c r="D817" s="18">
        <v>1246</v>
      </c>
      <c r="E817" s="19">
        <v>0</v>
      </c>
      <c r="F817" s="21">
        <v>1</v>
      </c>
      <c r="G817" s="8">
        <v>1247</v>
      </c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2"/>
      <c r="AA817" s="39" t="str">
        <f>IF(Z817="","ERROR, Indique si tiene Política de Canje",VLOOKUP(Z817,'listas '!A:B,2,0))</f>
        <v>ERROR, Indique si tiene Política de Canje</v>
      </c>
      <c r="AB817" s="40" t="e">
        <f t="shared" si="96"/>
        <v>#VALUE!</v>
      </c>
      <c r="AC817" s="40"/>
      <c r="AD817" s="41" t="str">
        <f>IF(AC817="","ERROR, Indique plazo de entrega",VLOOKUP(AC817,'listas '!D:E,2,0))</f>
        <v>ERROR, Indique plazo de entrega</v>
      </c>
      <c r="AE817" s="12" t="e">
        <f t="shared" si="97"/>
        <v>#VALUE!</v>
      </c>
      <c r="AF817" s="12"/>
      <c r="AG817" s="41" t="str">
        <f>IF(AF817="","ERROR, Indique Número de Cartas Presentadas",VLOOKUP(AF817,'listas '!G:H,2,0))</f>
        <v>ERROR, Indique Número de Cartas Presentadas</v>
      </c>
      <c r="AH817" s="12" t="e">
        <f t="shared" si="98"/>
        <v>#VALUE!</v>
      </c>
      <c r="AI817" s="13"/>
      <c r="AJ817" s="39" t="str">
        <f>IF(AI817="","ERROR, Indique experiencia anterior",VLOOKUP(AI817,'listas '!M:N,2,0))</f>
        <v>ERROR, Indique experiencia anterior</v>
      </c>
      <c r="AK817" s="12" t="e">
        <f t="shared" si="99"/>
        <v>#VALUE!</v>
      </c>
      <c r="AL817" s="12"/>
      <c r="AM817" s="41" t="str">
        <f>IF(AL817="","ERROR, Indique Evaluación técnica",VLOOKUP(AL817,'listas '!P:Q,2,0))</f>
        <v>ERROR, Indique Evaluación técnica</v>
      </c>
      <c r="AN817" s="12" t="e">
        <f t="shared" si="100"/>
        <v>#VALUE!</v>
      </c>
      <c r="AO817" s="12"/>
      <c r="AP817" s="41" t="e">
        <f t="shared" si="101"/>
        <v>#VALUE!</v>
      </c>
      <c r="AQ817" s="12" t="e">
        <f t="shared" si="102"/>
        <v>#VALUE!</v>
      </c>
      <c r="AR817" s="12"/>
      <c r="AS817" s="12" t="e">
        <f>VLOOKUP(AR817,'listas '!V:W,2,0)</f>
        <v>#N/A</v>
      </c>
      <c r="AT817" s="12" t="e">
        <f t="shared" si="103"/>
        <v>#VALUE!</v>
      </c>
    </row>
    <row r="818" spans="1:46" ht="60" x14ac:dyDescent="0.25">
      <c r="A818" s="9">
        <v>200753</v>
      </c>
      <c r="B818" s="10" t="s">
        <v>888</v>
      </c>
      <c r="C818" s="24" t="s">
        <v>882</v>
      </c>
      <c r="D818" s="18">
        <v>1070</v>
      </c>
      <c r="E818" s="19">
        <v>0</v>
      </c>
      <c r="F818" s="21">
        <v>1</v>
      </c>
      <c r="G818" s="8">
        <v>1071</v>
      </c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2"/>
      <c r="AA818" s="39" t="str">
        <f>IF(Z818="","ERROR, Indique si tiene Política de Canje",VLOOKUP(Z818,'listas '!A:B,2,0))</f>
        <v>ERROR, Indique si tiene Política de Canje</v>
      </c>
      <c r="AB818" s="40" t="e">
        <f t="shared" si="96"/>
        <v>#VALUE!</v>
      </c>
      <c r="AC818" s="40"/>
      <c r="AD818" s="41" t="str">
        <f>IF(AC818="","ERROR, Indique plazo de entrega",VLOOKUP(AC818,'listas '!D:E,2,0))</f>
        <v>ERROR, Indique plazo de entrega</v>
      </c>
      <c r="AE818" s="12" t="e">
        <f t="shared" si="97"/>
        <v>#VALUE!</v>
      </c>
      <c r="AF818" s="12"/>
      <c r="AG818" s="41" t="str">
        <f>IF(AF818="","ERROR, Indique Número de Cartas Presentadas",VLOOKUP(AF818,'listas '!G:H,2,0))</f>
        <v>ERROR, Indique Número de Cartas Presentadas</v>
      </c>
      <c r="AH818" s="12" t="e">
        <f t="shared" si="98"/>
        <v>#VALUE!</v>
      </c>
      <c r="AI818" s="13"/>
      <c r="AJ818" s="39" t="str">
        <f>IF(AI818="","ERROR, Indique experiencia anterior",VLOOKUP(AI818,'listas '!M:N,2,0))</f>
        <v>ERROR, Indique experiencia anterior</v>
      </c>
      <c r="AK818" s="12" t="e">
        <f t="shared" si="99"/>
        <v>#VALUE!</v>
      </c>
      <c r="AL818" s="12"/>
      <c r="AM818" s="41" t="str">
        <f>IF(AL818="","ERROR, Indique Evaluación técnica",VLOOKUP(AL818,'listas '!P:Q,2,0))</f>
        <v>ERROR, Indique Evaluación técnica</v>
      </c>
      <c r="AN818" s="12" t="e">
        <f t="shared" si="100"/>
        <v>#VALUE!</v>
      </c>
      <c r="AO818" s="12"/>
      <c r="AP818" s="41" t="e">
        <f t="shared" si="101"/>
        <v>#VALUE!</v>
      </c>
      <c r="AQ818" s="12" t="e">
        <f t="shared" si="102"/>
        <v>#VALUE!</v>
      </c>
      <c r="AR818" s="12"/>
      <c r="AS818" s="12" t="e">
        <f>VLOOKUP(AR818,'listas '!V:W,2,0)</f>
        <v>#N/A</v>
      </c>
      <c r="AT818" s="12" t="e">
        <f t="shared" si="103"/>
        <v>#VALUE!</v>
      </c>
    </row>
    <row r="819" spans="1:46" ht="60" x14ac:dyDescent="0.25">
      <c r="A819" s="6">
        <v>201278</v>
      </c>
      <c r="B819" s="7" t="s">
        <v>889</v>
      </c>
      <c r="C819" s="24" t="s">
        <v>882</v>
      </c>
      <c r="D819" s="18">
        <v>22</v>
      </c>
      <c r="E819" s="19">
        <v>0</v>
      </c>
      <c r="F819" s="21">
        <v>0</v>
      </c>
      <c r="G819" s="8">
        <v>22</v>
      </c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2"/>
      <c r="AA819" s="39" t="str">
        <f>IF(Z819="","ERROR, Indique si tiene Política de Canje",VLOOKUP(Z819,'listas '!A:B,2,0))</f>
        <v>ERROR, Indique si tiene Política de Canje</v>
      </c>
      <c r="AB819" s="40" t="e">
        <f t="shared" si="96"/>
        <v>#VALUE!</v>
      </c>
      <c r="AC819" s="40"/>
      <c r="AD819" s="41" t="str">
        <f>IF(AC819="","ERROR, Indique plazo de entrega",VLOOKUP(AC819,'listas '!D:E,2,0))</f>
        <v>ERROR, Indique plazo de entrega</v>
      </c>
      <c r="AE819" s="12" t="e">
        <f t="shared" si="97"/>
        <v>#VALUE!</v>
      </c>
      <c r="AF819" s="12"/>
      <c r="AG819" s="41" t="str">
        <f>IF(AF819="","ERROR, Indique Número de Cartas Presentadas",VLOOKUP(AF819,'listas '!G:H,2,0))</f>
        <v>ERROR, Indique Número de Cartas Presentadas</v>
      </c>
      <c r="AH819" s="12" t="e">
        <f t="shared" si="98"/>
        <v>#VALUE!</v>
      </c>
      <c r="AI819" s="13"/>
      <c r="AJ819" s="39" t="str">
        <f>IF(AI819="","ERROR, Indique experiencia anterior",VLOOKUP(AI819,'listas '!M:N,2,0))</f>
        <v>ERROR, Indique experiencia anterior</v>
      </c>
      <c r="AK819" s="12" t="e">
        <f t="shared" si="99"/>
        <v>#VALUE!</v>
      </c>
      <c r="AL819" s="12"/>
      <c r="AM819" s="41" t="str">
        <f>IF(AL819="","ERROR, Indique Evaluación técnica",VLOOKUP(AL819,'listas '!P:Q,2,0))</f>
        <v>ERROR, Indique Evaluación técnica</v>
      </c>
      <c r="AN819" s="12" t="e">
        <f t="shared" si="100"/>
        <v>#VALUE!</v>
      </c>
      <c r="AO819" s="12"/>
      <c r="AP819" s="41" t="e">
        <f t="shared" si="101"/>
        <v>#VALUE!</v>
      </c>
      <c r="AQ819" s="12" t="e">
        <f t="shared" si="102"/>
        <v>#VALUE!</v>
      </c>
      <c r="AR819" s="12"/>
      <c r="AS819" s="12" t="e">
        <f>VLOOKUP(AR819,'listas '!V:W,2,0)</f>
        <v>#N/A</v>
      </c>
      <c r="AT819" s="12" t="e">
        <f t="shared" si="103"/>
        <v>#VALUE!</v>
      </c>
    </row>
    <row r="820" spans="1:46" ht="60" x14ac:dyDescent="0.25">
      <c r="A820" s="6">
        <v>200752</v>
      </c>
      <c r="B820" s="7" t="s">
        <v>890</v>
      </c>
      <c r="C820" s="24" t="s">
        <v>882</v>
      </c>
      <c r="D820" s="18">
        <v>1355</v>
      </c>
      <c r="E820" s="19">
        <v>0</v>
      </c>
      <c r="F820" s="21">
        <v>0</v>
      </c>
      <c r="G820" s="8">
        <v>1355</v>
      </c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2"/>
      <c r="AA820" s="39" t="str">
        <f>IF(Z820="","ERROR, Indique si tiene Política de Canje",VLOOKUP(Z820,'listas '!A:B,2,0))</f>
        <v>ERROR, Indique si tiene Política de Canje</v>
      </c>
      <c r="AB820" s="40" t="e">
        <f t="shared" si="96"/>
        <v>#VALUE!</v>
      </c>
      <c r="AC820" s="40"/>
      <c r="AD820" s="41" t="str">
        <f>IF(AC820="","ERROR, Indique plazo de entrega",VLOOKUP(AC820,'listas '!D:E,2,0))</f>
        <v>ERROR, Indique plazo de entrega</v>
      </c>
      <c r="AE820" s="12" t="e">
        <f t="shared" si="97"/>
        <v>#VALUE!</v>
      </c>
      <c r="AF820" s="12"/>
      <c r="AG820" s="41" t="str">
        <f>IF(AF820="","ERROR, Indique Número de Cartas Presentadas",VLOOKUP(AF820,'listas '!G:H,2,0))</f>
        <v>ERROR, Indique Número de Cartas Presentadas</v>
      </c>
      <c r="AH820" s="12" t="e">
        <f t="shared" si="98"/>
        <v>#VALUE!</v>
      </c>
      <c r="AI820" s="13"/>
      <c r="AJ820" s="39" t="str">
        <f>IF(AI820="","ERROR, Indique experiencia anterior",VLOOKUP(AI820,'listas '!M:N,2,0))</f>
        <v>ERROR, Indique experiencia anterior</v>
      </c>
      <c r="AK820" s="12" t="e">
        <f t="shared" si="99"/>
        <v>#VALUE!</v>
      </c>
      <c r="AL820" s="12"/>
      <c r="AM820" s="41" t="str">
        <f>IF(AL820="","ERROR, Indique Evaluación técnica",VLOOKUP(AL820,'listas '!P:Q,2,0))</f>
        <v>ERROR, Indique Evaluación técnica</v>
      </c>
      <c r="AN820" s="12" t="e">
        <f t="shared" si="100"/>
        <v>#VALUE!</v>
      </c>
      <c r="AO820" s="12"/>
      <c r="AP820" s="41" t="e">
        <f t="shared" si="101"/>
        <v>#VALUE!</v>
      </c>
      <c r="AQ820" s="12" t="e">
        <f t="shared" si="102"/>
        <v>#VALUE!</v>
      </c>
      <c r="AR820" s="12"/>
      <c r="AS820" s="12" t="e">
        <f>VLOOKUP(AR820,'listas '!V:W,2,0)</f>
        <v>#N/A</v>
      </c>
      <c r="AT820" s="12" t="e">
        <f t="shared" si="103"/>
        <v>#VALUE!</v>
      </c>
    </row>
    <row r="821" spans="1:46" ht="60" x14ac:dyDescent="0.25">
      <c r="A821" s="9">
        <v>200757</v>
      </c>
      <c r="B821" s="10" t="s">
        <v>891</v>
      </c>
      <c r="C821" s="24" t="s">
        <v>17</v>
      </c>
      <c r="D821" s="18">
        <v>13285</v>
      </c>
      <c r="E821" s="19">
        <v>480</v>
      </c>
      <c r="F821" s="21">
        <v>0</v>
      </c>
      <c r="G821" s="8">
        <v>13765</v>
      </c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2"/>
      <c r="AA821" s="39" t="str">
        <f>IF(Z821="","ERROR, Indique si tiene Política de Canje",VLOOKUP(Z821,'listas '!A:B,2,0))</f>
        <v>ERROR, Indique si tiene Política de Canje</v>
      </c>
      <c r="AB821" s="40" t="e">
        <f t="shared" si="96"/>
        <v>#VALUE!</v>
      </c>
      <c r="AC821" s="40"/>
      <c r="AD821" s="41" t="str">
        <f>IF(AC821="","ERROR, Indique plazo de entrega",VLOOKUP(AC821,'listas '!D:E,2,0))</f>
        <v>ERROR, Indique plazo de entrega</v>
      </c>
      <c r="AE821" s="12" t="e">
        <f t="shared" si="97"/>
        <v>#VALUE!</v>
      </c>
      <c r="AF821" s="12"/>
      <c r="AG821" s="41" t="str">
        <f>IF(AF821="","ERROR, Indique Número de Cartas Presentadas",VLOOKUP(AF821,'listas '!G:H,2,0))</f>
        <v>ERROR, Indique Número de Cartas Presentadas</v>
      </c>
      <c r="AH821" s="12" t="e">
        <f t="shared" si="98"/>
        <v>#VALUE!</v>
      </c>
      <c r="AI821" s="13"/>
      <c r="AJ821" s="39" t="str">
        <f>IF(AI821="","ERROR, Indique experiencia anterior",VLOOKUP(AI821,'listas '!M:N,2,0))</f>
        <v>ERROR, Indique experiencia anterior</v>
      </c>
      <c r="AK821" s="12" t="e">
        <f t="shared" si="99"/>
        <v>#VALUE!</v>
      </c>
      <c r="AL821" s="12"/>
      <c r="AM821" s="41" t="str">
        <f>IF(AL821="","ERROR, Indique Evaluación técnica",VLOOKUP(AL821,'listas '!P:Q,2,0))</f>
        <v>ERROR, Indique Evaluación técnica</v>
      </c>
      <c r="AN821" s="12" t="e">
        <f t="shared" si="100"/>
        <v>#VALUE!</v>
      </c>
      <c r="AO821" s="12"/>
      <c r="AP821" s="41" t="e">
        <f t="shared" si="101"/>
        <v>#VALUE!</v>
      </c>
      <c r="AQ821" s="12" t="e">
        <f t="shared" si="102"/>
        <v>#VALUE!</v>
      </c>
      <c r="AR821" s="12"/>
      <c r="AS821" s="12" t="e">
        <f>VLOOKUP(AR821,'listas '!V:W,2,0)</f>
        <v>#N/A</v>
      </c>
      <c r="AT821" s="12" t="e">
        <f t="shared" si="103"/>
        <v>#VALUE!</v>
      </c>
    </row>
    <row r="822" spans="1:46" ht="60" x14ac:dyDescent="0.25">
      <c r="A822" s="9">
        <v>200758</v>
      </c>
      <c r="B822" s="10" t="s">
        <v>892</v>
      </c>
      <c r="C822" s="24" t="s">
        <v>17</v>
      </c>
      <c r="D822" s="18">
        <v>42869</v>
      </c>
      <c r="E822" s="19">
        <v>1000</v>
      </c>
      <c r="F822" s="21">
        <v>0</v>
      </c>
      <c r="G822" s="8">
        <v>43869</v>
      </c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2"/>
      <c r="AA822" s="39" t="str">
        <f>IF(Z822="","ERROR, Indique si tiene Política de Canje",VLOOKUP(Z822,'listas '!A:B,2,0))</f>
        <v>ERROR, Indique si tiene Política de Canje</v>
      </c>
      <c r="AB822" s="40" t="e">
        <f t="shared" si="96"/>
        <v>#VALUE!</v>
      </c>
      <c r="AC822" s="40"/>
      <c r="AD822" s="41" t="str">
        <f>IF(AC822="","ERROR, Indique plazo de entrega",VLOOKUP(AC822,'listas '!D:E,2,0))</f>
        <v>ERROR, Indique plazo de entrega</v>
      </c>
      <c r="AE822" s="12" t="e">
        <f t="shared" si="97"/>
        <v>#VALUE!</v>
      </c>
      <c r="AF822" s="12"/>
      <c r="AG822" s="41" t="str">
        <f>IF(AF822="","ERROR, Indique Número de Cartas Presentadas",VLOOKUP(AF822,'listas '!G:H,2,0))</f>
        <v>ERROR, Indique Número de Cartas Presentadas</v>
      </c>
      <c r="AH822" s="12" t="e">
        <f t="shared" si="98"/>
        <v>#VALUE!</v>
      </c>
      <c r="AI822" s="13"/>
      <c r="AJ822" s="39" t="str">
        <f>IF(AI822="","ERROR, Indique experiencia anterior",VLOOKUP(AI822,'listas '!M:N,2,0))</f>
        <v>ERROR, Indique experiencia anterior</v>
      </c>
      <c r="AK822" s="12" t="e">
        <f t="shared" si="99"/>
        <v>#VALUE!</v>
      </c>
      <c r="AL822" s="12"/>
      <c r="AM822" s="41" t="str">
        <f>IF(AL822="","ERROR, Indique Evaluación técnica",VLOOKUP(AL822,'listas '!P:Q,2,0))</f>
        <v>ERROR, Indique Evaluación técnica</v>
      </c>
      <c r="AN822" s="12" t="e">
        <f t="shared" si="100"/>
        <v>#VALUE!</v>
      </c>
      <c r="AO822" s="12"/>
      <c r="AP822" s="41" t="e">
        <f t="shared" si="101"/>
        <v>#VALUE!</v>
      </c>
      <c r="AQ822" s="12" t="e">
        <f t="shared" si="102"/>
        <v>#VALUE!</v>
      </c>
      <c r="AR822" s="12"/>
      <c r="AS822" s="12" t="e">
        <f>VLOOKUP(AR822,'listas '!V:W,2,0)</f>
        <v>#N/A</v>
      </c>
      <c r="AT822" s="12" t="e">
        <f t="shared" si="103"/>
        <v>#VALUE!</v>
      </c>
    </row>
    <row r="823" spans="1:46" ht="60" x14ac:dyDescent="0.25">
      <c r="A823" s="6">
        <v>201463</v>
      </c>
      <c r="B823" s="7" t="s">
        <v>893</v>
      </c>
      <c r="C823" s="24" t="s">
        <v>92</v>
      </c>
      <c r="D823" s="18">
        <v>56</v>
      </c>
      <c r="E823" s="19">
        <v>0</v>
      </c>
      <c r="F823" s="21">
        <v>0</v>
      </c>
      <c r="G823" s="8">
        <v>56</v>
      </c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2"/>
      <c r="AA823" s="39" t="str">
        <f>IF(Z823="","ERROR, Indique si tiene Política de Canje",VLOOKUP(Z823,'listas '!A:B,2,0))</f>
        <v>ERROR, Indique si tiene Política de Canje</v>
      </c>
      <c r="AB823" s="40" t="e">
        <f t="shared" si="96"/>
        <v>#VALUE!</v>
      </c>
      <c r="AC823" s="40"/>
      <c r="AD823" s="41" t="str">
        <f>IF(AC823="","ERROR, Indique plazo de entrega",VLOOKUP(AC823,'listas '!D:E,2,0))</f>
        <v>ERROR, Indique plazo de entrega</v>
      </c>
      <c r="AE823" s="12" t="e">
        <f t="shared" si="97"/>
        <v>#VALUE!</v>
      </c>
      <c r="AF823" s="12"/>
      <c r="AG823" s="41" t="str">
        <f>IF(AF823="","ERROR, Indique Número de Cartas Presentadas",VLOOKUP(AF823,'listas '!G:H,2,0))</f>
        <v>ERROR, Indique Número de Cartas Presentadas</v>
      </c>
      <c r="AH823" s="12" t="e">
        <f t="shared" si="98"/>
        <v>#VALUE!</v>
      </c>
      <c r="AI823" s="13"/>
      <c r="AJ823" s="39" t="str">
        <f>IF(AI823="","ERROR, Indique experiencia anterior",VLOOKUP(AI823,'listas '!M:N,2,0))</f>
        <v>ERROR, Indique experiencia anterior</v>
      </c>
      <c r="AK823" s="12" t="e">
        <f t="shared" si="99"/>
        <v>#VALUE!</v>
      </c>
      <c r="AL823" s="12"/>
      <c r="AM823" s="41" t="str">
        <f>IF(AL823="","ERROR, Indique Evaluación técnica",VLOOKUP(AL823,'listas '!P:Q,2,0))</f>
        <v>ERROR, Indique Evaluación técnica</v>
      </c>
      <c r="AN823" s="12" t="e">
        <f t="shared" si="100"/>
        <v>#VALUE!</v>
      </c>
      <c r="AO823" s="12"/>
      <c r="AP823" s="41" t="e">
        <f t="shared" si="101"/>
        <v>#VALUE!</v>
      </c>
      <c r="AQ823" s="12" t="e">
        <f t="shared" si="102"/>
        <v>#VALUE!</v>
      </c>
      <c r="AR823" s="12"/>
      <c r="AS823" s="12" t="e">
        <f>VLOOKUP(AR823,'listas '!V:W,2,0)</f>
        <v>#N/A</v>
      </c>
      <c r="AT823" s="12" t="e">
        <f t="shared" si="103"/>
        <v>#VALUE!</v>
      </c>
    </row>
    <row r="824" spans="1:46" ht="60" x14ac:dyDescent="0.25">
      <c r="A824" s="9">
        <v>200762</v>
      </c>
      <c r="B824" s="10" t="s">
        <v>894</v>
      </c>
      <c r="C824" s="24" t="s">
        <v>882</v>
      </c>
      <c r="D824" s="18">
        <v>19202</v>
      </c>
      <c r="E824" s="19">
        <v>0</v>
      </c>
      <c r="F824" s="21">
        <v>0</v>
      </c>
      <c r="G824" s="8">
        <v>19202</v>
      </c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2"/>
      <c r="AA824" s="39" t="str">
        <f>IF(Z824="","ERROR, Indique si tiene Política de Canje",VLOOKUP(Z824,'listas '!A:B,2,0))</f>
        <v>ERROR, Indique si tiene Política de Canje</v>
      </c>
      <c r="AB824" s="40" t="e">
        <f t="shared" si="96"/>
        <v>#VALUE!</v>
      </c>
      <c r="AC824" s="40"/>
      <c r="AD824" s="41" t="str">
        <f>IF(AC824="","ERROR, Indique plazo de entrega",VLOOKUP(AC824,'listas '!D:E,2,0))</f>
        <v>ERROR, Indique plazo de entrega</v>
      </c>
      <c r="AE824" s="12" t="e">
        <f t="shared" si="97"/>
        <v>#VALUE!</v>
      </c>
      <c r="AF824" s="12"/>
      <c r="AG824" s="41" t="str">
        <f>IF(AF824="","ERROR, Indique Número de Cartas Presentadas",VLOOKUP(AF824,'listas '!G:H,2,0))</f>
        <v>ERROR, Indique Número de Cartas Presentadas</v>
      </c>
      <c r="AH824" s="12" t="e">
        <f t="shared" si="98"/>
        <v>#VALUE!</v>
      </c>
      <c r="AI824" s="13"/>
      <c r="AJ824" s="39" t="str">
        <f>IF(AI824="","ERROR, Indique experiencia anterior",VLOOKUP(AI824,'listas '!M:N,2,0))</f>
        <v>ERROR, Indique experiencia anterior</v>
      </c>
      <c r="AK824" s="12" t="e">
        <f t="shared" si="99"/>
        <v>#VALUE!</v>
      </c>
      <c r="AL824" s="12"/>
      <c r="AM824" s="41" t="str">
        <f>IF(AL824="","ERROR, Indique Evaluación técnica",VLOOKUP(AL824,'listas '!P:Q,2,0))</f>
        <v>ERROR, Indique Evaluación técnica</v>
      </c>
      <c r="AN824" s="12" t="e">
        <f t="shared" si="100"/>
        <v>#VALUE!</v>
      </c>
      <c r="AO824" s="12"/>
      <c r="AP824" s="41" t="e">
        <f t="shared" si="101"/>
        <v>#VALUE!</v>
      </c>
      <c r="AQ824" s="12" t="e">
        <f t="shared" si="102"/>
        <v>#VALUE!</v>
      </c>
      <c r="AR824" s="12"/>
      <c r="AS824" s="12" t="e">
        <f>VLOOKUP(AR824,'listas '!V:W,2,0)</f>
        <v>#N/A</v>
      </c>
      <c r="AT824" s="12" t="e">
        <f t="shared" si="103"/>
        <v>#VALUE!</v>
      </c>
    </row>
    <row r="825" spans="1:46" ht="60" x14ac:dyDescent="0.25">
      <c r="A825" s="9">
        <v>200763</v>
      </c>
      <c r="B825" s="10" t="s">
        <v>895</v>
      </c>
      <c r="C825" s="24" t="s">
        <v>882</v>
      </c>
      <c r="D825" s="18">
        <v>112</v>
      </c>
      <c r="E825" s="19">
        <v>40</v>
      </c>
      <c r="F825" s="21">
        <v>0</v>
      </c>
      <c r="G825" s="8">
        <v>152</v>
      </c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2"/>
      <c r="AA825" s="39" t="str">
        <f>IF(Z825="","ERROR, Indique si tiene Política de Canje",VLOOKUP(Z825,'listas '!A:B,2,0))</f>
        <v>ERROR, Indique si tiene Política de Canje</v>
      </c>
      <c r="AB825" s="40" t="e">
        <f t="shared" si="96"/>
        <v>#VALUE!</v>
      </c>
      <c r="AC825" s="40"/>
      <c r="AD825" s="41" t="str">
        <f>IF(AC825="","ERROR, Indique plazo de entrega",VLOOKUP(AC825,'listas '!D:E,2,0))</f>
        <v>ERROR, Indique plazo de entrega</v>
      </c>
      <c r="AE825" s="12" t="e">
        <f t="shared" si="97"/>
        <v>#VALUE!</v>
      </c>
      <c r="AF825" s="12"/>
      <c r="AG825" s="41" t="str">
        <f>IF(AF825="","ERROR, Indique Número de Cartas Presentadas",VLOOKUP(AF825,'listas '!G:H,2,0))</f>
        <v>ERROR, Indique Número de Cartas Presentadas</v>
      </c>
      <c r="AH825" s="12" t="e">
        <f t="shared" si="98"/>
        <v>#VALUE!</v>
      </c>
      <c r="AI825" s="13"/>
      <c r="AJ825" s="39" t="str">
        <f>IF(AI825="","ERROR, Indique experiencia anterior",VLOOKUP(AI825,'listas '!M:N,2,0))</f>
        <v>ERROR, Indique experiencia anterior</v>
      </c>
      <c r="AK825" s="12" t="e">
        <f t="shared" si="99"/>
        <v>#VALUE!</v>
      </c>
      <c r="AL825" s="12"/>
      <c r="AM825" s="41" t="str">
        <f>IF(AL825="","ERROR, Indique Evaluación técnica",VLOOKUP(AL825,'listas '!P:Q,2,0))</f>
        <v>ERROR, Indique Evaluación técnica</v>
      </c>
      <c r="AN825" s="12" t="e">
        <f t="shared" si="100"/>
        <v>#VALUE!</v>
      </c>
      <c r="AO825" s="12"/>
      <c r="AP825" s="41" t="e">
        <f t="shared" si="101"/>
        <v>#VALUE!</v>
      </c>
      <c r="AQ825" s="12" t="e">
        <f t="shared" si="102"/>
        <v>#VALUE!</v>
      </c>
      <c r="AR825" s="12"/>
      <c r="AS825" s="12" t="e">
        <f>VLOOKUP(AR825,'listas '!V:W,2,0)</f>
        <v>#N/A</v>
      </c>
      <c r="AT825" s="12" t="e">
        <f t="shared" si="103"/>
        <v>#VALUE!</v>
      </c>
    </row>
    <row r="826" spans="1:46" ht="60" x14ac:dyDescent="0.25">
      <c r="A826" s="9">
        <v>200770</v>
      </c>
      <c r="B826" s="10" t="s">
        <v>896</v>
      </c>
      <c r="C826" s="24" t="s">
        <v>882</v>
      </c>
      <c r="D826" s="18">
        <v>4235</v>
      </c>
      <c r="E826" s="19">
        <v>0</v>
      </c>
      <c r="F826" s="21">
        <v>300</v>
      </c>
      <c r="G826" s="8">
        <v>4535</v>
      </c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2"/>
      <c r="AA826" s="39" t="str">
        <f>IF(Z826="","ERROR, Indique si tiene Política de Canje",VLOOKUP(Z826,'listas '!A:B,2,0))</f>
        <v>ERROR, Indique si tiene Política de Canje</v>
      </c>
      <c r="AB826" s="40" t="e">
        <f t="shared" si="96"/>
        <v>#VALUE!</v>
      </c>
      <c r="AC826" s="40"/>
      <c r="AD826" s="41" t="str">
        <f>IF(AC826="","ERROR, Indique plazo de entrega",VLOOKUP(AC826,'listas '!D:E,2,0))</f>
        <v>ERROR, Indique plazo de entrega</v>
      </c>
      <c r="AE826" s="12" t="e">
        <f t="shared" si="97"/>
        <v>#VALUE!</v>
      </c>
      <c r="AF826" s="12"/>
      <c r="AG826" s="41" t="str">
        <f>IF(AF826="","ERROR, Indique Número de Cartas Presentadas",VLOOKUP(AF826,'listas '!G:H,2,0))</f>
        <v>ERROR, Indique Número de Cartas Presentadas</v>
      </c>
      <c r="AH826" s="12" t="e">
        <f t="shared" si="98"/>
        <v>#VALUE!</v>
      </c>
      <c r="AI826" s="13"/>
      <c r="AJ826" s="39" t="str">
        <f>IF(AI826="","ERROR, Indique experiencia anterior",VLOOKUP(AI826,'listas '!M:N,2,0))</f>
        <v>ERROR, Indique experiencia anterior</v>
      </c>
      <c r="AK826" s="12" t="e">
        <f t="shared" si="99"/>
        <v>#VALUE!</v>
      </c>
      <c r="AL826" s="12"/>
      <c r="AM826" s="41" t="str">
        <f>IF(AL826="","ERROR, Indique Evaluación técnica",VLOOKUP(AL826,'listas '!P:Q,2,0))</f>
        <v>ERROR, Indique Evaluación técnica</v>
      </c>
      <c r="AN826" s="12" t="e">
        <f t="shared" si="100"/>
        <v>#VALUE!</v>
      </c>
      <c r="AO826" s="12"/>
      <c r="AP826" s="41" t="e">
        <f t="shared" si="101"/>
        <v>#VALUE!</v>
      </c>
      <c r="AQ826" s="12" t="e">
        <f t="shared" si="102"/>
        <v>#VALUE!</v>
      </c>
      <c r="AR826" s="12"/>
      <c r="AS826" s="12" t="e">
        <f>VLOOKUP(AR826,'listas '!V:W,2,0)</f>
        <v>#N/A</v>
      </c>
      <c r="AT826" s="12" t="e">
        <f t="shared" si="103"/>
        <v>#VALUE!</v>
      </c>
    </row>
    <row r="827" spans="1:46" ht="60" x14ac:dyDescent="0.25">
      <c r="A827" s="9">
        <v>200772</v>
      </c>
      <c r="B827" s="10" t="s">
        <v>897</v>
      </c>
      <c r="C827" s="24" t="s">
        <v>882</v>
      </c>
      <c r="D827" s="18">
        <v>712</v>
      </c>
      <c r="E827" s="19">
        <v>0</v>
      </c>
      <c r="F827" s="21">
        <v>600</v>
      </c>
      <c r="G827" s="8">
        <v>1312</v>
      </c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2"/>
      <c r="AA827" s="39" t="str">
        <f>IF(Z827="","ERROR, Indique si tiene Política de Canje",VLOOKUP(Z827,'listas '!A:B,2,0))</f>
        <v>ERROR, Indique si tiene Política de Canje</v>
      </c>
      <c r="AB827" s="40" t="e">
        <f t="shared" si="96"/>
        <v>#VALUE!</v>
      </c>
      <c r="AC827" s="40"/>
      <c r="AD827" s="41" t="str">
        <f>IF(AC827="","ERROR, Indique plazo de entrega",VLOOKUP(AC827,'listas '!D:E,2,0))</f>
        <v>ERROR, Indique plazo de entrega</v>
      </c>
      <c r="AE827" s="12" t="e">
        <f t="shared" si="97"/>
        <v>#VALUE!</v>
      </c>
      <c r="AF827" s="12"/>
      <c r="AG827" s="41" t="str">
        <f>IF(AF827="","ERROR, Indique Número de Cartas Presentadas",VLOOKUP(AF827,'listas '!G:H,2,0))</f>
        <v>ERROR, Indique Número de Cartas Presentadas</v>
      </c>
      <c r="AH827" s="12" t="e">
        <f t="shared" si="98"/>
        <v>#VALUE!</v>
      </c>
      <c r="AI827" s="13"/>
      <c r="AJ827" s="39" t="str">
        <f>IF(AI827="","ERROR, Indique experiencia anterior",VLOOKUP(AI827,'listas '!M:N,2,0))</f>
        <v>ERROR, Indique experiencia anterior</v>
      </c>
      <c r="AK827" s="12" t="e">
        <f t="shared" si="99"/>
        <v>#VALUE!</v>
      </c>
      <c r="AL827" s="12"/>
      <c r="AM827" s="41" t="str">
        <f>IF(AL827="","ERROR, Indique Evaluación técnica",VLOOKUP(AL827,'listas '!P:Q,2,0))</f>
        <v>ERROR, Indique Evaluación técnica</v>
      </c>
      <c r="AN827" s="12" t="e">
        <f t="shared" si="100"/>
        <v>#VALUE!</v>
      </c>
      <c r="AO827" s="12"/>
      <c r="AP827" s="41" t="e">
        <f t="shared" si="101"/>
        <v>#VALUE!</v>
      </c>
      <c r="AQ827" s="12" t="e">
        <f t="shared" si="102"/>
        <v>#VALUE!</v>
      </c>
      <c r="AR827" s="12"/>
      <c r="AS827" s="12" t="e">
        <f>VLOOKUP(AR827,'listas '!V:W,2,0)</f>
        <v>#N/A</v>
      </c>
      <c r="AT827" s="12" t="e">
        <f t="shared" si="103"/>
        <v>#VALUE!</v>
      </c>
    </row>
    <row r="828" spans="1:46" ht="60" x14ac:dyDescent="0.25">
      <c r="A828" s="9">
        <v>200774</v>
      </c>
      <c r="B828" s="10" t="s">
        <v>898</v>
      </c>
      <c r="C828" s="24" t="s">
        <v>882</v>
      </c>
      <c r="D828" s="18">
        <v>40679</v>
      </c>
      <c r="E828" s="19">
        <v>400</v>
      </c>
      <c r="F828" s="21">
        <v>1260</v>
      </c>
      <c r="G828" s="8">
        <v>42339</v>
      </c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2"/>
      <c r="AA828" s="39" t="str">
        <f>IF(Z828="","ERROR, Indique si tiene Política de Canje",VLOOKUP(Z828,'listas '!A:B,2,0))</f>
        <v>ERROR, Indique si tiene Política de Canje</v>
      </c>
      <c r="AB828" s="40" t="e">
        <f t="shared" si="96"/>
        <v>#VALUE!</v>
      </c>
      <c r="AC828" s="40"/>
      <c r="AD828" s="41" t="str">
        <f>IF(AC828="","ERROR, Indique plazo de entrega",VLOOKUP(AC828,'listas '!D:E,2,0))</f>
        <v>ERROR, Indique plazo de entrega</v>
      </c>
      <c r="AE828" s="12" t="e">
        <f t="shared" si="97"/>
        <v>#VALUE!</v>
      </c>
      <c r="AF828" s="12"/>
      <c r="AG828" s="41" t="str">
        <f>IF(AF828="","ERROR, Indique Número de Cartas Presentadas",VLOOKUP(AF828,'listas '!G:H,2,0))</f>
        <v>ERROR, Indique Número de Cartas Presentadas</v>
      </c>
      <c r="AH828" s="12" t="e">
        <f t="shared" si="98"/>
        <v>#VALUE!</v>
      </c>
      <c r="AI828" s="13"/>
      <c r="AJ828" s="39" t="str">
        <f>IF(AI828="","ERROR, Indique experiencia anterior",VLOOKUP(AI828,'listas '!M:N,2,0))</f>
        <v>ERROR, Indique experiencia anterior</v>
      </c>
      <c r="AK828" s="12" t="e">
        <f t="shared" si="99"/>
        <v>#VALUE!</v>
      </c>
      <c r="AL828" s="12"/>
      <c r="AM828" s="41" t="str">
        <f>IF(AL828="","ERROR, Indique Evaluación técnica",VLOOKUP(AL828,'listas '!P:Q,2,0))</f>
        <v>ERROR, Indique Evaluación técnica</v>
      </c>
      <c r="AN828" s="12" t="e">
        <f t="shared" si="100"/>
        <v>#VALUE!</v>
      </c>
      <c r="AO828" s="12"/>
      <c r="AP828" s="41" t="e">
        <f t="shared" si="101"/>
        <v>#VALUE!</v>
      </c>
      <c r="AQ828" s="12" t="e">
        <f t="shared" si="102"/>
        <v>#VALUE!</v>
      </c>
      <c r="AR828" s="12"/>
      <c r="AS828" s="12" t="e">
        <f>VLOOKUP(AR828,'listas '!V:W,2,0)</f>
        <v>#N/A</v>
      </c>
      <c r="AT828" s="12" t="e">
        <f t="shared" si="103"/>
        <v>#VALUE!</v>
      </c>
    </row>
    <row r="829" spans="1:46" ht="60" x14ac:dyDescent="0.25">
      <c r="A829" s="9">
        <v>200775</v>
      </c>
      <c r="B829" s="10" t="s">
        <v>899</v>
      </c>
      <c r="C829" s="24" t="s">
        <v>882</v>
      </c>
      <c r="D829" s="18">
        <v>73735</v>
      </c>
      <c r="E829" s="19">
        <v>1200</v>
      </c>
      <c r="F829" s="21">
        <v>1200</v>
      </c>
      <c r="G829" s="8">
        <v>76135</v>
      </c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2"/>
      <c r="AA829" s="39" t="str">
        <f>IF(Z829="","ERROR, Indique si tiene Política de Canje",VLOOKUP(Z829,'listas '!A:B,2,0))</f>
        <v>ERROR, Indique si tiene Política de Canje</v>
      </c>
      <c r="AB829" s="40" t="e">
        <f t="shared" si="96"/>
        <v>#VALUE!</v>
      </c>
      <c r="AC829" s="40"/>
      <c r="AD829" s="41" t="str">
        <f>IF(AC829="","ERROR, Indique plazo de entrega",VLOOKUP(AC829,'listas '!D:E,2,0))</f>
        <v>ERROR, Indique plazo de entrega</v>
      </c>
      <c r="AE829" s="12" t="e">
        <f t="shared" si="97"/>
        <v>#VALUE!</v>
      </c>
      <c r="AF829" s="12"/>
      <c r="AG829" s="41" t="str">
        <f>IF(AF829="","ERROR, Indique Número de Cartas Presentadas",VLOOKUP(AF829,'listas '!G:H,2,0))</f>
        <v>ERROR, Indique Número de Cartas Presentadas</v>
      </c>
      <c r="AH829" s="12" t="e">
        <f t="shared" si="98"/>
        <v>#VALUE!</v>
      </c>
      <c r="AI829" s="13"/>
      <c r="AJ829" s="39" t="str">
        <f>IF(AI829="","ERROR, Indique experiencia anterior",VLOOKUP(AI829,'listas '!M:N,2,0))</f>
        <v>ERROR, Indique experiencia anterior</v>
      </c>
      <c r="AK829" s="12" t="e">
        <f t="shared" si="99"/>
        <v>#VALUE!</v>
      </c>
      <c r="AL829" s="12"/>
      <c r="AM829" s="41" t="str">
        <f>IF(AL829="","ERROR, Indique Evaluación técnica",VLOOKUP(AL829,'listas '!P:Q,2,0))</f>
        <v>ERROR, Indique Evaluación técnica</v>
      </c>
      <c r="AN829" s="12" t="e">
        <f t="shared" si="100"/>
        <v>#VALUE!</v>
      </c>
      <c r="AO829" s="12"/>
      <c r="AP829" s="41" t="e">
        <f t="shared" si="101"/>
        <v>#VALUE!</v>
      </c>
      <c r="AQ829" s="12" t="e">
        <f t="shared" si="102"/>
        <v>#VALUE!</v>
      </c>
      <c r="AR829" s="12"/>
      <c r="AS829" s="12" t="e">
        <f>VLOOKUP(AR829,'listas '!V:W,2,0)</f>
        <v>#N/A</v>
      </c>
      <c r="AT829" s="12" t="e">
        <f t="shared" si="103"/>
        <v>#VALUE!</v>
      </c>
    </row>
    <row r="830" spans="1:46" ht="60" x14ac:dyDescent="0.25">
      <c r="A830" s="6">
        <v>204387</v>
      </c>
      <c r="B830" s="7" t="s">
        <v>900</v>
      </c>
      <c r="C830" s="24" t="s">
        <v>882</v>
      </c>
      <c r="D830" s="18">
        <v>486</v>
      </c>
      <c r="E830" s="19">
        <v>0</v>
      </c>
      <c r="F830" s="21">
        <v>0</v>
      </c>
      <c r="G830" s="8">
        <v>486</v>
      </c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2"/>
      <c r="AA830" s="39" t="str">
        <f>IF(Z830="","ERROR, Indique si tiene Política de Canje",VLOOKUP(Z830,'listas '!A:B,2,0))</f>
        <v>ERROR, Indique si tiene Política de Canje</v>
      </c>
      <c r="AB830" s="40" t="e">
        <f t="shared" si="96"/>
        <v>#VALUE!</v>
      </c>
      <c r="AC830" s="40"/>
      <c r="AD830" s="41" t="str">
        <f>IF(AC830="","ERROR, Indique plazo de entrega",VLOOKUP(AC830,'listas '!D:E,2,0))</f>
        <v>ERROR, Indique plazo de entrega</v>
      </c>
      <c r="AE830" s="12" t="e">
        <f t="shared" si="97"/>
        <v>#VALUE!</v>
      </c>
      <c r="AF830" s="12"/>
      <c r="AG830" s="41" t="str">
        <f>IF(AF830="","ERROR, Indique Número de Cartas Presentadas",VLOOKUP(AF830,'listas '!G:H,2,0))</f>
        <v>ERROR, Indique Número de Cartas Presentadas</v>
      </c>
      <c r="AH830" s="12" t="e">
        <f t="shared" si="98"/>
        <v>#VALUE!</v>
      </c>
      <c r="AI830" s="13"/>
      <c r="AJ830" s="39" t="str">
        <f>IF(AI830="","ERROR, Indique experiencia anterior",VLOOKUP(AI830,'listas '!M:N,2,0))</f>
        <v>ERROR, Indique experiencia anterior</v>
      </c>
      <c r="AK830" s="12" t="e">
        <f t="shared" si="99"/>
        <v>#VALUE!</v>
      </c>
      <c r="AL830" s="12"/>
      <c r="AM830" s="41" t="str">
        <f>IF(AL830="","ERROR, Indique Evaluación técnica",VLOOKUP(AL830,'listas '!P:Q,2,0))</f>
        <v>ERROR, Indique Evaluación técnica</v>
      </c>
      <c r="AN830" s="12" t="e">
        <f t="shared" si="100"/>
        <v>#VALUE!</v>
      </c>
      <c r="AO830" s="12"/>
      <c r="AP830" s="41" t="e">
        <f t="shared" si="101"/>
        <v>#VALUE!</v>
      </c>
      <c r="AQ830" s="12" t="e">
        <f t="shared" si="102"/>
        <v>#VALUE!</v>
      </c>
      <c r="AR830" s="12"/>
      <c r="AS830" s="12" t="e">
        <f>VLOOKUP(AR830,'listas '!V:W,2,0)</f>
        <v>#N/A</v>
      </c>
      <c r="AT830" s="12" t="e">
        <f t="shared" si="103"/>
        <v>#VALUE!</v>
      </c>
    </row>
    <row r="831" spans="1:46" ht="60" x14ac:dyDescent="0.25">
      <c r="A831" s="9">
        <v>200776</v>
      </c>
      <c r="B831" s="10" t="s">
        <v>901</v>
      </c>
      <c r="C831" s="24" t="s">
        <v>882</v>
      </c>
      <c r="D831" s="18">
        <v>3906</v>
      </c>
      <c r="E831" s="19">
        <v>0</v>
      </c>
      <c r="F831" s="21">
        <v>0</v>
      </c>
      <c r="G831" s="8">
        <v>3906</v>
      </c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2"/>
      <c r="AA831" s="39" t="str">
        <f>IF(Z831="","ERROR, Indique si tiene Política de Canje",VLOOKUP(Z831,'listas '!A:B,2,0))</f>
        <v>ERROR, Indique si tiene Política de Canje</v>
      </c>
      <c r="AB831" s="40" t="e">
        <f t="shared" si="96"/>
        <v>#VALUE!</v>
      </c>
      <c r="AC831" s="40"/>
      <c r="AD831" s="41" t="str">
        <f>IF(AC831="","ERROR, Indique plazo de entrega",VLOOKUP(AC831,'listas '!D:E,2,0))</f>
        <v>ERROR, Indique plazo de entrega</v>
      </c>
      <c r="AE831" s="12" t="e">
        <f t="shared" si="97"/>
        <v>#VALUE!</v>
      </c>
      <c r="AF831" s="12"/>
      <c r="AG831" s="41" t="str">
        <f>IF(AF831="","ERROR, Indique Número de Cartas Presentadas",VLOOKUP(AF831,'listas '!G:H,2,0))</f>
        <v>ERROR, Indique Número de Cartas Presentadas</v>
      </c>
      <c r="AH831" s="12" t="e">
        <f t="shared" si="98"/>
        <v>#VALUE!</v>
      </c>
      <c r="AI831" s="13"/>
      <c r="AJ831" s="39" t="str">
        <f>IF(AI831="","ERROR, Indique experiencia anterior",VLOOKUP(AI831,'listas '!M:N,2,0))</f>
        <v>ERROR, Indique experiencia anterior</v>
      </c>
      <c r="AK831" s="12" t="e">
        <f t="shared" si="99"/>
        <v>#VALUE!</v>
      </c>
      <c r="AL831" s="12"/>
      <c r="AM831" s="41" t="str">
        <f>IF(AL831="","ERROR, Indique Evaluación técnica",VLOOKUP(AL831,'listas '!P:Q,2,0))</f>
        <v>ERROR, Indique Evaluación técnica</v>
      </c>
      <c r="AN831" s="12" t="e">
        <f t="shared" si="100"/>
        <v>#VALUE!</v>
      </c>
      <c r="AO831" s="12"/>
      <c r="AP831" s="41" t="e">
        <f t="shared" si="101"/>
        <v>#VALUE!</v>
      </c>
      <c r="AQ831" s="12" t="e">
        <f t="shared" si="102"/>
        <v>#VALUE!</v>
      </c>
      <c r="AR831" s="12"/>
      <c r="AS831" s="12" t="e">
        <f>VLOOKUP(AR831,'listas '!V:W,2,0)</f>
        <v>#N/A</v>
      </c>
      <c r="AT831" s="12" t="e">
        <f t="shared" si="103"/>
        <v>#VALUE!</v>
      </c>
    </row>
    <row r="832" spans="1:46" ht="60" x14ac:dyDescent="0.25">
      <c r="A832" s="9">
        <v>200777</v>
      </c>
      <c r="B832" s="10" t="s">
        <v>902</v>
      </c>
      <c r="C832" s="24" t="s">
        <v>882</v>
      </c>
      <c r="D832" s="18">
        <v>2718</v>
      </c>
      <c r="E832" s="19">
        <v>144</v>
      </c>
      <c r="F832" s="21">
        <v>0</v>
      </c>
      <c r="G832" s="8">
        <v>2862</v>
      </c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2"/>
      <c r="AA832" s="39" t="str">
        <f>IF(Z832="","ERROR, Indique si tiene Política de Canje",VLOOKUP(Z832,'listas '!A:B,2,0))</f>
        <v>ERROR, Indique si tiene Política de Canje</v>
      </c>
      <c r="AB832" s="40" t="e">
        <f t="shared" si="96"/>
        <v>#VALUE!</v>
      </c>
      <c r="AC832" s="40"/>
      <c r="AD832" s="41" t="str">
        <f>IF(AC832="","ERROR, Indique plazo de entrega",VLOOKUP(AC832,'listas '!D:E,2,0))</f>
        <v>ERROR, Indique plazo de entrega</v>
      </c>
      <c r="AE832" s="12" t="e">
        <f t="shared" si="97"/>
        <v>#VALUE!</v>
      </c>
      <c r="AF832" s="12"/>
      <c r="AG832" s="41" t="str">
        <f>IF(AF832="","ERROR, Indique Número de Cartas Presentadas",VLOOKUP(AF832,'listas '!G:H,2,0))</f>
        <v>ERROR, Indique Número de Cartas Presentadas</v>
      </c>
      <c r="AH832" s="12" t="e">
        <f t="shared" si="98"/>
        <v>#VALUE!</v>
      </c>
      <c r="AI832" s="13"/>
      <c r="AJ832" s="39" t="str">
        <f>IF(AI832="","ERROR, Indique experiencia anterior",VLOOKUP(AI832,'listas '!M:N,2,0))</f>
        <v>ERROR, Indique experiencia anterior</v>
      </c>
      <c r="AK832" s="12" t="e">
        <f t="shared" si="99"/>
        <v>#VALUE!</v>
      </c>
      <c r="AL832" s="12"/>
      <c r="AM832" s="41" t="str">
        <f>IF(AL832="","ERROR, Indique Evaluación técnica",VLOOKUP(AL832,'listas '!P:Q,2,0))</f>
        <v>ERROR, Indique Evaluación técnica</v>
      </c>
      <c r="AN832" s="12" t="e">
        <f t="shared" si="100"/>
        <v>#VALUE!</v>
      </c>
      <c r="AO832" s="12"/>
      <c r="AP832" s="41" t="e">
        <f t="shared" si="101"/>
        <v>#VALUE!</v>
      </c>
      <c r="AQ832" s="12" t="e">
        <f t="shared" si="102"/>
        <v>#VALUE!</v>
      </c>
      <c r="AR832" s="12"/>
      <c r="AS832" s="12" t="e">
        <f>VLOOKUP(AR832,'listas '!V:W,2,0)</f>
        <v>#N/A</v>
      </c>
      <c r="AT832" s="12" t="e">
        <f t="shared" si="103"/>
        <v>#VALUE!</v>
      </c>
    </row>
    <row r="833" spans="1:46" ht="60" x14ac:dyDescent="0.25">
      <c r="A833" s="9">
        <v>200778</v>
      </c>
      <c r="B833" s="10" t="s">
        <v>903</v>
      </c>
      <c r="C833" s="24" t="s">
        <v>882</v>
      </c>
      <c r="D833" s="18">
        <v>883</v>
      </c>
      <c r="E833" s="19">
        <v>0</v>
      </c>
      <c r="F833" s="21">
        <v>0</v>
      </c>
      <c r="G833" s="8">
        <v>883</v>
      </c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2"/>
      <c r="AA833" s="39" t="str">
        <f>IF(Z833="","ERROR, Indique si tiene Política de Canje",VLOOKUP(Z833,'listas '!A:B,2,0))</f>
        <v>ERROR, Indique si tiene Política de Canje</v>
      </c>
      <c r="AB833" s="40" t="e">
        <f t="shared" si="96"/>
        <v>#VALUE!</v>
      </c>
      <c r="AC833" s="40"/>
      <c r="AD833" s="41" t="str">
        <f>IF(AC833="","ERROR, Indique plazo de entrega",VLOOKUP(AC833,'listas '!D:E,2,0))</f>
        <v>ERROR, Indique plazo de entrega</v>
      </c>
      <c r="AE833" s="12" t="e">
        <f t="shared" si="97"/>
        <v>#VALUE!</v>
      </c>
      <c r="AF833" s="12"/>
      <c r="AG833" s="41" t="str">
        <f>IF(AF833="","ERROR, Indique Número de Cartas Presentadas",VLOOKUP(AF833,'listas '!G:H,2,0))</f>
        <v>ERROR, Indique Número de Cartas Presentadas</v>
      </c>
      <c r="AH833" s="12" t="e">
        <f t="shared" si="98"/>
        <v>#VALUE!</v>
      </c>
      <c r="AI833" s="13"/>
      <c r="AJ833" s="39" t="str">
        <f>IF(AI833="","ERROR, Indique experiencia anterior",VLOOKUP(AI833,'listas '!M:N,2,0))</f>
        <v>ERROR, Indique experiencia anterior</v>
      </c>
      <c r="AK833" s="12" t="e">
        <f t="shared" si="99"/>
        <v>#VALUE!</v>
      </c>
      <c r="AL833" s="12"/>
      <c r="AM833" s="41" t="str">
        <f>IF(AL833="","ERROR, Indique Evaluación técnica",VLOOKUP(AL833,'listas '!P:Q,2,0))</f>
        <v>ERROR, Indique Evaluación técnica</v>
      </c>
      <c r="AN833" s="12" t="e">
        <f t="shared" si="100"/>
        <v>#VALUE!</v>
      </c>
      <c r="AO833" s="12"/>
      <c r="AP833" s="41" t="e">
        <f t="shared" si="101"/>
        <v>#VALUE!</v>
      </c>
      <c r="AQ833" s="12" t="e">
        <f t="shared" si="102"/>
        <v>#VALUE!</v>
      </c>
      <c r="AR833" s="12"/>
      <c r="AS833" s="12" t="e">
        <f>VLOOKUP(AR833,'listas '!V:W,2,0)</f>
        <v>#N/A</v>
      </c>
      <c r="AT833" s="12" t="e">
        <f t="shared" si="103"/>
        <v>#VALUE!</v>
      </c>
    </row>
    <row r="834" spans="1:46" ht="60" x14ac:dyDescent="0.25">
      <c r="A834" s="9">
        <v>200768</v>
      </c>
      <c r="B834" s="10" t="s">
        <v>904</v>
      </c>
      <c r="C834" s="24" t="s">
        <v>882</v>
      </c>
      <c r="D834" s="18">
        <v>6565</v>
      </c>
      <c r="E834" s="19">
        <v>36</v>
      </c>
      <c r="F834" s="21">
        <v>0</v>
      </c>
      <c r="G834" s="8">
        <v>6601</v>
      </c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2"/>
      <c r="AA834" s="39" t="str">
        <f>IF(Z834="","ERROR, Indique si tiene Política de Canje",VLOOKUP(Z834,'listas '!A:B,2,0))</f>
        <v>ERROR, Indique si tiene Política de Canje</v>
      </c>
      <c r="AB834" s="40" t="e">
        <f t="shared" si="96"/>
        <v>#VALUE!</v>
      </c>
      <c r="AC834" s="40"/>
      <c r="AD834" s="41" t="str">
        <f>IF(AC834="","ERROR, Indique plazo de entrega",VLOOKUP(AC834,'listas '!D:E,2,0))</f>
        <v>ERROR, Indique plazo de entrega</v>
      </c>
      <c r="AE834" s="12" t="e">
        <f t="shared" si="97"/>
        <v>#VALUE!</v>
      </c>
      <c r="AF834" s="12"/>
      <c r="AG834" s="41" t="str">
        <f>IF(AF834="","ERROR, Indique Número de Cartas Presentadas",VLOOKUP(AF834,'listas '!G:H,2,0))</f>
        <v>ERROR, Indique Número de Cartas Presentadas</v>
      </c>
      <c r="AH834" s="12" t="e">
        <f t="shared" si="98"/>
        <v>#VALUE!</v>
      </c>
      <c r="AI834" s="13"/>
      <c r="AJ834" s="39" t="str">
        <f>IF(AI834="","ERROR, Indique experiencia anterior",VLOOKUP(AI834,'listas '!M:N,2,0))</f>
        <v>ERROR, Indique experiencia anterior</v>
      </c>
      <c r="AK834" s="12" t="e">
        <f t="shared" si="99"/>
        <v>#VALUE!</v>
      </c>
      <c r="AL834" s="12"/>
      <c r="AM834" s="41" t="str">
        <f>IF(AL834="","ERROR, Indique Evaluación técnica",VLOOKUP(AL834,'listas '!P:Q,2,0))</f>
        <v>ERROR, Indique Evaluación técnica</v>
      </c>
      <c r="AN834" s="12" t="e">
        <f t="shared" si="100"/>
        <v>#VALUE!</v>
      </c>
      <c r="AO834" s="12"/>
      <c r="AP834" s="41" t="e">
        <f t="shared" si="101"/>
        <v>#VALUE!</v>
      </c>
      <c r="AQ834" s="12" t="e">
        <f t="shared" si="102"/>
        <v>#VALUE!</v>
      </c>
      <c r="AR834" s="12"/>
      <c r="AS834" s="12" t="e">
        <f>VLOOKUP(AR834,'listas '!V:W,2,0)</f>
        <v>#N/A</v>
      </c>
      <c r="AT834" s="12" t="e">
        <f t="shared" si="103"/>
        <v>#VALUE!</v>
      </c>
    </row>
    <row r="835" spans="1:46" ht="60" x14ac:dyDescent="0.25">
      <c r="A835" s="9">
        <v>200764</v>
      </c>
      <c r="B835" s="10" t="s">
        <v>905</v>
      </c>
      <c r="C835" s="24" t="s">
        <v>882</v>
      </c>
      <c r="D835" s="18">
        <v>1066</v>
      </c>
      <c r="E835" s="19">
        <v>20</v>
      </c>
      <c r="F835" s="21">
        <v>0</v>
      </c>
      <c r="G835" s="8">
        <v>1086</v>
      </c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2"/>
      <c r="AA835" s="39" t="str">
        <f>IF(Z835="","ERROR, Indique si tiene Política de Canje",VLOOKUP(Z835,'listas '!A:B,2,0))</f>
        <v>ERROR, Indique si tiene Política de Canje</v>
      </c>
      <c r="AB835" s="40" t="e">
        <f t="shared" ref="AB835:AB898" si="104">AA835*5%</f>
        <v>#VALUE!</v>
      </c>
      <c r="AC835" s="40"/>
      <c r="AD835" s="41" t="str">
        <f>IF(AC835="","ERROR, Indique plazo de entrega",VLOOKUP(AC835,'listas '!D:E,2,0))</f>
        <v>ERROR, Indique plazo de entrega</v>
      </c>
      <c r="AE835" s="12" t="e">
        <f t="shared" ref="AE835:AE898" si="105">AD835*10%</f>
        <v>#VALUE!</v>
      </c>
      <c r="AF835" s="12"/>
      <c r="AG835" s="41" t="str">
        <f>IF(AF835="","ERROR, Indique Número de Cartas Presentadas",VLOOKUP(AF835,'listas '!G:H,2,0))</f>
        <v>ERROR, Indique Número de Cartas Presentadas</v>
      </c>
      <c r="AH835" s="12" t="e">
        <f t="shared" ref="AH835:AH898" si="106">AG835*5%</f>
        <v>#VALUE!</v>
      </c>
      <c r="AI835" s="13"/>
      <c r="AJ835" s="39" t="str">
        <f>IF(AI835="","ERROR, Indique experiencia anterior",VLOOKUP(AI835,'listas '!M:N,2,0))</f>
        <v>ERROR, Indique experiencia anterior</v>
      </c>
      <c r="AK835" s="12" t="e">
        <f t="shared" ref="AK835:AK898" si="107">AJ835*30%</f>
        <v>#VALUE!</v>
      </c>
      <c r="AL835" s="12"/>
      <c r="AM835" s="41" t="str">
        <f>IF(AL835="","ERROR, Indique Evaluación técnica",VLOOKUP(AL835,'listas '!P:Q,2,0))</f>
        <v>ERROR, Indique Evaluación técnica</v>
      </c>
      <c r="AN835" s="12" t="e">
        <f t="shared" ref="AN835:AN898" si="108">AM835*50%</f>
        <v>#VALUE!</v>
      </c>
      <c r="AO835" s="12"/>
      <c r="AP835" s="41" t="e">
        <f t="shared" ref="AP835:AP898" si="109">IF(AN835=0,"ERROR, Indique motivo del rechazo o de la NO evaluación")</f>
        <v>#VALUE!</v>
      </c>
      <c r="AQ835" s="12" t="e">
        <f t="shared" ref="AQ835:AQ898" si="110">AA835+AD835+AG835+AJ835+AM835</f>
        <v>#VALUE!</v>
      </c>
      <c r="AR835" s="12"/>
      <c r="AS835" s="12" t="e">
        <f>VLOOKUP(AR835,'listas '!V:W,2,0)</f>
        <v>#N/A</v>
      </c>
      <c r="AT835" s="12" t="e">
        <f t="shared" ref="AT835:AT898" si="111">AQ835+AS835</f>
        <v>#VALUE!</v>
      </c>
    </row>
    <row r="836" spans="1:46" ht="60" x14ac:dyDescent="0.25">
      <c r="A836" s="9">
        <v>200765</v>
      </c>
      <c r="B836" s="10" t="s">
        <v>906</v>
      </c>
      <c r="C836" s="24" t="s">
        <v>882</v>
      </c>
      <c r="D836" s="18">
        <v>590</v>
      </c>
      <c r="E836" s="19">
        <v>0</v>
      </c>
      <c r="F836" s="21">
        <v>0</v>
      </c>
      <c r="G836" s="8">
        <v>590</v>
      </c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2"/>
      <c r="AA836" s="39" t="str">
        <f>IF(Z836="","ERROR, Indique si tiene Política de Canje",VLOOKUP(Z836,'listas '!A:B,2,0))</f>
        <v>ERROR, Indique si tiene Política de Canje</v>
      </c>
      <c r="AB836" s="40" t="e">
        <f t="shared" si="104"/>
        <v>#VALUE!</v>
      </c>
      <c r="AC836" s="40"/>
      <c r="AD836" s="41" t="str">
        <f>IF(AC836="","ERROR, Indique plazo de entrega",VLOOKUP(AC836,'listas '!D:E,2,0))</f>
        <v>ERROR, Indique plazo de entrega</v>
      </c>
      <c r="AE836" s="12" t="e">
        <f t="shared" si="105"/>
        <v>#VALUE!</v>
      </c>
      <c r="AF836" s="12"/>
      <c r="AG836" s="41" t="str">
        <f>IF(AF836="","ERROR, Indique Número de Cartas Presentadas",VLOOKUP(AF836,'listas '!G:H,2,0))</f>
        <v>ERROR, Indique Número de Cartas Presentadas</v>
      </c>
      <c r="AH836" s="12" t="e">
        <f t="shared" si="106"/>
        <v>#VALUE!</v>
      </c>
      <c r="AI836" s="13"/>
      <c r="AJ836" s="39" t="str">
        <f>IF(AI836="","ERROR, Indique experiencia anterior",VLOOKUP(AI836,'listas '!M:N,2,0))</f>
        <v>ERROR, Indique experiencia anterior</v>
      </c>
      <c r="AK836" s="12" t="e">
        <f t="shared" si="107"/>
        <v>#VALUE!</v>
      </c>
      <c r="AL836" s="12"/>
      <c r="AM836" s="41" t="str">
        <f>IF(AL836="","ERROR, Indique Evaluación técnica",VLOOKUP(AL836,'listas '!P:Q,2,0))</f>
        <v>ERROR, Indique Evaluación técnica</v>
      </c>
      <c r="AN836" s="12" t="e">
        <f t="shared" si="108"/>
        <v>#VALUE!</v>
      </c>
      <c r="AO836" s="12"/>
      <c r="AP836" s="41" t="e">
        <f t="shared" si="109"/>
        <v>#VALUE!</v>
      </c>
      <c r="AQ836" s="12" t="e">
        <f t="shared" si="110"/>
        <v>#VALUE!</v>
      </c>
      <c r="AR836" s="12"/>
      <c r="AS836" s="12" t="e">
        <f>VLOOKUP(AR836,'listas '!V:W,2,0)</f>
        <v>#N/A</v>
      </c>
      <c r="AT836" s="12" t="e">
        <f t="shared" si="111"/>
        <v>#VALUE!</v>
      </c>
    </row>
    <row r="837" spans="1:46" ht="60" x14ac:dyDescent="0.25">
      <c r="A837" s="9">
        <v>200766</v>
      </c>
      <c r="B837" s="10" t="s">
        <v>907</v>
      </c>
      <c r="C837" s="24" t="s">
        <v>882</v>
      </c>
      <c r="D837" s="18">
        <v>568</v>
      </c>
      <c r="E837" s="19">
        <v>40</v>
      </c>
      <c r="F837" s="21">
        <v>0</v>
      </c>
      <c r="G837" s="8">
        <v>608</v>
      </c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2"/>
      <c r="AA837" s="39" t="str">
        <f>IF(Z837="","ERROR, Indique si tiene Política de Canje",VLOOKUP(Z837,'listas '!A:B,2,0))</f>
        <v>ERROR, Indique si tiene Política de Canje</v>
      </c>
      <c r="AB837" s="40" t="e">
        <f t="shared" si="104"/>
        <v>#VALUE!</v>
      </c>
      <c r="AC837" s="40"/>
      <c r="AD837" s="41" t="str">
        <f>IF(AC837="","ERROR, Indique plazo de entrega",VLOOKUP(AC837,'listas '!D:E,2,0))</f>
        <v>ERROR, Indique plazo de entrega</v>
      </c>
      <c r="AE837" s="12" t="e">
        <f t="shared" si="105"/>
        <v>#VALUE!</v>
      </c>
      <c r="AF837" s="12"/>
      <c r="AG837" s="41" t="str">
        <f>IF(AF837="","ERROR, Indique Número de Cartas Presentadas",VLOOKUP(AF837,'listas '!G:H,2,0))</f>
        <v>ERROR, Indique Número de Cartas Presentadas</v>
      </c>
      <c r="AH837" s="12" t="e">
        <f t="shared" si="106"/>
        <v>#VALUE!</v>
      </c>
      <c r="AI837" s="13"/>
      <c r="AJ837" s="39" t="str">
        <f>IF(AI837="","ERROR, Indique experiencia anterior",VLOOKUP(AI837,'listas '!M:N,2,0))</f>
        <v>ERROR, Indique experiencia anterior</v>
      </c>
      <c r="AK837" s="12" t="e">
        <f t="shared" si="107"/>
        <v>#VALUE!</v>
      </c>
      <c r="AL837" s="12"/>
      <c r="AM837" s="41" t="str">
        <f>IF(AL837="","ERROR, Indique Evaluación técnica",VLOOKUP(AL837,'listas '!P:Q,2,0))</f>
        <v>ERROR, Indique Evaluación técnica</v>
      </c>
      <c r="AN837" s="12" t="e">
        <f t="shared" si="108"/>
        <v>#VALUE!</v>
      </c>
      <c r="AO837" s="12"/>
      <c r="AP837" s="41" t="e">
        <f t="shared" si="109"/>
        <v>#VALUE!</v>
      </c>
      <c r="AQ837" s="12" t="e">
        <f t="shared" si="110"/>
        <v>#VALUE!</v>
      </c>
      <c r="AR837" s="12"/>
      <c r="AS837" s="12" t="e">
        <f>VLOOKUP(AR837,'listas '!V:W,2,0)</f>
        <v>#N/A</v>
      </c>
      <c r="AT837" s="12" t="e">
        <f t="shared" si="111"/>
        <v>#VALUE!</v>
      </c>
    </row>
    <row r="838" spans="1:46" ht="60" x14ac:dyDescent="0.25">
      <c r="A838" s="9">
        <v>200767</v>
      </c>
      <c r="B838" s="10" t="s">
        <v>908</v>
      </c>
      <c r="C838" s="24" t="s">
        <v>882</v>
      </c>
      <c r="D838" s="18">
        <v>519</v>
      </c>
      <c r="E838" s="19">
        <v>0</v>
      </c>
      <c r="F838" s="21">
        <v>0</v>
      </c>
      <c r="G838" s="8">
        <v>519</v>
      </c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2"/>
      <c r="AA838" s="39" t="str">
        <f>IF(Z838="","ERROR, Indique si tiene Política de Canje",VLOOKUP(Z838,'listas '!A:B,2,0))</f>
        <v>ERROR, Indique si tiene Política de Canje</v>
      </c>
      <c r="AB838" s="40" t="e">
        <f t="shared" si="104"/>
        <v>#VALUE!</v>
      </c>
      <c r="AC838" s="40"/>
      <c r="AD838" s="41" t="str">
        <f>IF(AC838="","ERROR, Indique plazo de entrega",VLOOKUP(AC838,'listas '!D:E,2,0))</f>
        <v>ERROR, Indique plazo de entrega</v>
      </c>
      <c r="AE838" s="12" t="e">
        <f t="shared" si="105"/>
        <v>#VALUE!</v>
      </c>
      <c r="AF838" s="12"/>
      <c r="AG838" s="41" t="str">
        <f>IF(AF838="","ERROR, Indique Número de Cartas Presentadas",VLOOKUP(AF838,'listas '!G:H,2,0))</f>
        <v>ERROR, Indique Número de Cartas Presentadas</v>
      </c>
      <c r="AH838" s="12" t="e">
        <f t="shared" si="106"/>
        <v>#VALUE!</v>
      </c>
      <c r="AI838" s="13"/>
      <c r="AJ838" s="39" t="str">
        <f>IF(AI838="","ERROR, Indique experiencia anterior",VLOOKUP(AI838,'listas '!M:N,2,0))</f>
        <v>ERROR, Indique experiencia anterior</v>
      </c>
      <c r="AK838" s="12" t="e">
        <f t="shared" si="107"/>
        <v>#VALUE!</v>
      </c>
      <c r="AL838" s="12"/>
      <c r="AM838" s="41" t="str">
        <f>IF(AL838="","ERROR, Indique Evaluación técnica",VLOOKUP(AL838,'listas '!P:Q,2,0))</f>
        <v>ERROR, Indique Evaluación técnica</v>
      </c>
      <c r="AN838" s="12" t="e">
        <f t="shared" si="108"/>
        <v>#VALUE!</v>
      </c>
      <c r="AO838" s="12"/>
      <c r="AP838" s="41" t="e">
        <f t="shared" si="109"/>
        <v>#VALUE!</v>
      </c>
      <c r="AQ838" s="12" t="e">
        <f t="shared" si="110"/>
        <v>#VALUE!</v>
      </c>
      <c r="AR838" s="12"/>
      <c r="AS838" s="12" t="e">
        <f>VLOOKUP(AR838,'listas '!V:W,2,0)</f>
        <v>#N/A</v>
      </c>
      <c r="AT838" s="12" t="e">
        <f t="shared" si="111"/>
        <v>#VALUE!</v>
      </c>
    </row>
    <row r="839" spans="1:46" ht="60" x14ac:dyDescent="0.25">
      <c r="A839" s="9">
        <v>200769</v>
      </c>
      <c r="B839" s="10" t="s">
        <v>909</v>
      </c>
      <c r="C839" s="24" t="s">
        <v>882</v>
      </c>
      <c r="D839" s="18">
        <v>1681</v>
      </c>
      <c r="E839" s="19">
        <v>0</v>
      </c>
      <c r="F839" s="21">
        <v>0</v>
      </c>
      <c r="G839" s="8">
        <v>1681</v>
      </c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2"/>
      <c r="AA839" s="39" t="str">
        <f>IF(Z839="","ERROR, Indique si tiene Política de Canje",VLOOKUP(Z839,'listas '!A:B,2,0))</f>
        <v>ERROR, Indique si tiene Política de Canje</v>
      </c>
      <c r="AB839" s="40" t="e">
        <f t="shared" si="104"/>
        <v>#VALUE!</v>
      </c>
      <c r="AC839" s="40"/>
      <c r="AD839" s="41" t="str">
        <f>IF(AC839="","ERROR, Indique plazo de entrega",VLOOKUP(AC839,'listas '!D:E,2,0))</f>
        <v>ERROR, Indique plazo de entrega</v>
      </c>
      <c r="AE839" s="12" t="e">
        <f t="shared" si="105"/>
        <v>#VALUE!</v>
      </c>
      <c r="AF839" s="12"/>
      <c r="AG839" s="41" t="str">
        <f>IF(AF839="","ERROR, Indique Número de Cartas Presentadas",VLOOKUP(AF839,'listas '!G:H,2,0))</f>
        <v>ERROR, Indique Número de Cartas Presentadas</v>
      </c>
      <c r="AH839" s="12" t="e">
        <f t="shared" si="106"/>
        <v>#VALUE!</v>
      </c>
      <c r="AI839" s="13"/>
      <c r="AJ839" s="39" t="str">
        <f>IF(AI839="","ERROR, Indique experiencia anterior",VLOOKUP(AI839,'listas '!M:N,2,0))</f>
        <v>ERROR, Indique experiencia anterior</v>
      </c>
      <c r="AK839" s="12" t="e">
        <f t="shared" si="107"/>
        <v>#VALUE!</v>
      </c>
      <c r="AL839" s="12"/>
      <c r="AM839" s="41" t="str">
        <f>IF(AL839="","ERROR, Indique Evaluación técnica",VLOOKUP(AL839,'listas '!P:Q,2,0))</f>
        <v>ERROR, Indique Evaluación técnica</v>
      </c>
      <c r="AN839" s="12" t="e">
        <f t="shared" si="108"/>
        <v>#VALUE!</v>
      </c>
      <c r="AO839" s="12"/>
      <c r="AP839" s="41" t="e">
        <f t="shared" si="109"/>
        <v>#VALUE!</v>
      </c>
      <c r="AQ839" s="12" t="e">
        <f t="shared" si="110"/>
        <v>#VALUE!</v>
      </c>
      <c r="AR839" s="12"/>
      <c r="AS839" s="12" t="e">
        <f>VLOOKUP(AR839,'listas '!V:W,2,0)</f>
        <v>#N/A</v>
      </c>
      <c r="AT839" s="12" t="e">
        <f t="shared" si="111"/>
        <v>#VALUE!</v>
      </c>
    </row>
    <row r="840" spans="1:46" ht="60" x14ac:dyDescent="0.25">
      <c r="A840" s="9">
        <v>200779</v>
      </c>
      <c r="B840" s="10" t="s">
        <v>910</v>
      </c>
      <c r="C840" s="24" t="s">
        <v>882</v>
      </c>
      <c r="D840" s="18">
        <v>453</v>
      </c>
      <c r="E840" s="19">
        <v>0</v>
      </c>
      <c r="F840" s="21">
        <v>0</v>
      </c>
      <c r="G840" s="8">
        <v>453</v>
      </c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2"/>
      <c r="AA840" s="39" t="str">
        <f>IF(Z840="","ERROR, Indique si tiene Política de Canje",VLOOKUP(Z840,'listas '!A:B,2,0))</f>
        <v>ERROR, Indique si tiene Política de Canje</v>
      </c>
      <c r="AB840" s="40" t="e">
        <f t="shared" si="104"/>
        <v>#VALUE!</v>
      </c>
      <c r="AC840" s="40"/>
      <c r="AD840" s="41" t="str">
        <f>IF(AC840="","ERROR, Indique plazo de entrega",VLOOKUP(AC840,'listas '!D:E,2,0))</f>
        <v>ERROR, Indique plazo de entrega</v>
      </c>
      <c r="AE840" s="12" t="e">
        <f t="shared" si="105"/>
        <v>#VALUE!</v>
      </c>
      <c r="AF840" s="12"/>
      <c r="AG840" s="41" t="str">
        <f>IF(AF840="","ERROR, Indique Número de Cartas Presentadas",VLOOKUP(AF840,'listas '!G:H,2,0))</f>
        <v>ERROR, Indique Número de Cartas Presentadas</v>
      </c>
      <c r="AH840" s="12" t="e">
        <f t="shared" si="106"/>
        <v>#VALUE!</v>
      </c>
      <c r="AI840" s="13"/>
      <c r="AJ840" s="39" t="str">
        <f>IF(AI840="","ERROR, Indique experiencia anterior",VLOOKUP(AI840,'listas '!M:N,2,0))</f>
        <v>ERROR, Indique experiencia anterior</v>
      </c>
      <c r="AK840" s="12" t="e">
        <f t="shared" si="107"/>
        <v>#VALUE!</v>
      </c>
      <c r="AL840" s="12"/>
      <c r="AM840" s="41" t="str">
        <f>IF(AL840="","ERROR, Indique Evaluación técnica",VLOOKUP(AL840,'listas '!P:Q,2,0))</f>
        <v>ERROR, Indique Evaluación técnica</v>
      </c>
      <c r="AN840" s="12" t="e">
        <f t="shared" si="108"/>
        <v>#VALUE!</v>
      </c>
      <c r="AO840" s="12"/>
      <c r="AP840" s="41" t="e">
        <f t="shared" si="109"/>
        <v>#VALUE!</v>
      </c>
      <c r="AQ840" s="12" t="e">
        <f t="shared" si="110"/>
        <v>#VALUE!</v>
      </c>
      <c r="AR840" s="12"/>
      <c r="AS840" s="12" t="e">
        <f>VLOOKUP(AR840,'listas '!V:W,2,0)</f>
        <v>#N/A</v>
      </c>
      <c r="AT840" s="12" t="e">
        <f t="shared" si="111"/>
        <v>#VALUE!</v>
      </c>
    </row>
    <row r="841" spans="1:46" ht="60" x14ac:dyDescent="0.25">
      <c r="A841" s="6">
        <v>200780</v>
      </c>
      <c r="B841" s="7" t="s">
        <v>911</v>
      </c>
      <c r="C841" s="24" t="s">
        <v>882</v>
      </c>
      <c r="D841" s="18">
        <v>44</v>
      </c>
      <c r="E841" s="19">
        <v>0</v>
      </c>
      <c r="F841" s="21">
        <v>0</v>
      </c>
      <c r="G841" s="8">
        <v>44</v>
      </c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2"/>
      <c r="AA841" s="39" t="str">
        <f>IF(Z841="","ERROR, Indique si tiene Política de Canje",VLOOKUP(Z841,'listas '!A:B,2,0))</f>
        <v>ERROR, Indique si tiene Política de Canje</v>
      </c>
      <c r="AB841" s="40" t="e">
        <f t="shared" si="104"/>
        <v>#VALUE!</v>
      </c>
      <c r="AC841" s="40"/>
      <c r="AD841" s="41" t="str">
        <f>IF(AC841="","ERROR, Indique plazo de entrega",VLOOKUP(AC841,'listas '!D:E,2,0))</f>
        <v>ERROR, Indique plazo de entrega</v>
      </c>
      <c r="AE841" s="12" t="e">
        <f t="shared" si="105"/>
        <v>#VALUE!</v>
      </c>
      <c r="AF841" s="12"/>
      <c r="AG841" s="41" t="str">
        <f>IF(AF841="","ERROR, Indique Número de Cartas Presentadas",VLOOKUP(AF841,'listas '!G:H,2,0))</f>
        <v>ERROR, Indique Número de Cartas Presentadas</v>
      </c>
      <c r="AH841" s="12" t="e">
        <f t="shared" si="106"/>
        <v>#VALUE!</v>
      </c>
      <c r="AI841" s="13"/>
      <c r="AJ841" s="39" t="str">
        <f>IF(AI841="","ERROR, Indique experiencia anterior",VLOOKUP(AI841,'listas '!M:N,2,0))</f>
        <v>ERROR, Indique experiencia anterior</v>
      </c>
      <c r="AK841" s="12" t="e">
        <f t="shared" si="107"/>
        <v>#VALUE!</v>
      </c>
      <c r="AL841" s="12"/>
      <c r="AM841" s="41" t="str">
        <f>IF(AL841="","ERROR, Indique Evaluación técnica",VLOOKUP(AL841,'listas '!P:Q,2,0))</f>
        <v>ERROR, Indique Evaluación técnica</v>
      </c>
      <c r="AN841" s="12" t="e">
        <f t="shared" si="108"/>
        <v>#VALUE!</v>
      </c>
      <c r="AO841" s="12"/>
      <c r="AP841" s="41" t="e">
        <f t="shared" si="109"/>
        <v>#VALUE!</v>
      </c>
      <c r="AQ841" s="12" t="e">
        <f t="shared" si="110"/>
        <v>#VALUE!</v>
      </c>
      <c r="AR841" s="12"/>
      <c r="AS841" s="12" t="e">
        <f>VLOOKUP(AR841,'listas '!V:W,2,0)</f>
        <v>#N/A</v>
      </c>
      <c r="AT841" s="12" t="e">
        <f t="shared" si="111"/>
        <v>#VALUE!</v>
      </c>
    </row>
    <row r="842" spans="1:46" ht="60" x14ac:dyDescent="0.25">
      <c r="A842" s="9">
        <v>200781</v>
      </c>
      <c r="B842" s="10" t="s">
        <v>912</v>
      </c>
      <c r="C842" s="24" t="s">
        <v>882</v>
      </c>
      <c r="D842" s="18">
        <v>22</v>
      </c>
      <c r="E842" s="19">
        <v>0</v>
      </c>
      <c r="F842" s="21">
        <v>500</v>
      </c>
      <c r="G842" s="8">
        <v>522</v>
      </c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2"/>
      <c r="AA842" s="39" t="str">
        <f>IF(Z842="","ERROR, Indique si tiene Política de Canje",VLOOKUP(Z842,'listas '!A:B,2,0))</f>
        <v>ERROR, Indique si tiene Política de Canje</v>
      </c>
      <c r="AB842" s="40" t="e">
        <f t="shared" si="104"/>
        <v>#VALUE!</v>
      </c>
      <c r="AC842" s="40"/>
      <c r="AD842" s="41" t="str">
        <f>IF(AC842="","ERROR, Indique plazo de entrega",VLOOKUP(AC842,'listas '!D:E,2,0))</f>
        <v>ERROR, Indique plazo de entrega</v>
      </c>
      <c r="AE842" s="12" t="e">
        <f t="shared" si="105"/>
        <v>#VALUE!</v>
      </c>
      <c r="AF842" s="12"/>
      <c r="AG842" s="41" t="str">
        <f>IF(AF842="","ERROR, Indique Número de Cartas Presentadas",VLOOKUP(AF842,'listas '!G:H,2,0))</f>
        <v>ERROR, Indique Número de Cartas Presentadas</v>
      </c>
      <c r="AH842" s="12" t="e">
        <f t="shared" si="106"/>
        <v>#VALUE!</v>
      </c>
      <c r="AI842" s="13"/>
      <c r="AJ842" s="39" t="str">
        <f>IF(AI842="","ERROR, Indique experiencia anterior",VLOOKUP(AI842,'listas '!M:N,2,0))</f>
        <v>ERROR, Indique experiencia anterior</v>
      </c>
      <c r="AK842" s="12" t="e">
        <f t="shared" si="107"/>
        <v>#VALUE!</v>
      </c>
      <c r="AL842" s="12"/>
      <c r="AM842" s="41" t="str">
        <f>IF(AL842="","ERROR, Indique Evaluación técnica",VLOOKUP(AL842,'listas '!P:Q,2,0))</f>
        <v>ERROR, Indique Evaluación técnica</v>
      </c>
      <c r="AN842" s="12" t="e">
        <f t="shared" si="108"/>
        <v>#VALUE!</v>
      </c>
      <c r="AO842" s="12"/>
      <c r="AP842" s="41" t="e">
        <f t="shared" si="109"/>
        <v>#VALUE!</v>
      </c>
      <c r="AQ842" s="12" t="e">
        <f t="shared" si="110"/>
        <v>#VALUE!</v>
      </c>
      <c r="AR842" s="12"/>
      <c r="AS842" s="12" t="e">
        <f>VLOOKUP(AR842,'listas '!V:W,2,0)</f>
        <v>#N/A</v>
      </c>
      <c r="AT842" s="12" t="e">
        <f t="shared" si="111"/>
        <v>#VALUE!</v>
      </c>
    </row>
    <row r="843" spans="1:46" ht="60" x14ac:dyDescent="0.25">
      <c r="A843" s="6">
        <v>201280</v>
      </c>
      <c r="B843" s="7" t="s">
        <v>913</v>
      </c>
      <c r="C843" s="24" t="s">
        <v>882</v>
      </c>
      <c r="D843" s="18">
        <v>20</v>
      </c>
      <c r="E843" s="19">
        <v>0</v>
      </c>
      <c r="F843" s="21">
        <v>0</v>
      </c>
      <c r="G843" s="8">
        <v>20</v>
      </c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2"/>
      <c r="AA843" s="39" t="str">
        <f>IF(Z843="","ERROR, Indique si tiene Política de Canje",VLOOKUP(Z843,'listas '!A:B,2,0))</f>
        <v>ERROR, Indique si tiene Política de Canje</v>
      </c>
      <c r="AB843" s="40" t="e">
        <f t="shared" si="104"/>
        <v>#VALUE!</v>
      </c>
      <c r="AC843" s="40"/>
      <c r="AD843" s="41" t="str">
        <f>IF(AC843="","ERROR, Indique plazo de entrega",VLOOKUP(AC843,'listas '!D:E,2,0))</f>
        <v>ERROR, Indique plazo de entrega</v>
      </c>
      <c r="AE843" s="12" t="e">
        <f t="shared" si="105"/>
        <v>#VALUE!</v>
      </c>
      <c r="AF843" s="12"/>
      <c r="AG843" s="41" t="str">
        <f>IF(AF843="","ERROR, Indique Número de Cartas Presentadas",VLOOKUP(AF843,'listas '!G:H,2,0))</f>
        <v>ERROR, Indique Número de Cartas Presentadas</v>
      </c>
      <c r="AH843" s="12" t="e">
        <f t="shared" si="106"/>
        <v>#VALUE!</v>
      </c>
      <c r="AI843" s="13"/>
      <c r="AJ843" s="39" t="str">
        <f>IF(AI843="","ERROR, Indique experiencia anterior",VLOOKUP(AI843,'listas '!M:N,2,0))</f>
        <v>ERROR, Indique experiencia anterior</v>
      </c>
      <c r="AK843" s="12" t="e">
        <f t="shared" si="107"/>
        <v>#VALUE!</v>
      </c>
      <c r="AL843" s="12"/>
      <c r="AM843" s="41" t="str">
        <f>IF(AL843="","ERROR, Indique Evaluación técnica",VLOOKUP(AL843,'listas '!P:Q,2,0))</f>
        <v>ERROR, Indique Evaluación técnica</v>
      </c>
      <c r="AN843" s="12" t="e">
        <f t="shared" si="108"/>
        <v>#VALUE!</v>
      </c>
      <c r="AO843" s="12"/>
      <c r="AP843" s="41" t="e">
        <f t="shared" si="109"/>
        <v>#VALUE!</v>
      </c>
      <c r="AQ843" s="12" t="e">
        <f t="shared" si="110"/>
        <v>#VALUE!</v>
      </c>
      <c r="AR843" s="12"/>
      <c r="AS843" s="12" t="e">
        <f>VLOOKUP(AR843,'listas '!V:W,2,0)</f>
        <v>#N/A</v>
      </c>
      <c r="AT843" s="12" t="e">
        <f t="shared" si="111"/>
        <v>#VALUE!</v>
      </c>
    </row>
    <row r="844" spans="1:46" ht="60" x14ac:dyDescent="0.25">
      <c r="A844" s="6">
        <v>201281</v>
      </c>
      <c r="B844" s="7" t="s">
        <v>914</v>
      </c>
      <c r="C844" s="24" t="s">
        <v>882</v>
      </c>
      <c r="D844" s="18">
        <v>20</v>
      </c>
      <c r="E844" s="19">
        <v>0</v>
      </c>
      <c r="F844" s="21">
        <v>0</v>
      </c>
      <c r="G844" s="8">
        <v>20</v>
      </c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2"/>
      <c r="AA844" s="39" t="str">
        <f>IF(Z844="","ERROR, Indique si tiene Política de Canje",VLOOKUP(Z844,'listas '!A:B,2,0))</f>
        <v>ERROR, Indique si tiene Política de Canje</v>
      </c>
      <c r="AB844" s="40" t="e">
        <f t="shared" si="104"/>
        <v>#VALUE!</v>
      </c>
      <c r="AC844" s="40"/>
      <c r="AD844" s="41" t="str">
        <f>IF(AC844="","ERROR, Indique plazo de entrega",VLOOKUP(AC844,'listas '!D:E,2,0))</f>
        <v>ERROR, Indique plazo de entrega</v>
      </c>
      <c r="AE844" s="12" t="e">
        <f t="shared" si="105"/>
        <v>#VALUE!</v>
      </c>
      <c r="AF844" s="12"/>
      <c r="AG844" s="41" t="str">
        <f>IF(AF844="","ERROR, Indique Número de Cartas Presentadas",VLOOKUP(AF844,'listas '!G:H,2,0))</f>
        <v>ERROR, Indique Número de Cartas Presentadas</v>
      </c>
      <c r="AH844" s="12" t="e">
        <f t="shared" si="106"/>
        <v>#VALUE!</v>
      </c>
      <c r="AI844" s="13"/>
      <c r="AJ844" s="39" t="str">
        <f>IF(AI844="","ERROR, Indique experiencia anterior",VLOOKUP(AI844,'listas '!M:N,2,0))</f>
        <v>ERROR, Indique experiencia anterior</v>
      </c>
      <c r="AK844" s="12" t="e">
        <f t="shared" si="107"/>
        <v>#VALUE!</v>
      </c>
      <c r="AL844" s="12"/>
      <c r="AM844" s="41" t="str">
        <f>IF(AL844="","ERROR, Indique Evaluación técnica",VLOOKUP(AL844,'listas '!P:Q,2,0))</f>
        <v>ERROR, Indique Evaluación técnica</v>
      </c>
      <c r="AN844" s="12" t="e">
        <f t="shared" si="108"/>
        <v>#VALUE!</v>
      </c>
      <c r="AO844" s="12"/>
      <c r="AP844" s="41" t="e">
        <f t="shared" si="109"/>
        <v>#VALUE!</v>
      </c>
      <c r="AQ844" s="12" t="e">
        <f t="shared" si="110"/>
        <v>#VALUE!</v>
      </c>
      <c r="AR844" s="12"/>
      <c r="AS844" s="12" t="e">
        <f>VLOOKUP(AR844,'listas '!V:W,2,0)</f>
        <v>#N/A</v>
      </c>
      <c r="AT844" s="12" t="e">
        <f t="shared" si="111"/>
        <v>#VALUE!</v>
      </c>
    </row>
    <row r="845" spans="1:46" ht="60" x14ac:dyDescent="0.25">
      <c r="A845" s="9">
        <v>200782</v>
      </c>
      <c r="B845" s="10" t="s">
        <v>915</v>
      </c>
      <c r="C845" s="24" t="s">
        <v>882</v>
      </c>
      <c r="D845" s="18">
        <v>6283</v>
      </c>
      <c r="E845" s="19">
        <v>0</v>
      </c>
      <c r="F845" s="21">
        <v>0</v>
      </c>
      <c r="G845" s="8">
        <v>6283</v>
      </c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2"/>
      <c r="AA845" s="39" t="str">
        <f>IF(Z845="","ERROR, Indique si tiene Política de Canje",VLOOKUP(Z845,'listas '!A:B,2,0))</f>
        <v>ERROR, Indique si tiene Política de Canje</v>
      </c>
      <c r="AB845" s="40" t="e">
        <f t="shared" si="104"/>
        <v>#VALUE!</v>
      </c>
      <c r="AC845" s="40"/>
      <c r="AD845" s="41" t="str">
        <f>IF(AC845="","ERROR, Indique plazo de entrega",VLOOKUP(AC845,'listas '!D:E,2,0))</f>
        <v>ERROR, Indique plazo de entrega</v>
      </c>
      <c r="AE845" s="12" t="e">
        <f t="shared" si="105"/>
        <v>#VALUE!</v>
      </c>
      <c r="AF845" s="12"/>
      <c r="AG845" s="41" t="str">
        <f>IF(AF845="","ERROR, Indique Número de Cartas Presentadas",VLOOKUP(AF845,'listas '!G:H,2,0))</f>
        <v>ERROR, Indique Número de Cartas Presentadas</v>
      </c>
      <c r="AH845" s="12" t="e">
        <f t="shared" si="106"/>
        <v>#VALUE!</v>
      </c>
      <c r="AI845" s="13"/>
      <c r="AJ845" s="39" t="str">
        <f>IF(AI845="","ERROR, Indique experiencia anterior",VLOOKUP(AI845,'listas '!M:N,2,0))</f>
        <v>ERROR, Indique experiencia anterior</v>
      </c>
      <c r="AK845" s="12" t="e">
        <f t="shared" si="107"/>
        <v>#VALUE!</v>
      </c>
      <c r="AL845" s="12"/>
      <c r="AM845" s="41" t="str">
        <f>IF(AL845="","ERROR, Indique Evaluación técnica",VLOOKUP(AL845,'listas '!P:Q,2,0))</f>
        <v>ERROR, Indique Evaluación técnica</v>
      </c>
      <c r="AN845" s="12" t="e">
        <f t="shared" si="108"/>
        <v>#VALUE!</v>
      </c>
      <c r="AO845" s="12"/>
      <c r="AP845" s="41" t="e">
        <f t="shared" si="109"/>
        <v>#VALUE!</v>
      </c>
      <c r="AQ845" s="12" t="e">
        <f t="shared" si="110"/>
        <v>#VALUE!</v>
      </c>
      <c r="AR845" s="12"/>
      <c r="AS845" s="12" t="e">
        <f>VLOOKUP(AR845,'listas '!V:W,2,0)</f>
        <v>#N/A</v>
      </c>
      <c r="AT845" s="12" t="e">
        <f t="shared" si="111"/>
        <v>#VALUE!</v>
      </c>
    </row>
    <row r="846" spans="1:46" ht="60" x14ac:dyDescent="0.25">
      <c r="A846" s="6">
        <v>204403</v>
      </c>
      <c r="B846" s="7" t="s">
        <v>916</v>
      </c>
      <c r="C846" s="24" t="s">
        <v>882</v>
      </c>
      <c r="D846" s="18">
        <v>40</v>
      </c>
      <c r="E846" s="19">
        <v>0</v>
      </c>
      <c r="F846" s="21">
        <v>0</v>
      </c>
      <c r="G846" s="8">
        <v>40</v>
      </c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2"/>
      <c r="AA846" s="39" t="str">
        <f>IF(Z846="","ERROR, Indique si tiene Política de Canje",VLOOKUP(Z846,'listas '!A:B,2,0))</f>
        <v>ERROR, Indique si tiene Política de Canje</v>
      </c>
      <c r="AB846" s="40" t="e">
        <f t="shared" si="104"/>
        <v>#VALUE!</v>
      </c>
      <c r="AC846" s="40"/>
      <c r="AD846" s="41" t="str">
        <f>IF(AC846="","ERROR, Indique plazo de entrega",VLOOKUP(AC846,'listas '!D:E,2,0))</f>
        <v>ERROR, Indique plazo de entrega</v>
      </c>
      <c r="AE846" s="12" t="e">
        <f t="shared" si="105"/>
        <v>#VALUE!</v>
      </c>
      <c r="AF846" s="12"/>
      <c r="AG846" s="41" t="str">
        <f>IF(AF846="","ERROR, Indique Número de Cartas Presentadas",VLOOKUP(AF846,'listas '!G:H,2,0))</f>
        <v>ERROR, Indique Número de Cartas Presentadas</v>
      </c>
      <c r="AH846" s="12" t="e">
        <f t="shared" si="106"/>
        <v>#VALUE!</v>
      </c>
      <c r="AI846" s="13"/>
      <c r="AJ846" s="39" t="str">
        <f>IF(AI846="","ERROR, Indique experiencia anterior",VLOOKUP(AI846,'listas '!M:N,2,0))</f>
        <v>ERROR, Indique experiencia anterior</v>
      </c>
      <c r="AK846" s="12" t="e">
        <f t="shared" si="107"/>
        <v>#VALUE!</v>
      </c>
      <c r="AL846" s="12"/>
      <c r="AM846" s="41" t="str">
        <f>IF(AL846="","ERROR, Indique Evaluación técnica",VLOOKUP(AL846,'listas '!P:Q,2,0))</f>
        <v>ERROR, Indique Evaluación técnica</v>
      </c>
      <c r="AN846" s="12" t="e">
        <f t="shared" si="108"/>
        <v>#VALUE!</v>
      </c>
      <c r="AO846" s="12"/>
      <c r="AP846" s="41" t="e">
        <f t="shared" si="109"/>
        <v>#VALUE!</v>
      </c>
      <c r="AQ846" s="12" t="e">
        <f t="shared" si="110"/>
        <v>#VALUE!</v>
      </c>
      <c r="AR846" s="12"/>
      <c r="AS846" s="12" t="e">
        <f>VLOOKUP(AR846,'listas '!V:W,2,0)</f>
        <v>#N/A</v>
      </c>
      <c r="AT846" s="12" t="e">
        <f t="shared" si="111"/>
        <v>#VALUE!</v>
      </c>
    </row>
    <row r="847" spans="1:46" ht="60" x14ac:dyDescent="0.25">
      <c r="A847" s="6">
        <v>203728</v>
      </c>
      <c r="B847" s="7" t="s">
        <v>917</v>
      </c>
      <c r="C847" s="24" t="s">
        <v>918</v>
      </c>
      <c r="D847" s="18">
        <v>30</v>
      </c>
      <c r="E847" s="19">
        <v>0</v>
      </c>
      <c r="F847" s="21">
        <v>0</v>
      </c>
      <c r="G847" s="8">
        <v>30</v>
      </c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2"/>
      <c r="AA847" s="39" t="str">
        <f>IF(Z847="","ERROR, Indique si tiene Política de Canje",VLOOKUP(Z847,'listas '!A:B,2,0))</f>
        <v>ERROR, Indique si tiene Política de Canje</v>
      </c>
      <c r="AB847" s="40" t="e">
        <f t="shared" si="104"/>
        <v>#VALUE!</v>
      </c>
      <c r="AC847" s="40"/>
      <c r="AD847" s="41" t="str">
        <f>IF(AC847="","ERROR, Indique plazo de entrega",VLOOKUP(AC847,'listas '!D:E,2,0))</f>
        <v>ERROR, Indique plazo de entrega</v>
      </c>
      <c r="AE847" s="12" t="e">
        <f t="shared" si="105"/>
        <v>#VALUE!</v>
      </c>
      <c r="AF847" s="12"/>
      <c r="AG847" s="41" t="str">
        <f>IF(AF847="","ERROR, Indique Número de Cartas Presentadas",VLOOKUP(AF847,'listas '!G:H,2,0))</f>
        <v>ERROR, Indique Número de Cartas Presentadas</v>
      </c>
      <c r="AH847" s="12" t="e">
        <f t="shared" si="106"/>
        <v>#VALUE!</v>
      </c>
      <c r="AI847" s="13"/>
      <c r="AJ847" s="39" t="str">
        <f>IF(AI847="","ERROR, Indique experiencia anterior",VLOOKUP(AI847,'listas '!M:N,2,0))</f>
        <v>ERROR, Indique experiencia anterior</v>
      </c>
      <c r="AK847" s="12" t="e">
        <f t="shared" si="107"/>
        <v>#VALUE!</v>
      </c>
      <c r="AL847" s="12"/>
      <c r="AM847" s="41" t="str">
        <f>IF(AL847="","ERROR, Indique Evaluación técnica",VLOOKUP(AL847,'listas '!P:Q,2,0))</f>
        <v>ERROR, Indique Evaluación técnica</v>
      </c>
      <c r="AN847" s="12" t="e">
        <f t="shared" si="108"/>
        <v>#VALUE!</v>
      </c>
      <c r="AO847" s="12"/>
      <c r="AP847" s="41" t="e">
        <f t="shared" si="109"/>
        <v>#VALUE!</v>
      </c>
      <c r="AQ847" s="12" t="e">
        <f t="shared" si="110"/>
        <v>#VALUE!</v>
      </c>
      <c r="AR847" s="12"/>
      <c r="AS847" s="12" t="e">
        <f>VLOOKUP(AR847,'listas '!V:W,2,0)</f>
        <v>#N/A</v>
      </c>
      <c r="AT847" s="12" t="e">
        <f t="shared" si="111"/>
        <v>#VALUE!</v>
      </c>
    </row>
    <row r="848" spans="1:46" ht="60" x14ac:dyDescent="0.25">
      <c r="A848" s="6">
        <v>150106</v>
      </c>
      <c r="B848" s="7" t="s">
        <v>917</v>
      </c>
      <c r="C848" s="24" t="s">
        <v>918</v>
      </c>
      <c r="D848" s="18">
        <v>557</v>
      </c>
      <c r="E848" s="19">
        <v>0</v>
      </c>
      <c r="F848" s="21">
        <v>0</v>
      </c>
      <c r="G848" s="8">
        <v>557</v>
      </c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2"/>
      <c r="AA848" s="39" t="str">
        <f>IF(Z848="","ERROR, Indique si tiene Política de Canje",VLOOKUP(Z848,'listas '!A:B,2,0))</f>
        <v>ERROR, Indique si tiene Política de Canje</v>
      </c>
      <c r="AB848" s="40" t="e">
        <f t="shared" si="104"/>
        <v>#VALUE!</v>
      </c>
      <c r="AC848" s="40"/>
      <c r="AD848" s="41" t="str">
        <f>IF(AC848="","ERROR, Indique plazo de entrega",VLOOKUP(AC848,'listas '!D:E,2,0))</f>
        <v>ERROR, Indique plazo de entrega</v>
      </c>
      <c r="AE848" s="12" t="e">
        <f t="shared" si="105"/>
        <v>#VALUE!</v>
      </c>
      <c r="AF848" s="12"/>
      <c r="AG848" s="41" t="str">
        <f>IF(AF848="","ERROR, Indique Número de Cartas Presentadas",VLOOKUP(AF848,'listas '!G:H,2,0))</f>
        <v>ERROR, Indique Número de Cartas Presentadas</v>
      </c>
      <c r="AH848" s="12" t="e">
        <f t="shared" si="106"/>
        <v>#VALUE!</v>
      </c>
      <c r="AI848" s="13"/>
      <c r="AJ848" s="39" t="str">
        <f>IF(AI848="","ERROR, Indique experiencia anterior",VLOOKUP(AI848,'listas '!M:N,2,0))</f>
        <v>ERROR, Indique experiencia anterior</v>
      </c>
      <c r="AK848" s="12" t="e">
        <f t="shared" si="107"/>
        <v>#VALUE!</v>
      </c>
      <c r="AL848" s="12"/>
      <c r="AM848" s="41" t="str">
        <f>IF(AL848="","ERROR, Indique Evaluación técnica",VLOOKUP(AL848,'listas '!P:Q,2,0))</f>
        <v>ERROR, Indique Evaluación técnica</v>
      </c>
      <c r="AN848" s="12" t="e">
        <f t="shared" si="108"/>
        <v>#VALUE!</v>
      </c>
      <c r="AO848" s="12"/>
      <c r="AP848" s="41" t="e">
        <f t="shared" si="109"/>
        <v>#VALUE!</v>
      </c>
      <c r="AQ848" s="12" t="e">
        <f t="shared" si="110"/>
        <v>#VALUE!</v>
      </c>
      <c r="AR848" s="12"/>
      <c r="AS848" s="12" t="e">
        <f>VLOOKUP(AR848,'listas '!V:W,2,0)</f>
        <v>#N/A</v>
      </c>
      <c r="AT848" s="12" t="e">
        <f t="shared" si="111"/>
        <v>#VALUE!</v>
      </c>
    </row>
    <row r="849" spans="1:46" ht="60" x14ac:dyDescent="0.25">
      <c r="A849" s="6">
        <v>183086</v>
      </c>
      <c r="B849" s="7" t="s">
        <v>919</v>
      </c>
      <c r="C849" s="24" t="s">
        <v>918</v>
      </c>
      <c r="D849" s="18">
        <v>495</v>
      </c>
      <c r="E849" s="19">
        <v>0</v>
      </c>
      <c r="F849" s="21">
        <v>0</v>
      </c>
      <c r="G849" s="8">
        <v>495</v>
      </c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2"/>
      <c r="AA849" s="39" t="str">
        <f>IF(Z849="","ERROR, Indique si tiene Política de Canje",VLOOKUP(Z849,'listas '!A:B,2,0))</f>
        <v>ERROR, Indique si tiene Política de Canje</v>
      </c>
      <c r="AB849" s="40" t="e">
        <f t="shared" si="104"/>
        <v>#VALUE!</v>
      </c>
      <c r="AC849" s="40"/>
      <c r="AD849" s="41" t="str">
        <f>IF(AC849="","ERROR, Indique plazo de entrega",VLOOKUP(AC849,'listas '!D:E,2,0))</f>
        <v>ERROR, Indique plazo de entrega</v>
      </c>
      <c r="AE849" s="12" t="e">
        <f t="shared" si="105"/>
        <v>#VALUE!</v>
      </c>
      <c r="AF849" s="12"/>
      <c r="AG849" s="41" t="str">
        <f>IF(AF849="","ERROR, Indique Número de Cartas Presentadas",VLOOKUP(AF849,'listas '!G:H,2,0))</f>
        <v>ERROR, Indique Número de Cartas Presentadas</v>
      </c>
      <c r="AH849" s="12" t="e">
        <f t="shared" si="106"/>
        <v>#VALUE!</v>
      </c>
      <c r="AI849" s="13"/>
      <c r="AJ849" s="39" t="str">
        <f>IF(AI849="","ERROR, Indique experiencia anterior",VLOOKUP(AI849,'listas '!M:N,2,0))</f>
        <v>ERROR, Indique experiencia anterior</v>
      </c>
      <c r="AK849" s="12" t="e">
        <f t="shared" si="107"/>
        <v>#VALUE!</v>
      </c>
      <c r="AL849" s="12"/>
      <c r="AM849" s="41" t="str">
        <f>IF(AL849="","ERROR, Indique Evaluación técnica",VLOOKUP(AL849,'listas '!P:Q,2,0))</f>
        <v>ERROR, Indique Evaluación técnica</v>
      </c>
      <c r="AN849" s="12" t="e">
        <f t="shared" si="108"/>
        <v>#VALUE!</v>
      </c>
      <c r="AO849" s="12"/>
      <c r="AP849" s="41" t="e">
        <f t="shared" si="109"/>
        <v>#VALUE!</v>
      </c>
      <c r="AQ849" s="12" t="e">
        <f t="shared" si="110"/>
        <v>#VALUE!</v>
      </c>
      <c r="AR849" s="12"/>
      <c r="AS849" s="12" t="e">
        <f>VLOOKUP(AR849,'listas '!V:W,2,0)</f>
        <v>#N/A</v>
      </c>
      <c r="AT849" s="12" t="e">
        <f t="shared" si="111"/>
        <v>#VALUE!</v>
      </c>
    </row>
    <row r="850" spans="1:46" ht="60" x14ac:dyDescent="0.25">
      <c r="A850" s="6">
        <v>185143</v>
      </c>
      <c r="B850" s="7" t="s">
        <v>920</v>
      </c>
      <c r="C850" s="24" t="s">
        <v>918</v>
      </c>
      <c r="D850" s="18">
        <v>104</v>
      </c>
      <c r="E850" s="19">
        <v>0</v>
      </c>
      <c r="F850" s="21">
        <v>0</v>
      </c>
      <c r="G850" s="8">
        <v>104</v>
      </c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2"/>
      <c r="AA850" s="39" t="str">
        <f>IF(Z850="","ERROR, Indique si tiene Política de Canje",VLOOKUP(Z850,'listas '!A:B,2,0))</f>
        <v>ERROR, Indique si tiene Política de Canje</v>
      </c>
      <c r="AB850" s="40" t="e">
        <f t="shared" si="104"/>
        <v>#VALUE!</v>
      </c>
      <c r="AC850" s="40"/>
      <c r="AD850" s="41" t="str">
        <f>IF(AC850="","ERROR, Indique plazo de entrega",VLOOKUP(AC850,'listas '!D:E,2,0))</f>
        <v>ERROR, Indique plazo de entrega</v>
      </c>
      <c r="AE850" s="12" t="e">
        <f t="shared" si="105"/>
        <v>#VALUE!</v>
      </c>
      <c r="AF850" s="12"/>
      <c r="AG850" s="41" t="str">
        <f>IF(AF850="","ERROR, Indique Número de Cartas Presentadas",VLOOKUP(AF850,'listas '!G:H,2,0))</f>
        <v>ERROR, Indique Número de Cartas Presentadas</v>
      </c>
      <c r="AH850" s="12" t="e">
        <f t="shared" si="106"/>
        <v>#VALUE!</v>
      </c>
      <c r="AI850" s="13"/>
      <c r="AJ850" s="39" t="str">
        <f>IF(AI850="","ERROR, Indique experiencia anterior",VLOOKUP(AI850,'listas '!M:N,2,0))</f>
        <v>ERROR, Indique experiencia anterior</v>
      </c>
      <c r="AK850" s="12" t="e">
        <f t="shared" si="107"/>
        <v>#VALUE!</v>
      </c>
      <c r="AL850" s="12"/>
      <c r="AM850" s="41" t="str">
        <f>IF(AL850="","ERROR, Indique Evaluación técnica",VLOOKUP(AL850,'listas '!P:Q,2,0))</f>
        <v>ERROR, Indique Evaluación técnica</v>
      </c>
      <c r="AN850" s="12" t="e">
        <f t="shared" si="108"/>
        <v>#VALUE!</v>
      </c>
      <c r="AO850" s="12"/>
      <c r="AP850" s="41" t="e">
        <f t="shared" si="109"/>
        <v>#VALUE!</v>
      </c>
      <c r="AQ850" s="12" t="e">
        <f t="shared" si="110"/>
        <v>#VALUE!</v>
      </c>
      <c r="AR850" s="12"/>
      <c r="AS850" s="12" t="e">
        <f>VLOOKUP(AR850,'listas '!V:W,2,0)</f>
        <v>#N/A</v>
      </c>
      <c r="AT850" s="12" t="e">
        <f t="shared" si="111"/>
        <v>#VALUE!</v>
      </c>
    </row>
    <row r="851" spans="1:46" ht="60" x14ac:dyDescent="0.25">
      <c r="A851" s="6">
        <v>207633</v>
      </c>
      <c r="B851" s="7" t="s">
        <v>921</v>
      </c>
      <c r="C851" s="24" t="s">
        <v>185</v>
      </c>
      <c r="D851" s="18">
        <v>120</v>
      </c>
      <c r="E851" s="19">
        <v>1</v>
      </c>
      <c r="F851" s="21">
        <v>0</v>
      </c>
      <c r="G851" s="8">
        <v>121</v>
      </c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2"/>
      <c r="AA851" s="39" t="str">
        <f>IF(Z851="","ERROR, Indique si tiene Política de Canje",VLOOKUP(Z851,'listas '!A:B,2,0))</f>
        <v>ERROR, Indique si tiene Política de Canje</v>
      </c>
      <c r="AB851" s="40" t="e">
        <f t="shared" si="104"/>
        <v>#VALUE!</v>
      </c>
      <c r="AC851" s="40"/>
      <c r="AD851" s="41" t="str">
        <f>IF(AC851="","ERROR, Indique plazo de entrega",VLOOKUP(AC851,'listas '!D:E,2,0))</f>
        <v>ERROR, Indique plazo de entrega</v>
      </c>
      <c r="AE851" s="12" t="e">
        <f t="shared" si="105"/>
        <v>#VALUE!</v>
      </c>
      <c r="AF851" s="12"/>
      <c r="AG851" s="41" t="str">
        <f>IF(AF851="","ERROR, Indique Número de Cartas Presentadas",VLOOKUP(AF851,'listas '!G:H,2,0))</f>
        <v>ERROR, Indique Número de Cartas Presentadas</v>
      </c>
      <c r="AH851" s="12" t="e">
        <f t="shared" si="106"/>
        <v>#VALUE!</v>
      </c>
      <c r="AI851" s="13"/>
      <c r="AJ851" s="39" t="str">
        <f>IF(AI851="","ERROR, Indique experiencia anterior",VLOOKUP(AI851,'listas '!M:N,2,0))</f>
        <v>ERROR, Indique experiencia anterior</v>
      </c>
      <c r="AK851" s="12" t="e">
        <f t="shared" si="107"/>
        <v>#VALUE!</v>
      </c>
      <c r="AL851" s="12"/>
      <c r="AM851" s="41" t="str">
        <f>IF(AL851="","ERROR, Indique Evaluación técnica",VLOOKUP(AL851,'listas '!P:Q,2,0))</f>
        <v>ERROR, Indique Evaluación técnica</v>
      </c>
      <c r="AN851" s="12" t="e">
        <f t="shared" si="108"/>
        <v>#VALUE!</v>
      </c>
      <c r="AO851" s="12"/>
      <c r="AP851" s="41" t="e">
        <f t="shared" si="109"/>
        <v>#VALUE!</v>
      </c>
      <c r="AQ851" s="12" t="e">
        <f t="shared" si="110"/>
        <v>#VALUE!</v>
      </c>
      <c r="AR851" s="12"/>
      <c r="AS851" s="12" t="e">
        <f>VLOOKUP(AR851,'listas '!V:W,2,0)</f>
        <v>#N/A</v>
      </c>
      <c r="AT851" s="12" t="e">
        <f t="shared" si="111"/>
        <v>#VALUE!</v>
      </c>
    </row>
    <row r="852" spans="1:46" ht="60" x14ac:dyDescent="0.25">
      <c r="A852" s="6">
        <v>207611</v>
      </c>
      <c r="B852" s="7" t="s">
        <v>922</v>
      </c>
      <c r="C852" s="24" t="s">
        <v>185</v>
      </c>
      <c r="D852" s="18">
        <v>72</v>
      </c>
      <c r="E852" s="19">
        <v>2</v>
      </c>
      <c r="F852" s="21">
        <v>0</v>
      </c>
      <c r="G852" s="8">
        <v>74</v>
      </c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2"/>
      <c r="AA852" s="39" t="str">
        <f>IF(Z852="","ERROR, Indique si tiene Política de Canje",VLOOKUP(Z852,'listas '!A:B,2,0))</f>
        <v>ERROR, Indique si tiene Política de Canje</v>
      </c>
      <c r="AB852" s="40" t="e">
        <f t="shared" si="104"/>
        <v>#VALUE!</v>
      </c>
      <c r="AC852" s="40"/>
      <c r="AD852" s="41" t="str">
        <f>IF(AC852="","ERROR, Indique plazo de entrega",VLOOKUP(AC852,'listas '!D:E,2,0))</f>
        <v>ERROR, Indique plazo de entrega</v>
      </c>
      <c r="AE852" s="12" t="e">
        <f t="shared" si="105"/>
        <v>#VALUE!</v>
      </c>
      <c r="AF852" s="12"/>
      <c r="AG852" s="41" t="str">
        <f>IF(AF852="","ERROR, Indique Número de Cartas Presentadas",VLOOKUP(AF852,'listas '!G:H,2,0))</f>
        <v>ERROR, Indique Número de Cartas Presentadas</v>
      </c>
      <c r="AH852" s="12" t="e">
        <f t="shared" si="106"/>
        <v>#VALUE!</v>
      </c>
      <c r="AI852" s="13"/>
      <c r="AJ852" s="39" t="str">
        <f>IF(AI852="","ERROR, Indique experiencia anterior",VLOOKUP(AI852,'listas '!M:N,2,0))</f>
        <v>ERROR, Indique experiencia anterior</v>
      </c>
      <c r="AK852" s="12" t="e">
        <f t="shared" si="107"/>
        <v>#VALUE!</v>
      </c>
      <c r="AL852" s="12"/>
      <c r="AM852" s="41" t="str">
        <f>IF(AL852="","ERROR, Indique Evaluación técnica",VLOOKUP(AL852,'listas '!P:Q,2,0))</f>
        <v>ERROR, Indique Evaluación técnica</v>
      </c>
      <c r="AN852" s="12" t="e">
        <f t="shared" si="108"/>
        <v>#VALUE!</v>
      </c>
      <c r="AO852" s="12"/>
      <c r="AP852" s="41" t="e">
        <f t="shared" si="109"/>
        <v>#VALUE!</v>
      </c>
      <c r="AQ852" s="12" t="e">
        <f t="shared" si="110"/>
        <v>#VALUE!</v>
      </c>
      <c r="AR852" s="12"/>
      <c r="AS852" s="12" t="e">
        <f>VLOOKUP(AR852,'listas '!V:W,2,0)</f>
        <v>#N/A</v>
      </c>
      <c r="AT852" s="12" t="e">
        <f t="shared" si="111"/>
        <v>#VALUE!</v>
      </c>
    </row>
    <row r="853" spans="1:46" ht="60" x14ac:dyDescent="0.25">
      <c r="A853" s="6">
        <v>207632</v>
      </c>
      <c r="B853" s="7" t="s">
        <v>923</v>
      </c>
      <c r="C853" s="24" t="s">
        <v>185</v>
      </c>
      <c r="D853" s="18">
        <v>48</v>
      </c>
      <c r="E853" s="19">
        <v>3</v>
      </c>
      <c r="F853" s="21">
        <v>0</v>
      </c>
      <c r="G853" s="8">
        <v>51</v>
      </c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2"/>
      <c r="AA853" s="39" t="str">
        <f>IF(Z853="","ERROR, Indique si tiene Política de Canje",VLOOKUP(Z853,'listas '!A:B,2,0))</f>
        <v>ERROR, Indique si tiene Política de Canje</v>
      </c>
      <c r="AB853" s="40" t="e">
        <f t="shared" si="104"/>
        <v>#VALUE!</v>
      </c>
      <c r="AC853" s="40"/>
      <c r="AD853" s="41" t="str">
        <f>IF(AC853="","ERROR, Indique plazo de entrega",VLOOKUP(AC853,'listas '!D:E,2,0))</f>
        <v>ERROR, Indique plazo de entrega</v>
      </c>
      <c r="AE853" s="12" t="e">
        <f t="shared" si="105"/>
        <v>#VALUE!</v>
      </c>
      <c r="AF853" s="12"/>
      <c r="AG853" s="41" t="str">
        <f>IF(AF853="","ERROR, Indique Número de Cartas Presentadas",VLOOKUP(AF853,'listas '!G:H,2,0))</f>
        <v>ERROR, Indique Número de Cartas Presentadas</v>
      </c>
      <c r="AH853" s="12" t="e">
        <f t="shared" si="106"/>
        <v>#VALUE!</v>
      </c>
      <c r="AI853" s="13"/>
      <c r="AJ853" s="39" t="str">
        <f>IF(AI853="","ERROR, Indique experiencia anterior",VLOOKUP(AI853,'listas '!M:N,2,0))</f>
        <v>ERROR, Indique experiencia anterior</v>
      </c>
      <c r="AK853" s="12" t="e">
        <f t="shared" si="107"/>
        <v>#VALUE!</v>
      </c>
      <c r="AL853" s="12"/>
      <c r="AM853" s="41" t="str">
        <f>IF(AL853="","ERROR, Indique Evaluación técnica",VLOOKUP(AL853,'listas '!P:Q,2,0))</f>
        <v>ERROR, Indique Evaluación técnica</v>
      </c>
      <c r="AN853" s="12" t="e">
        <f t="shared" si="108"/>
        <v>#VALUE!</v>
      </c>
      <c r="AO853" s="12"/>
      <c r="AP853" s="41" t="e">
        <f t="shared" si="109"/>
        <v>#VALUE!</v>
      </c>
      <c r="AQ853" s="12" t="e">
        <f t="shared" si="110"/>
        <v>#VALUE!</v>
      </c>
      <c r="AR853" s="12"/>
      <c r="AS853" s="12" t="e">
        <f>VLOOKUP(AR853,'listas '!V:W,2,0)</f>
        <v>#N/A</v>
      </c>
      <c r="AT853" s="12" t="e">
        <f t="shared" si="111"/>
        <v>#VALUE!</v>
      </c>
    </row>
    <row r="854" spans="1:46" ht="60" x14ac:dyDescent="0.25">
      <c r="A854" s="6">
        <v>207609</v>
      </c>
      <c r="B854" s="7" t="s">
        <v>924</v>
      </c>
      <c r="C854" s="24" t="s">
        <v>185</v>
      </c>
      <c r="D854" s="18">
        <v>48</v>
      </c>
      <c r="E854" s="19">
        <v>4</v>
      </c>
      <c r="F854" s="21">
        <v>0</v>
      </c>
      <c r="G854" s="8">
        <v>52</v>
      </c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2"/>
      <c r="AA854" s="39" t="str">
        <f>IF(Z854="","ERROR, Indique si tiene Política de Canje",VLOOKUP(Z854,'listas '!A:B,2,0))</f>
        <v>ERROR, Indique si tiene Política de Canje</v>
      </c>
      <c r="AB854" s="40" t="e">
        <f t="shared" si="104"/>
        <v>#VALUE!</v>
      </c>
      <c r="AC854" s="40"/>
      <c r="AD854" s="41" t="str">
        <f>IF(AC854="","ERROR, Indique plazo de entrega",VLOOKUP(AC854,'listas '!D:E,2,0))</f>
        <v>ERROR, Indique plazo de entrega</v>
      </c>
      <c r="AE854" s="12" t="e">
        <f t="shared" si="105"/>
        <v>#VALUE!</v>
      </c>
      <c r="AF854" s="12"/>
      <c r="AG854" s="41" t="str">
        <f>IF(AF854="","ERROR, Indique Número de Cartas Presentadas",VLOOKUP(AF854,'listas '!G:H,2,0))</f>
        <v>ERROR, Indique Número de Cartas Presentadas</v>
      </c>
      <c r="AH854" s="12" t="e">
        <f t="shared" si="106"/>
        <v>#VALUE!</v>
      </c>
      <c r="AI854" s="13"/>
      <c r="AJ854" s="39" t="str">
        <f>IF(AI854="","ERROR, Indique experiencia anterior",VLOOKUP(AI854,'listas '!M:N,2,0))</f>
        <v>ERROR, Indique experiencia anterior</v>
      </c>
      <c r="AK854" s="12" t="e">
        <f t="shared" si="107"/>
        <v>#VALUE!</v>
      </c>
      <c r="AL854" s="12"/>
      <c r="AM854" s="41" t="str">
        <f>IF(AL854="","ERROR, Indique Evaluación técnica",VLOOKUP(AL854,'listas '!P:Q,2,0))</f>
        <v>ERROR, Indique Evaluación técnica</v>
      </c>
      <c r="AN854" s="12" t="e">
        <f t="shared" si="108"/>
        <v>#VALUE!</v>
      </c>
      <c r="AO854" s="12"/>
      <c r="AP854" s="41" t="e">
        <f t="shared" si="109"/>
        <v>#VALUE!</v>
      </c>
      <c r="AQ854" s="12" t="e">
        <f t="shared" si="110"/>
        <v>#VALUE!</v>
      </c>
      <c r="AR854" s="12"/>
      <c r="AS854" s="12" t="e">
        <f>VLOOKUP(AR854,'listas '!V:W,2,0)</f>
        <v>#N/A</v>
      </c>
      <c r="AT854" s="12" t="e">
        <f t="shared" si="111"/>
        <v>#VALUE!</v>
      </c>
    </row>
    <row r="855" spans="1:46" ht="60" x14ac:dyDescent="0.25">
      <c r="A855" s="6">
        <v>201179</v>
      </c>
      <c r="B855" s="7" t="s">
        <v>925</v>
      </c>
      <c r="C855" s="24" t="s">
        <v>30</v>
      </c>
      <c r="D855" s="18">
        <v>120</v>
      </c>
      <c r="E855" s="19">
        <v>5</v>
      </c>
      <c r="F855" s="21">
        <v>0</v>
      </c>
      <c r="G855" s="8">
        <v>125</v>
      </c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2"/>
      <c r="AA855" s="39" t="str">
        <f>IF(Z855="","ERROR, Indique si tiene Política de Canje",VLOOKUP(Z855,'listas '!A:B,2,0))</f>
        <v>ERROR, Indique si tiene Política de Canje</v>
      </c>
      <c r="AB855" s="40" t="e">
        <f t="shared" si="104"/>
        <v>#VALUE!</v>
      </c>
      <c r="AC855" s="40"/>
      <c r="AD855" s="41" t="str">
        <f>IF(AC855="","ERROR, Indique plazo de entrega",VLOOKUP(AC855,'listas '!D:E,2,0))</f>
        <v>ERROR, Indique plazo de entrega</v>
      </c>
      <c r="AE855" s="12" t="e">
        <f t="shared" si="105"/>
        <v>#VALUE!</v>
      </c>
      <c r="AF855" s="12"/>
      <c r="AG855" s="41" t="str">
        <f>IF(AF855="","ERROR, Indique Número de Cartas Presentadas",VLOOKUP(AF855,'listas '!G:H,2,0))</f>
        <v>ERROR, Indique Número de Cartas Presentadas</v>
      </c>
      <c r="AH855" s="12" t="e">
        <f t="shared" si="106"/>
        <v>#VALUE!</v>
      </c>
      <c r="AI855" s="13"/>
      <c r="AJ855" s="39" t="str">
        <f>IF(AI855="","ERROR, Indique experiencia anterior",VLOOKUP(AI855,'listas '!M:N,2,0))</f>
        <v>ERROR, Indique experiencia anterior</v>
      </c>
      <c r="AK855" s="12" t="e">
        <f t="shared" si="107"/>
        <v>#VALUE!</v>
      </c>
      <c r="AL855" s="12"/>
      <c r="AM855" s="41" t="str">
        <f>IF(AL855="","ERROR, Indique Evaluación técnica",VLOOKUP(AL855,'listas '!P:Q,2,0))</f>
        <v>ERROR, Indique Evaluación técnica</v>
      </c>
      <c r="AN855" s="12" t="e">
        <f t="shared" si="108"/>
        <v>#VALUE!</v>
      </c>
      <c r="AO855" s="12"/>
      <c r="AP855" s="41" t="e">
        <f t="shared" si="109"/>
        <v>#VALUE!</v>
      </c>
      <c r="AQ855" s="12" t="e">
        <f t="shared" si="110"/>
        <v>#VALUE!</v>
      </c>
      <c r="AR855" s="12"/>
      <c r="AS855" s="12" t="e">
        <f>VLOOKUP(AR855,'listas '!V:W,2,0)</f>
        <v>#N/A</v>
      </c>
      <c r="AT855" s="12" t="e">
        <f t="shared" si="111"/>
        <v>#VALUE!</v>
      </c>
    </row>
    <row r="856" spans="1:46" ht="60" x14ac:dyDescent="0.25">
      <c r="A856" s="6">
        <v>201285</v>
      </c>
      <c r="B856" s="7" t="s">
        <v>927</v>
      </c>
      <c r="C856" s="24" t="s">
        <v>30</v>
      </c>
      <c r="D856" s="18">
        <v>120</v>
      </c>
      <c r="E856" s="19">
        <v>6</v>
      </c>
      <c r="F856" s="21">
        <v>0</v>
      </c>
      <c r="G856" s="8">
        <v>126</v>
      </c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2"/>
      <c r="AA856" s="39" t="str">
        <f>IF(Z856="","ERROR, Indique si tiene Política de Canje",VLOOKUP(Z856,'listas '!A:B,2,0))</f>
        <v>ERROR, Indique si tiene Política de Canje</v>
      </c>
      <c r="AB856" s="40" t="e">
        <f t="shared" si="104"/>
        <v>#VALUE!</v>
      </c>
      <c r="AC856" s="40"/>
      <c r="AD856" s="41" t="str">
        <f>IF(AC856="","ERROR, Indique plazo de entrega",VLOOKUP(AC856,'listas '!D:E,2,0))</f>
        <v>ERROR, Indique plazo de entrega</v>
      </c>
      <c r="AE856" s="12" t="e">
        <f t="shared" si="105"/>
        <v>#VALUE!</v>
      </c>
      <c r="AF856" s="12"/>
      <c r="AG856" s="41" t="str">
        <f>IF(AF856="","ERROR, Indique Número de Cartas Presentadas",VLOOKUP(AF856,'listas '!G:H,2,0))</f>
        <v>ERROR, Indique Número de Cartas Presentadas</v>
      </c>
      <c r="AH856" s="12" t="e">
        <f t="shared" si="106"/>
        <v>#VALUE!</v>
      </c>
      <c r="AI856" s="13"/>
      <c r="AJ856" s="39" t="str">
        <f>IF(AI856="","ERROR, Indique experiencia anterior",VLOOKUP(AI856,'listas '!M:N,2,0))</f>
        <v>ERROR, Indique experiencia anterior</v>
      </c>
      <c r="AK856" s="12" t="e">
        <f t="shared" si="107"/>
        <v>#VALUE!</v>
      </c>
      <c r="AL856" s="12"/>
      <c r="AM856" s="41" t="str">
        <f>IF(AL856="","ERROR, Indique Evaluación técnica",VLOOKUP(AL856,'listas '!P:Q,2,0))</f>
        <v>ERROR, Indique Evaluación técnica</v>
      </c>
      <c r="AN856" s="12" t="e">
        <f t="shared" si="108"/>
        <v>#VALUE!</v>
      </c>
      <c r="AO856" s="12"/>
      <c r="AP856" s="41" t="e">
        <f t="shared" si="109"/>
        <v>#VALUE!</v>
      </c>
      <c r="AQ856" s="12" t="e">
        <f t="shared" si="110"/>
        <v>#VALUE!</v>
      </c>
      <c r="AR856" s="12"/>
      <c r="AS856" s="12" t="e">
        <f>VLOOKUP(AR856,'listas '!V:W,2,0)</f>
        <v>#N/A</v>
      </c>
      <c r="AT856" s="12" t="e">
        <f t="shared" si="111"/>
        <v>#VALUE!</v>
      </c>
    </row>
    <row r="857" spans="1:46" ht="60" x14ac:dyDescent="0.25">
      <c r="A857" s="6">
        <v>201990</v>
      </c>
      <c r="B857" s="7" t="s">
        <v>928</v>
      </c>
      <c r="C857" s="24" t="s">
        <v>85</v>
      </c>
      <c r="D857" s="18">
        <v>120</v>
      </c>
      <c r="E857" s="19">
        <v>7</v>
      </c>
      <c r="F857" s="21">
        <v>0</v>
      </c>
      <c r="G857" s="8">
        <v>127</v>
      </c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2"/>
      <c r="AA857" s="39" t="str">
        <f>IF(Z857="","ERROR, Indique si tiene Política de Canje",VLOOKUP(Z857,'listas '!A:B,2,0))</f>
        <v>ERROR, Indique si tiene Política de Canje</v>
      </c>
      <c r="AB857" s="40" t="e">
        <f t="shared" si="104"/>
        <v>#VALUE!</v>
      </c>
      <c r="AC857" s="40"/>
      <c r="AD857" s="41" t="str">
        <f>IF(AC857="","ERROR, Indique plazo de entrega",VLOOKUP(AC857,'listas '!D:E,2,0))</f>
        <v>ERROR, Indique plazo de entrega</v>
      </c>
      <c r="AE857" s="12" t="e">
        <f t="shared" si="105"/>
        <v>#VALUE!</v>
      </c>
      <c r="AF857" s="12"/>
      <c r="AG857" s="41" t="str">
        <f>IF(AF857="","ERROR, Indique Número de Cartas Presentadas",VLOOKUP(AF857,'listas '!G:H,2,0))</f>
        <v>ERROR, Indique Número de Cartas Presentadas</v>
      </c>
      <c r="AH857" s="12" t="e">
        <f t="shared" si="106"/>
        <v>#VALUE!</v>
      </c>
      <c r="AI857" s="13"/>
      <c r="AJ857" s="39" t="str">
        <f>IF(AI857="","ERROR, Indique experiencia anterior",VLOOKUP(AI857,'listas '!M:N,2,0))</f>
        <v>ERROR, Indique experiencia anterior</v>
      </c>
      <c r="AK857" s="12" t="e">
        <f t="shared" si="107"/>
        <v>#VALUE!</v>
      </c>
      <c r="AL857" s="12"/>
      <c r="AM857" s="41" t="str">
        <f>IF(AL857="","ERROR, Indique Evaluación técnica",VLOOKUP(AL857,'listas '!P:Q,2,0))</f>
        <v>ERROR, Indique Evaluación técnica</v>
      </c>
      <c r="AN857" s="12" t="e">
        <f t="shared" si="108"/>
        <v>#VALUE!</v>
      </c>
      <c r="AO857" s="12"/>
      <c r="AP857" s="41" t="e">
        <f t="shared" si="109"/>
        <v>#VALUE!</v>
      </c>
      <c r="AQ857" s="12" t="e">
        <f t="shared" si="110"/>
        <v>#VALUE!</v>
      </c>
      <c r="AR857" s="12"/>
      <c r="AS857" s="12" t="e">
        <f>VLOOKUP(AR857,'listas '!V:W,2,0)</f>
        <v>#N/A</v>
      </c>
      <c r="AT857" s="12" t="e">
        <f t="shared" si="111"/>
        <v>#VALUE!</v>
      </c>
    </row>
    <row r="858" spans="1:46" ht="60" x14ac:dyDescent="0.25">
      <c r="A858" s="6">
        <v>200725</v>
      </c>
      <c r="B858" s="7" t="s">
        <v>929</v>
      </c>
      <c r="C858" s="24" t="s">
        <v>843</v>
      </c>
      <c r="D858" s="18">
        <v>60</v>
      </c>
      <c r="E858" s="19">
        <v>8</v>
      </c>
      <c r="F858" s="21">
        <v>0</v>
      </c>
      <c r="G858" s="8">
        <v>68</v>
      </c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2"/>
      <c r="AA858" s="39" t="str">
        <f>IF(Z858="","ERROR, Indique si tiene Política de Canje",VLOOKUP(Z858,'listas '!A:B,2,0))</f>
        <v>ERROR, Indique si tiene Política de Canje</v>
      </c>
      <c r="AB858" s="40" t="e">
        <f t="shared" si="104"/>
        <v>#VALUE!</v>
      </c>
      <c r="AC858" s="40"/>
      <c r="AD858" s="41" t="str">
        <f>IF(AC858="","ERROR, Indique plazo de entrega",VLOOKUP(AC858,'listas '!D:E,2,0))</f>
        <v>ERROR, Indique plazo de entrega</v>
      </c>
      <c r="AE858" s="12" t="e">
        <f t="shared" si="105"/>
        <v>#VALUE!</v>
      </c>
      <c r="AF858" s="12"/>
      <c r="AG858" s="41" t="str">
        <f>IF(AF858="","ERROR, Indique Número de Cartas Presentadas",VLOOKUP(AF858,'listas '!G:H,2,0))</f>
        <v>ERROR, Indique Número de Cartas Presentadas</v>
      </c>
      <c r="AH858" s="12" t="e">
        <f t="shared" si="106"/>
        <v>#VALUE!</v>
      </c>
      <c r="AI858" s="13"/>
      <c r="AJ858" s="39" t="str">
        <f>IF(AI858="","ERROR, Indique experiencia anterior",VLOOKUP(AI858,'listas '!M:N,2,0))</f>
        <v>ERROR, Indique experiencia anterior</v>
      </c>
      <c r="AK858" s="12" t="e">
        <f t="shared" si="107"/>
        <v>#VALUE!</v>
      </c>
      <c r="AL858" s="12"/>
      <c r="AM858" s="41" t="str">
        <f>IF(AL858="","ERROR, Indique Evaluación técnica",VLOOKUP(AL858,'listas '!P:Q,2,0))</f>
        <v>ERROR, Indique Evaluación técnica</v>
      </c>
      <c r="AN858" s="12" t="e">
        <f t="shared" si="108"/>
        <v>#VALUE!</v>
      </c>
      <c r="AO858" s="12"/>
      <c r="AP858" s="41" t="e">
        <f t="shared" si="109"/>
        <v>#VALUE!</v>
      </c>
      <c r="AQ858" s="12" t="e">
        <f t="shared" si="110"/>
        <v>#VALUE!</v>
      </c>
      <c r="AR858" s="12"/>
      <c r="AS858" s="12" t="e">
        <f>VLOOKUP(AR858,'listas '!V:W,2,0)</f>
        <v>#N/A</v>
      </c>
      <c r="AT858" s="12" t="e">
        <f t="shared" si="111"/>
        <v>#VALUE!</v>
      </c>
    </row>
    <row r="859" spans="1:46" ht="60" x14ac:dyDescent="0.25">
      <c r="A859" s="6">
        <v>204010</v>
      </c>
      <c r="B859" s="7" t="s">
        <v>930</v>
      </c>
      <c r="C859" s="24" t="s">
        <v>843</v>
      </c>
      <c r="D859" s="18">
        <v>96</v>
      </c>
      <c r="E859" s="19">
        <v>9</v>
      </c>
      <c r="F859" s="21">
        <v>0</v>
      </c>
      <c r="G859" s="8">
        <v>105</v>
      </c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2"/>
      <c r="AA859" s="39" t="str">
        <f>IF(Z859="","ERROR, Indique si tiene Política de Canje",VLOOKUP(Z859,'listas '!A:B,2,0))</f>
        <v>ERROR, Indique si tiene Política de Canje</v>
      </c>
      <c r="AB859" s="40" t="e">
        <f t="shared" si="104"/>
        <v>#VALUE!</v>
      </c>
      <c r="AC859" s="40"/>
      <c r="AD859" s="41" t="str">
        <f>IF(AC859="","ERROR, Indique plazo de entrega",VLOOKUP(AC859,'listas '!D:E,2,0))</f>
        <v>ERROR, Indique plazo de entrega</v>
      </c>
      <c r="AE859" s="12" t="e">
        <f t="shared" si="105"/>
        <v>#VALUE!</v>
      </c>
      <c r="AF859" s="12"/>
      <c r="AG859" s="41" t="str">
        <f>IF(AF859="","ERROR, Indique Número de Cartas Presentadas",VLOOKUP(AF859,'listas '!G:H,2,0))</f>
        <v>ERROR, Indique Número de Cartas Presentadas</v>
      </c>
      <c r="AH859" s="12" t="e">
        <f t="shared" si="106"/>
        <v>#VALUE!</v>
      </c>
      <c r="AI859" s="13"/>
      <c r="AJ859" s="39" t="str">
        <f>IF(AI859="","ERROR, Indique experiencia anterior",VLOOKUP(AI859,'listas '!M:N,2,0))</f>
        <v>ERROR, Indique experiencia anterior</v>
      </c>
      <c r="AK859" s="12" t="e">
        <f t="shared" si="107"/>
        <v>#VALUE!</v>
      </c>
      <c r="AL859" s="12"/>
      <c r="AM859" s="41" t="str">
        <f>IF(AL859="","ERROR, Indique Evaluación técnica",VLOOKUP(AL859,'listas '!P:Q,2,0))</f>
        <v>ERROR, Indique Evaluación técnica</v>
      </c>
      <c r="AN859" s="12" t="e">
        <f t="shared" si="108"/>
        <v>#VALUE!</v>
      </c>
      <c r="AO859" s="12"/>
      <c r="AP859" s="41" t="e">
        <f t="shared" si="109"/>
        <v>#VALUE!</v>
      </c>
      <c r="AQ859" s="12" t="e">
        <f t="shared" si="110"/>
        <v>#VALUE!</v>
      </c>
      <c r="AR859" s="12"/>
      <c r="AS859" s="12" t="e">
        <f>VLOOKUP(AR859,'listas '!V:W,2,0)</f>
        <v>#N/A</v>
      </c>
      <c r="AT859" s="12" t="e">
        <f t="shared" si="111"/>
        <v>#VALUE!</v>
      </c>
    </row>
    <row r="860" spans="1:46" ht="60" x14ac:dyDescent="0.25">
      <c r="A860" s="6">
        <v>204011</v>
      </c>
      <c r="B860" s="7" t="s">
        <v>931</v>
      </c>
      <c r="C860" s="24" t="s">
        <v>843</v>
      </c>
      <c r="D860" s="18">
        <v>60</v>
      </c>
      <c r="E860" s="19">
        <v>10</v>
      </c>
      <c r="F860" s="21">
        <v>0</v>
      </c>
      <c r="G860" s="8">
        <v>70</v>
      </c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2"/>
      <c r="AA860" s="39" t="str">
        <f>IF(Z860="","ERROR, Indique si tiene Política de Canje",VLOOKUP(Z860,'listas '!A:B,2,0))</f>
        <v>ERROR, Indique si tiene Política de Canje</v>
      </c>
      <c r="AB860" s="40" t="e">
        <f t="shared" si="104"/>
        <v>#VALUE!</v>
      </c>
      <c r="AC860" s="40"/>
      <c r="AD860" s="41" t="str">
        <f>IF(AC860="","ERROR, Indique plazo de entrega",VLOOKUP(AC860,'listas '!D:E,2,0))</f>
        <v>ERROR, Indique plazo de entrega</v>
      </c>
      <c r="AE860" s="12" t="e">
        <f t="shared" si="105"/>
        <v>#VALUE!</v>
      </c>
      <c r="AF860" s="12"/>
      <c r="AG860" s="41" t="str">
        <f>IF(AF860="","ERROR, Indique Número de Cartas Presentadas",VLOOKUP(AF860,'listas '!G:H,2,0))</f>
        <v>ERROR, Indique Número de Cartas Presentadas</v>
      </c>
      <c r="AH860" s="12" t="e">
        <f t="shared" si="106"/>
        <v>#VALUE!</v>
      </c>
      <c r="AI860" s="13"/>
      <c r="AJ860" s="39" t="str">
        <f>IF(AI860="","ERROR, Indique experiencia anterior",VLOOKUP(AI860,'listas '!M:N,2,0))</f>
        <v>ERROR, Indique experiencia anterior</v>
      </c>
      <c r="AK860" s="12" t="e">
        <f t="shared" si="107"/>
        <v>#VALUE!</v>
      </c>
      <c r="AL860" s="12"/>
      <c r="AM860" s="41" t="str">
        <f>IF(AL860="","ERROR, Indique Evaluación técnica",VLOOKUP(AL860,'listas '!P:Q,2,0))</f>
        <v>ERROR, Indique Evaluación técnica</v>
      </c>
      <c r="AN860" s="12" t="e">
        <f t="shared" si="108"/>
        <v>#VALUE!</v>
      </c>
      <c r="AO860" s="12"/>
      <c r="AP860" s="41" t="e">
        <f t="shared" si="109"/>
        <v>#VALUE!</v>
      </c>
      <c r="AQ860" s="12" t="e">
        <f t="shared" si="110"/>
        <v>#VALUE!</v>
      </c>
      <c r="AR860" s="12"/>
      <c r="AS860" s="12" t="e">
        <f>VLOOKUP(AR860,'listas '!V:W,2,0)</f>
        <v>#N/A</v>
      </c>
      <c r="AT860" s="12" t="e">
        <f t="shared" si="111"/>
        <v>#VALUE!</v>
      </c>
    </row>
    <row r="861" spans="1:46" ht="60" x14ac:dyDescent="0.25">
      <c r="A861" s="6">
        <v>204150</v>
      </c>
      <c r="B861" s="7" t="s">
        <v>932</v>
      </c>
      <c r="C861" s="24" t="s">
        <v>161</v>
      </c>
      <c r="D861" s="18">
        <v>240</v>
      </c>
      <c r="E861" s="19">
        <v>11</v>
      </c>
      <c r="F861" s="21">
        <v>0</v>
      </c>
      <c r="G861" s="8">
        <v>251</v>
      </c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2"/>
      <c r="AA861" s="39" t="str">
        <f>IF(Z861="","ERROR, Indique si tiene Política de Canje",VLOOKUP(Z861,'listas '!A:B,2,0))</f>
        <v>ERROR, Indique si tiene Política de Canje</v>
      </c>
      <c r="AB861" s="40" t="e">
        <f t="shared" si="104"/>
        <v>#VALUE!</v>
      </c>
      <c r="AC861" s="40"/>
      <c r="AD861" s="41" t="str">
        <f>IF(AC861="","ERROR, Indique plazo de entrega",VLOOKUP(AC861,'listas '!D:E,2,0))</f>
        <v>ERROR, Indique plazo de entrega</v>
      </c>
      <c r="AE861" s="12" t="e">
        <f t="shared" si="105"/>
        <v>#VALUE!</v>
      </c>
      <c r="AF861" s="12"/>
      <c r="AG861" s="41" t="str">
        <f>IF(AF861="","ERROR, Indique Número de Cartas Presentadas",VLOOKUP(AF861,'listas '!G:H,2,0))</f>
        <v>ERROR, Indique Número de Cartas Presentadas</v>
      </c>
      <c r="AH861" s="12" t="e">
        <f t="shared" si="106"/>
        <v>#VALUE!</v>
      </c>
      <c r="AI861" s="13"/>
      <c r="AJ861" s="39" t="str">
        <f>IF(AI861="","ERROR, Indique experiencia anterior",VLOOKUP(AI861,'listas '!M:N,2,0))</f>
        <v>ERROR, Indique experiencia anterior</v>
      </c>
      <c r="AK861" s="12" t="e">
        <f t="shared" si="107"/>
        <v>#VALUE!</v>
      </c>
      <c r="AL861" s="12"/>
      <c r="AM861" s="41" t="str">
        <f>IF(AL861="","ERROR, Indique Evaluación técnica",VLOOKUP(AL861,'listas '!P:Q,2,0))</f>
        <v>ERROR, Indique Evaluación técnica</v>
      </c>
      <c r="AN861" s="12" t="e">
        <f t="shared" si="108"/>
        <v>#VALUE!</v>
      </c>
      <c r="AO861" s="12"/>
      <c r="AP861" s="41" t="e">
        <f t="shared" si="109"/>
        <v>#VALUE!</v>
      </c>
      <c r="AQ861" s="12" t="e">
        <f t="shared" si="110"/>
        <v>#VALUE!</v>
      </c>
      <c r="AR861" s="12"/>
      <c r="AS861" s="12" t="e">
        <f>VLOOKUP(AR861,'listas '!V:W,2,0)</f>
        <v>#N/A</v>
      </c>
      <c r="AT861" s="12" t="e">
        <f t="shared" si="111"/>
        <v>#VALUE!</v>
      </c>
    </row>
    <row r="862" spans="1:46" ht="60" x14ac:dyDescent="0.25">
      <c r="A862" s="6">
        <v>201230</v>
      </c>
      <c r="B862" s="7" t="s">
        <v>933</v>
      </c>
      <c r="C862" s="24" t="s">
        <v>8</v>
      </c>
      <c r="D862" s="18">
        <v>50</v>
      </c>
      <c r="E862" s="19">
        <v>12</v>
      </c>
      <c r="F862" s="21">
        <v>0</v>
      </c>
      <c r="G862" s="8">
        <v>62</v>
      </c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2"/>
      <c r="AA862" s="39" t="str">
        <f>IF(Z862="","ERROR, Indique si tiene Política de Canje",VLOOKUP(Z862,'listas '!A:B,2,0))</f>
        <v>ERROR, Indique si tiene Política de Canje</v>
      </c>
      <c r="AB862" s="40" t="e">
        <f t="shared" si="104"/>
        <v>#VALUE!</v>
      </c>
      <c r="AC862" s="40"/>
      <c r="AD862" s="41" t="str">
        <f>IF(AC862="","ERROR, Indique plazo de entrega",VLOOKUP(AC862,'listas '!D:E,2,0))</f>
        <v>ERROR, Indique plazo de entrega</v>
      </c>
      <c r="AE862" s="12" t="e">
        <f t="shared" si="105"/>
        <v>#VALUE!</v>
      </c>
      <c r="AF862" s="12"/>
      <c r="AG862" s="41" t="str">
        <f>IF(AF862="","ERROR, Indique Número de Cartas Presentadas",VLOOKUP(AF862,'listas '!G:H,2,0))</f>
        <v>ERROR, Indique Número de Cartas Presentadas</v>
      </c>
      <c r="AH862" s="12" t="e">
        <f t="shared" si="106"/>
        <v>#VALUE!</v>
      </c>
      <c r="AI862" s="13"/>
      <c r="AJ862" s="39" t="str">
        <f>IF(AI862="","ERROR, Indique experiencia anterior",VLOOKUP(AI862,'listas '!M:N,2,0))</f>
        <v>ERROR, Indique experiencia anterior</v>
      </c>
      <c r="AK862" s="12" t="e">
        <f t="shared" si="107"/>
        <v>#VALUE!</v>
      </c>
      <c r="AL862" s="12"/>
      <c r="AM862" s="41" t="str">
        <f>IF(AL862="","ERROR, Indique Evaluación técnica",VLOOKUP(AL862,'listas '!P:Q,2,0))</f>
        <v>ERROR, Indique Evaluación técnica</v>
      </c>
      <c r="AN862" s="12" t="e">
        <f t="shared" si="108"/>
        <v>#VALUE!</v>
      </c>
      <c r="AO862" s="12"/>
      <c r="AP862" s="41" t="e">
        <f t="shared" si="109"/>
        <v>#VALUE!</v>
      </c>
      <c r="AQ862" s="12" t="e">
        <f t="shared" si="110"/>
        <v>#VALUE!</v>
      </c>
      <c r="AR862" s="12"/>
      <c r="AS862" s="12" t="e">
        <f>VLOOKUP(AR862,'listas '!V:W,2,0)</f>
        <v>#N/A</v>
      </c>
      <c r="AT862" s="12" t="e">
        <f t="shared" si="111"/>
        <v>#VALUE!</v>
      </c>
    </row>
    <row r="863" spans="1:46" ht="60" x14ac:dyDescent="0.25">
      <c r="A863" s="6">
        <v>207952</v>
      </c>
      <c r="B863" s="7" t="s">
        <v>934</v>
      </c>
      <c r="C863" s="24" t="s">
        <v>185</v>
      </c>
      <c r="D863" s="18">
        <v>360</v>
      </c>
      <c r="E863" s="19">
        <v>13</v>
      </c>
      <c r="F863" s="21">
        <v>0</v>
      </c>
      <c r="G863" s="8">
        <v>373</v>
      </c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2"/>
      <c r="AA863" s="39" t="str">
        <f>IF(Z863="","ERROR, Indique si tiene Política de Canje",VLOOKUP(Z863,'listas '!A:B,2,0))</f>
        <v>ERROR, Indique si tiene Política de Canje</v>
      </c>
      <c r="AB863" s="40" t="e">
        <f t="shared" si="104"/>
        <v>#VALUE!</v>
      </c>
      <c r="AC863" s="40"/>
      <c r="AD863" s="41" t="str">
        <f>IF(AC863="","ERROR, Indique plazo de entrega",VLOOKUP(AC863,'listas '!D:E,2,0))</f>
        <v>ERROR, Indique plazo de entrega</v>
      </c>
      <c r="AE863" s="12" t="e">
        <f t="shared" si="105"/>
        <v>#VALUE!</v>
      </c>
      <c r="AF863" s="12"/>
      <c r="AG863" s="41" t="str">
        <f>IF(AF863="","ERROR, Indique Número de Cartas Presentadas",VLOOKUP(AF863,'listas '!G:H,2,0))</f>
        <v>ERROR, Indique Número de Cartas Presentadas</v>
      </c>
      <c r="AH863" s="12" t="e">
        <f t="shared" si="106"/>
        <v>#VALUE!</v>
      </c>
      <c r="AI863" s="13"/>
      <c r="AJ863" s="39" t="str">
        <f>IF(AI863="","ERROR, Indique experiencia anterior",VLOOKUP(AI863,'listas '!M:N,2,0))</f>
        <v>ERROR, Indique experiencia anterior</v>
      </c>
      <c r="AK863" s="12" t="e">
        <f t="shared" si="107"/>
        <v>#VALUE!</v>
      </c>
      <c r="AL863" s="12"/>
      <c r="AM863" s="41" t="str">
        <f>IF(AL863="","ERROR, Indique Evaluación técnica",VLOOKUP(AL863,'listas '!P:Q,2,0))</f>
        <v>ERROR, Indique Evaluación técnica</v>
      </c>
      <c r="AN863" s="12" t="e">
        <f t="shared" si="108"/>
        <v>#VALUE!</v>
      </c>
      <c r="AO863" s="12"/>
      <c r="AP863" s="41" t="e">
        <f t="shared" si="109"/>
        <v>#VALUE!</v>
      </c>
      <c r="AQ863" s="12" t="e">
        <f t="shared" si="110"/>
        <v>#VALUE!</v>
      </c>
      <c r="AR863" s="12"/>
      <c r="AS863" s="12" t="e">
        <f>VLOOKUP(AR863,'listas '!V:W,2,0)</f>
        <v>#N/A</v>
      </c>
      <c r="AT863" s="12" t="e">
        <f t="shared" si="111"/>
        <v>#VALUE!</v>
      </c>
    </row>
    <row r="864" spans="1:46" ht="60" x14ac:dyDescent="0.25">
      <c r="A864" s="6">
        <v>207982</v>
      </c>
      <c r="B864" s="7" t="s">
        <v>935</v>
      </c>
      <c r="C864" s="24" t="s">
        <v>120</v>
      </c>
      <c r="D864" s="18">
        <v>2400</v>
      </c>
      <c r="E864" s="19">
        <v>14</v>
      </c>
      <c r="F864" s="21">
        <v>0</v>
      </c>
      <c r="G864" s="8">
        <v>2414</v>
      </c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2"/>
      <c r="AA864" s="39" t="str">
        <f>IF(Z864="","ERROR, Indique si tiene Política de Canje",VLOOKUP(Z864,'listas '!A:B,2,0))</f>
        <v>ERROR, Indique si tiene Política de Canje</v>
      </c>
      <c r="AB864" s="40" t="e">
        <f t="shared" si="104"/>
        <v>#VALUE!</v>
      </c>
      <c r="AC864" s="40"/>
      <c r="AD864" s="41" t="str">
        <f>IF(AC864="","ERROR, Indique plazo de entrega",VLOOKUP(AC864,'listas '!D:E,2,0))</f>
        <v>ERROR, Indique plazo de entrega</v>
      </c>
      <c r="AE864" s="12" t="e">
        <f t="shared" si="105"/>
        <v>#VALUE!</v>
      </c>
      <c r="AF864" s="12"/>
      <c r="AG864" s="41" t="str">
        <f>IF(AF864="","ERROR, Indique Número de Cartas Presentadas",VLOOKUP(AF864,'listas '!G:H,2,0))</f>
        <v>ERROR, Indique Número de Cartas Presentadas</v>
      </c>
      <c r="AH864" s="12" t="e">
        <f t="shared" si="106"/>
        <v>#VALUE!</v>
      </c>
      <c r="AI864" s="13"/>
      <c r="AJ864" s="39" t="str">
        <f>IF(AI864="","ERROR, Indique experiencia anterior",VLOOKUP(AI864,'listas '!M:N,2,0))</f>
        <v>ERROR, Indique experiencia anterior</v>
      </c>
      <c r="AK864" s="12" t="e">
        <f t="shared" si="107"/>
        <v>#VALUE!</v>
      </c>
      <c r="AL864" s="12"/>
      <c r="AM864" s="41" t="str">
        <f>IF(AL864="","ERROR, Indique Evaluación técnica",VLOOKUP(AL864,'listas '!P:Q,2,0))</f>
        <v>ERROR, Indique Evaluación técnica</v>
      </c>
      <c r="AN864" s="12" t="e">
        <f t="shared" si="108"/>
        <v>#VALUE!</v>
      </c>
      <c r="AO864" s="12"/>
      <c r="AP864" s="41" t="e">
        <f t="shared" si="109"/>
        <v>#VALUE!</v>
      </c>
      <c r="AQ864" s="12" t="e">
        <f t="shared" si="110"/>
        <v>#VALUE!</v>
      </c>
      <c r="AR864" s="12"/>
      <c r="AS864" s="12" t="e">
        <f>VLOOKUP(AR864,'listas '!V:W,2,0)</f>
        <v>#N/A</v>
      </c>
      <c r="AT864" s="12" t="e">
        <f t="shared" si="111"/>
        <v>#VALUE!</v>
      </c>
    </row>
    <row r="865" spans="1:46" ht="60" x14ac:dyDescent="0.25">
      <c r="A865" s="6"/>
      <c r="B865" s="7" t="s">
        <v>936</v>
      </c>
      <c r="C865" s="24" t="s">
        <v>26</v>
      </c>
      <c r="D865" s="18">
        <v>3600</v>
      </c>
      <c r="E865" s="19">
        <v>15</v>
      </c>
      <c r="F865" s="21">
        <v>0</v>
      </c>
      <c r="G865" s="8">
        <v>3615</v>
      </c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2"/>
      <c r="AA865" s="39" t="str">
        <f>IF(Z865="","ERROR, Indique si tiene Política de Canje",VLOOKUP(Z865,'listas '!A:B,2,0))</f>
        <v>ERROR, Indique si tiene Política de Canje</v>
      </c>
      <c r="AB865" s="40" t="e">
        <f t="shared" si="104"/>
        <v>#VALUE!</v>
      </c>
      <c r="AC865" s="40"/>
      <c r="AD865" s="41" t="str">
        <f>IF(AC865="","ERROR, Indique plazo de entrega",VLOOKUP(AC865,'listas '!D:E,2,0))</f>
        <v>ERROR, Indique plazo de entrega</v>
      </c>
      <c r="AE865" s="12" t="e">
        <f t="shared" si="105"/>
        <v>#VALUE!</v>
      </c>
      <c r="AF865" s="12"/>
      <c r="AG865" s="41" t="str">
        <f>IF(AF865="","ERROR, Indique Número de Cartas Presentadas",VLOOKUP(AF865,'listas '!G:H,2,0))</f>
        <v>ERROR, Indique Número de Cartas Presentadas</v>
      </c>
      <c r="AH865" s="12" t="e">
        <f t="shared" si="106"/>
        <v>#VALUE!</v>
      </c>
      <c r="AI865" s="13"/>
      <c r="AJ865" s="39" t="str">
        <f>IF(AI865="","ERROR, Indique experiencia anterior",VLOOKUP(AI865,'listas '!M:N,2,0))</f>
        <v>ERROR, Indique experiencia anterior</v>
      </c>
      <c r="AK865" s="12" t="e">
        <f t="shared" si="107"/>
        <v>#VALUE!</v>
      </c>
      <c r="AL865" s="12"/>
      <c r="AM865" s="41" t="str">
        <f>IF(AL865="","ERROR, Indique Evaluación técnica",VLOOKUP(AL865,'listas '!P:Q,2,0))</f>
        <v>ERROR, Indique Evaluación técnica</v>
      </c>
      <c r="AN865" s="12" t="e">
        <f t="shared" si="108"/>
        <v>#VALUE!</v>
      </c>
      <c r="AO865" s="12"/>
      <c r="AP865" s="41" t="e">
        <f t="shared" si="109"/>
        <v>#VALUE!</v>
      </c>
      <c r="AQ865" s="12" t="e">
        <f t="shared" si="110"/>
        <v>#VALUE!</v>
      </c>
      <c r="AR865" s="12"/>
      <c r="AS865" s="12" t="e">
        <f>VLOOKUP(AR865,'listas '!V:W,2,0)</f>
        <v>#N/A</v>
      </c>
      <c r="AT865" s="12" t="e">
        <f t="shared" si="111"/>
        <v>#VALUE!</v>
      </c>
    </row>
    <row r="866" spans="1:46" ht="60" x14ac:dyDescent="0.25">
      <c r="A866" s="6">
        <v>204353</v>
      </c>
      <c r="B866" s="7" t="s">
        <v>937</v>
      </c>
      <c r="C866" s="24" t="s">
        <v>28</v>
      </c>
      <c r="D866" s="18">
        <v>0</v>
      </c>
      <c r="E866" s="19">
        <v>16</v>
      </c>
      <c r="F866" s="21">
        <v>0</v>
      </c>
      <c r="G866" s="8">
        <v>16</v>
      </c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2"/>
      <c r="AA866" s="39" t="str">
        <f>IF(Z866="","ERROR, Indique si tiene Política de Canje",VLOOKUP(Z866,'listas '!A:B,2,0))</f>
        <v>ERROR, Indique si tiene Política de Canje</v>
      </c>
      <c r="AB866" s="40" t="e">
        <f t="shared" si="104"/>
        <v>#VALUE!</v>
      </c>
      <c r="AC866" s="40"/>
      <c r="AD866" s="41" t="str">
        <f>IF(AC866="","ERROR, Indique plazo de entrega",VLOOKUP(AC866,'listas '!D:E,2,0))</f>
        <v>ERROR, Indique plazo de entrega</v>
      </c>
      <c r="AE866" s="12" t="e">
        <f t="shared" si="105"/>
        <v>#VALUE!</v>
      </c>
      <c r="AF866" s="12"/>
      <c r="AG866" s="41" t="str">
        <f>IF(AF866="","ERROR, Indique Número de Cartas Presentadas",VLOOKUP(AF866,'listas '!G:H,2,0))</f>
        <v>ERROR, Indique Número de Cartas Presentadas</v>
      </c>
      <c r="AH866" s="12" t="e">
        <f t="shared" si="106"/>
        <v>#VALUE!</v>
      </c>
      <c r="AI866" s="13"/>
      <c r="AJ866" s="39" t="str">
        <f>IF(AI866="","ERROR, Indique experiencia anterior",VLOOKUP(AI866,'listas '!M:N,2,0))</f>
        <v>ERROR, Indique experiencia anterior</v>
      </c>
      <c r="AK866" s="12" t="e">
        <f t="shared" si="107"/>
        <v>#VALUE!</v>
      </c>
      <c r="AL866" s="12"/>
      <c r="AM866" s="41" t="str">
        <f>IF(AL866="","ERROR, Indique Evaluación técnica",VLOOKUP(AL866,'listas '!P:Q,2,0))</f>
        <v>ERROR, Indique Evaluación técnica</v>
      </c>
      <c r="AN866" s="12" t="e">
        <f t="shared" si="108"/>
        <v>#VALUE!</v>
      </c>
      <c r="AO866" s="12"/>
      <c r="AP866" s="41" t="e">
        <f t="shared" si="109"/>
        <v>#VALUE!</v>
      </c>
      <c r="AQ866" s="12" t="e">
        <f t="shared" si="110"/>
        <v>#VALUE!</v>
      </c>
      <c r="AR866" s="12"/>
      <c r="AS866" s="12" t="e">
        <f>VLOOKUP(AR866,'listas '!V:W,2,0)</f>
        <v>#N/A</v>
      </c>
      <c r="AT866" s="12" t="e">
        <f t="shared" si="111"/>
        <v>#VALUE!</v>
      </c>
    </row>
    <row r="867" spans="1:46" ht="60" x14ac:dyDescent="0.25">
      <c r="A867" s="6">
        <v>350071</v>
      </c>
      <c r="B867" s="7" t="s">
        <v>938</v>
      </c>
      <c r="C867" s="24" t="s">
        <v>273</v>
      </c>
      <c r="D867" s="18">
        <v>15</v>
      </c>
      <c r="E867" s="19">
        <v>17</v>
      </c>
      <c r="F867" s="21">
        <v>0</v>
      </c>
      <c r="G867" s="8">
        <v>32</v>
      </c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2"/>
      <c r="AA867" s="39" t="str">
        <f>IF(Z867="","ERROR, Indique si tiene Política de Canje",VLOOKUP(Z867,'listas '!A:B,2,0))</f>
        <v>ERROR, Indique si tiene Política de Canje</v>
      </c>
      <c r="AB867" s="40" t="e">
        <f t="shared" si="104"/>
        <v>#VALUE!</v>
      </c>
      <c r="AC867" s="40"/>
      <c r="AD867" s="41" t="str">
        <f>IF(AC867="","ERROR, Indique plazo de entrega",VLOOKUP(AC867,'listas '!D:E,2,0))</f>
        <v>ERROR, Indique plazo de entrega</v>
      </c>
      <c r="AE867" s="12" t="e">
        <f t="shared" si="105"/>
        <v>#VALUE!</v>
      </c>
      <c r="AF867" s="12"/>
      <c r="AG867" s="41" t="str">
        <f>IF(AF867="","ERROR, Indique Número de Cartas Presentadas",VLOOKUP(AF867,'listas '!G:H,2,0))</f>
        <v>ERROR, Indique Número de Cartas Presentadas</v>
      </c>
      <c r="AH867" s="12" t="e">
        <f t="shared" si="106"/>
        <v>#VALUE!</v>
      </c>
      <c r="AI867" s="13"/>
      <c r="AJ867" s="39" t="str">
        <f>IF(AI867="","ERROR, Indique experiencia anterior",VLOOKUP(AI867,'listas '!M:N,2,0))</f>
        <v>ERROR, Indique experiencia anterior</v>
      </c>
      <c r="AK867" s="12" t="e">
        <f t="shared" si="107"/>
        <v>#VALUE!</v>
      </c>
      <c r="AL867" s="12"/>
      <c r="AM867" s="41" t="str">
        <f>IF(AL867="","ERROR, Indique Evaluación técnica",VLOOKUP(AL867,'listas '!P:Q,2,0))</f>
        <v>ERROR, Indique Evaluación técnica</v>
      </c>
      <c r="AN867" s="12" t="e">
        <f t="shared" si="108"/>
        <v>#VALUE!</v>
      </c>
      <c r="AO867" s="12"/>
      <c r="AP867" s="41" t="e">
        <f t="shared" si="109"/>
        <v>#VALUE!</v>
      </c>
      <c r="AQ867" s="12" t="e">
        <f t="shared" si="110"/>
        <v>#VALUE!</v>
      </c>
      <c r="AR867" s="12"/>
      <c r="AS867" s="12" t="e">
        <f>VLOOKUP(AR867,'listas '!V:W,2,0)</f>
        <v>#N/A</v>
      </c>
      <c r="AT867" s="12" t="e">
        <f t="shared" si="111"/>
        <v>#VALUE!</v>
      </c>
    </row>
    <row r="868" spans="1:46" ht="60" x14ac:dyDescent="0.25">
      <c r="A868" s="6">
        <v>205354</v>
      </c>
      <c r="B868" s="7" t="s">
        <v>939</v>
      </c>
      <c r="C868" s="24" t="s">
        <v>549</v>
      </c>
      <c r="D868" s="18">
        <v>240</v>
      </c>
      <c r="E868" s="19">
        <v>18</v>
      </c>
      <c r="F868" s="21">
        <v>0</v>
      </c>
      <c r="G868" s="8">
        <v>258</v>
      </c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2"/>
      <c r="AA868" s="39" t="str">
        <f>IF(Z868="","ERROR, Indique si tiene Política de Canje",VLOOKUP(Z868,'listas '!A:B,2,0))</f>
        <v>ERROR, Indique si tiene Política de Canje</v>
      </c>
      <c r="AB868" s="40" t="e">
        <f t="shared" si="104"/>
        <v>#VALUE!</v>
      </c>
      <c r="AC868" s="40"/>
      <c r="AD868" s="41" t="str">
        <f>IF(AC868="","ERROR, Indique plazo de entrega",VLOOKUP(AC868,'listas '!D:E,2,0))</f>
        <v>ERROR, Indique plazo de entrega</v>
      </c>
      <c r="AE868" s="12" t="e">
        <f t="shared" si="105"/>
        <v>#VALUE!</v>
      </c>
      <c r="AF868" s="12"/>
      <c r="AG868" s="41" t="str">
        <f>IF(AF868="","ERROR, Indique Número de Cartas Presentadas",VLOOKUP(AF868,'listas '!G:H,2,0))</f>
        <v>ERROR, Indique Número de Cartas Presentadas</v>
      </c>
      <c r="AH868" s="12" t="e">
        <f t="shared" si="106"/>
        <v>#VALUE!</v>
      </c>
      <c r="AI868" s="13"/>
      <c r="AJ868" s="39" t="str">
        <f>IF(AI868="","ERROR, Indique experiencia anterior",VLOOKUP(AI868,'listas '!M:N,2,0))</f>
        <v>ERROR, Indique experiencia anterior</v>
      </c>
      <c r="AK868" s="12" t="e">
        <f t="shared" si="107"/>
        <v>#VALUE!</v>
      </c>
      <c r="AL868" s="12"/>
      <c r="AM868" s="41" t="str">
        <f>IF(AL868="","ERROR, Indique Evaluación técnica",VLOOKUP(AL868,'listas '!P:Q,2,0))</f>
        <v>ERROR, Indique Evaluación técnica</v>
      </c>
      <c r="AN868" s="12" t="e">
        <f t="shared" si="108"/>
        <v>#VALUE!</v>
      </c>
      <c r="AO868" s="12"/>
      <c r="AP868" s="41" t="e">
        <f t="shared" si="109"/>
        <v>#VALUE!</v>
      </c>
      <c r="AQ868" s="12" t="e">
        <f t="shared" si="110"/>
        <v>#VALUE!</v>
      </c>
      <c r="AR868" s="12"/>
      <c r="AS868" s="12" t="e">
        <f>VLOOKUP(AR868,'listas '!V:W,2,0)</f>
        <v>#N/A</v>
      </c>
      <c r="AT868" s="12" t="e">
        <f t="shared" si="111"/>
        <v>#VALUE!</v>
      </c>
    </row>
    <row r="869" spans="1:46" ht="60" x14ac:dyDescent="0.25">
      <c r="A869" s="6">
        <v>206095</v>
      </c>
      <c r="B869" s="7" t="s">
        <v>940</v>
      </c>
      <c r="C869" s="24" t="s">
        <v>26</v>
      </c>
      <c r="D869" s="18">
        <v>48</v>
      </c>
      <c r="E869" s="19">
        <v>19</v>
      </c>
      <c r="F869" s="21">
        <v>0</v>
      </c>
      <c r="G869" s="8">
        <v>67</v>
      </c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2"/>
      <c r="AA869" s="39" t="str">
        <f>IF(Z869="","ERROR, Indique si tiene Política de Canje",VLOOKUP(Z869,'listas '!A:B,2,0))</f>
        <v>ERROR, Indique si tiene Política de Canje</v>
      </c>
      <c r="AB869" s="40" t="e">
        <f t="shared" si="104"/>
        <v>#VALUE!</v>
      </c>
      <c r="AC869" s="40"/>
      <c r="AD869" s="41" t="str">
        <f>IF(AC869="","ERROR, Indique plazo de entrega",VLOOKUP(AC869,'listas '!D:E,2,0))</f>
        <v>ERROR, Indique plazo de entrega</v>
      </c>
      <c r="AE869" s="12" t="e">
        <f t="shared" si="105"/>
        <v>#VALUE!</v>
      </c>
      <c r="AF869" s="12"/>
      <c r="AG869" s="41" t="str">
        <f>IF(AF869="","ERROR, Indique Número de Cartas Presentadas",VLOOKUP(AF869,'listas '!G:H,2,0))</f>
        <v>ERROR, Indique Número de Cartas Presentadas</v>
      </c>
      <c r="AH869" s="12" t="e">
        <f t="shared" si="106"/>
        <v>#VALUE!</v>
      </c>
      <c r="AI869" s="13"/>
      <c r="AJ869" s="39" t="str">
        <f>IF(AI869="","ERROR, Indique experiencia anterior",VLOOKUP(AI869,'listas '!M:N,2,0))</f>
        <v>ERROR, Indique experiencia anterior</v>
      </c>
      <c r="AK869" s="12" t="e">
        <f t="shared" si="107"/>
        <v>#VALUE!</v>
      </c>
      <c r="AL869" s="12"/>
      <c r="AM869" s="41" t="str">
        <f>IF(AL869="","ERROR, Indique Evaluación técnica",VLOOKUP(AL869,'listas '!P:Q,2,0))</f>
        <v>ERROR, Indique Evaluación técnica</v>
      </c>
      <c r="AN869" s="12" t="e">
        <f t="shared" si="108"/>
        <v>#VALUE!</v>
      </c>
      <c r="AO869" s="12"/>
      <c r="AP869" s="41" t="e">
        <f t="shared" si="109"/>
        <v>#VALUE!</v>
      </c>
      <c r="AQ869" s="12" t="e">
        <f t="shared" si="110"/>
        <v>#VALUE!</v>
      </c>
      <c r="AR869" s="12"/>
      <c r="AS869" s="12" t="e">
        <f>VLOOKUP(AR869,'listas '!V:W,2,0)</f>
        <v>#N/A</v>
      </c>
      <c r="AT869" s="12" t="e">
        <f t="shared" si="111"/>
        <v>#VALUE!</v>
      </c>
    </row>
    <row r="870" spans="1:46" ht="60" x14ac:dyDescent="0.25">
      <c r="A870" s="42">
        <v>208045</v>
      </c>
      <c r="B870" s="7" t="s">
        <v>941</v>
      </c>
      <c r="C870" s="24" t="s">
        <v>419</v>
      </c>
      <c r="D870" s="18">
        <v>120</v>
      </c>
      <c r="E870" s="19">
        <v>20</v>
      </c>
      <c r="F870" s="21">
        <v>0</v>
      </c>
      <c r="G870" s="8">
        <v>140</v>
      </c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2"/>
      <c r="AA870" s="39" t="str">
        <f>IF(Z870="","ERROR, Indique si tiene Política de Canje",VLOOKUP(Z870,'listas '!A:B,2,0))</f>
        <v>ERROR, Indique si tiene Política de Canje</v>
      </c>
      <c r="AB870" s="40" t="e">
        <f t="shared" si="104"/>
        <v>#VALUE!</v>
      </c>
      <c r="AC870" s="40"/>
      <c r="AD870" s="41" t="str">
        <f>IF(AC870="","ERROR, Indique plazo de entrega",VLOOKUP(AC870,'listas '!D:E,2,0))</f>
        <v>ERROR, Indique plazo de entrega</v>
      </c>
      <c r="AE870" s="12" t="e">
        <f t="shared" si="105"/>
        <v>#VALUE!</v>
      </c>
      <c r="AF870" s="12"/>
      <c r="AG870" s="41" t="str">
        <f>IF(AF870="","ERROR, Indique Número de Cartas Presentadas",VLOOKUP(AF870,'listas '!G:H,2,0))</f>
        <v>ERROR, Indique Número de Cartas Presentadas</v>
      </c>
      <c r="AH870" s="12" t="e">
        <f t="shared" si="106"/>
        <v>#VALUE!</v>
      </c>
      <c r="AI870" s="13"/>
      <c r="AJ870" s="39" t="str">
        <f>IF(AI870="","ERROR, Indique experiencia anterior",VLOOKUP(AI870,'listas '!M:N,2,0))</f>
        <v>ERROR, Indique experiencia anterior</v>
      </c>
      <c r="AK870" s="12" t="e">
        <f t="shared" si="107"/>
        <v>#VALUE!</v>
      </c>
      <c r="AL870" s="12"/>
      <c r="AM870" s="41" t="str">
        <f>IF(AL870="","ERROR, Indique Evaluación técnica",VLOOKUP(AL870,'listas '!P:Q,2,0))</f>
        <v>ERROR, Indique Evaluación técnica</v>
      </c>
      <c r="AN870" s="12" t="e">
        <f t="shared" si="108"/>
        <v>#VALUE!</v>
      </c>
      <c r="AO870" s="12"/>
      <c r="AP870" s="41" t="e">
        <f t="shared" si="109"/>
        <v>#VALUE!</v>
      </c>
      <c r="AQ870" s="12" t="e">
        <f t="shared" si="110"/>
        <v>#VALUE!</v>
      </c>
      <c r="AR870" s="12"/>
      <c r="AS870" s="12" t="e">
        <f>VLOOKUP(AR870,'listas '!V:W,2,0)</f>
        <v>#N/A</v>
      </c>
      <c r="AT870" s="12" t="e">
        <f t="shared" si="111"/>
        <v>#VALUE!</v>
      </c>
    </row>
    <row r="871" spans="1:46" ht="60" x14ac:dyDescent="0.25">
      <c r="A871" s="6">
        <v>200567</v>
      </c>
      <c r="B871" s="7" t="s">
        <v>942</v>
      </c>
      <c r="C871" s="24" t="s">
        <v>28</v>
      </c>
      <c r="D871" s="18">
        <v>60</v>
      </c>
      <c r="E871" s="19">
        <v>21</v>
      </c>
      <c r="F871" s="21">
        <v>0</v>
      </c>
      <c r="G871" s="8">
        <v>81</v>
      </c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2"/>
      <c r="AA871" s="39" t="str">
        <f>IF(Z871="","ERROR, Indique si tiene Política de Canje",VLOOKUP(Z871,'listas '!A:B,2,0))</f>
        <v>ERROR, Indique si tiene Política de Canje</v>
      </c>
      <c r="AB871" s="40" t="e">
        <f t="shared" si="104"/>
        <v>#VALUE!</v>
      </c>
      <c r="AC871" s="40"/>
      <c r="AD871" s="41" t="str">
        <f>IF(AC871="","ERROR, Indique plazo de entrega",VLOOKUP(AC871,'listas '!D:E,2,0))</f>
        <v>ERROR, Indique plazo de entrega</v>
      </c>
      <c r="AE871" s="12" t="e">
        <f t="shared" si="105"/>
        <v>#VALUE!</v>
      </c>
      <c r="AF871" s="12"/>
      <c r="AG871" s="41" t="str">
        <f>IF(AF871="","ERROR, Indique Número de Cartas Presentadas",VLOOKUP(AF871,'listas '!G:H,2,0))</f>
        <v>ERROR, Indique Número de Cartas Presentadas</v>
      </c>
      <c r="AH871" s="12" t="e">
        <f t="shared" si="106"/>
        <v>#VALUE!</v>
      </c>
      <c r="AI871" s="13"/>
      <c r="AJ871" s="39" t="str">
        <f>IF(AI871="","ERROR, Indique experiencia anterior",VLOOKUP(AI871,'listas '!M:N,2,0))</f>
        <v>ERROR, Indique experiencia anterior</v>
      </c>
      <c r="AK871" s="12" t="e">
        <f t="shared" si="107"/>
        <v>#VALUE!</v>
      </c>
      <c r="AL871" s="12"/>
      <c r="AM871" s="41" t="str">
        <f>IF(AL871="","ERROR, Indique Evaluación técnica",VLOOKUP(AL871,'listas '!P:Q,2,0))</f>
        <v>ERROR, Indique Evaluación técnica</v>
      </c>
      <c r="AN871" s="12" t="e">
        <f t="shared" si="108"/>
        <v>#VALUE!</v>
      </c>
      <c r="AO871" s="12"/>
      <c r="AP871" s="41" t="e">
        <f t="shared" si="109"/>
        <v>#VALUE!</v>
      </c>
      <c r="AQ871" s="12" t="e">
        <f t="shared" si="110"/>
        <v>#VALUE!</v>
      </c>
      <c r="AR871" s="12"/>
      <c r="AS871" s="12" t="e">
        <f>VLOOKUP(AR871,'listas '!V:W,2,0)</f>
        <v>#N/A</v>
      </c>
      <c r="AT871" s="12" t="e">
        <f t="shared" si="111"/>
        <v>#VALUE!</v>
      </c>
    </row>
    <row r="872" spans="1:46" ht="60" x14ac:dyDescent="0.25">
      <c r="A872" s="6">
        <v>205349</v>
      </c>
      <c r="B872" s="7" t="s">
        <v>943</v>
      </c>
      <c r="C872" s="24" t="s">
        <v>26</v>
      </c>
      <c r="D872" s="18">
        <v>48</v>
      </c>
      <c r="E872" s="19">
        <v>22</v>
      </c>
      <c r="F872" s="21">
        <v>0</v>
      </c>
      <c r="G872" s="8">
        <v>70</v>
      </c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2"/>
      <c r="AA872" s="39" t="str">
        <f>IF(Z872="","ERROR, Indique si tiene Política de Canje",VLOOKUP(Z872,'listas '!A:B,2,0))</f>
        <v>ERROR, Indique si tiene Política de Canje</v>
      </c>
      <c r="AB872" s="40" t="e">
        <f t="shared" si="104"/>
        <v>#VALUE!</v>
      </c>
      <c r="AC872" s="40"/>
      <c r="AD872" s="41" t="str">
        <f>IF(AC872="","ERROR, Indique plazo de entrega",VLOOKUP(AC872,'listas '!D:E,2,0))</f>
        <v>ERROR, Indique plazo de entrega</v>
      </c>
      <c r="AE872" s="12" t="e">
        <f t="shared" si="105"/>
        <v>#VALUE!</v>
      </c>
      <c r="AF872" s="12"/>
      <c r="AG872" s="41" t="str">
        <f>IF(AF872="","ERROR, Indique Número de Cartas Presentadas",VLOOKUP(AF872,'listas '!G:H,2,0))</f>
        <v>ERROR, Indique Número de Cartas Presentadas</v>
      </c>
      <c r="AH872" s="12" t="e">
        <f t="shared" si="106"/>
        <v>#VALUE!</v>
      </c>
      <c r="AI872" s="13"/>
      <c r="AJ872" s="39" t="str">
        <f>IF(AI872="","ERROR, Indique experiencia anterior",VLOOKUP(AI872,'listas '!M:N,2,0))</f>
        <v>ERROR, Indique experiencia anterior</v>
      </c>
      <c r="AK872" s="12" t="e">
        <f t="shared" si="107"/>
        <v>#VALUE!</v>
      </c>
      <c r="AL872" s="12"/>
      <c r="AM872" s="41" t="str">
        <f>IF(AL872="","ERROR, Indique Evaluación técnica",VLOOKUP(AL872,'listas '!P:Q,2,0))</f>
        <v>ERROR, Indique Evaluación técnica</v>
      </c>
      <c r="AN872" s="12" t="e">
        <f t="shared" si="108"/>
        <v>#VALUE!</v>
      </c>
      <c r="AO872" s="12"/>
      <c r="AP872" s="41" t="e">
        <f t="shared" si="109"/>
        <v>#VALUE!</v>
      </c>
      <c r="AQ872" s="12" t="e">
        <f t="shared" si="110"/>
        <v>#VALUE!</v>
      </c>
      <c r="AR872" s="12"/>
      <c r="AS872" s="12" t="e">
        <f>VLOOKUP(AR872,'listas '!V:W,2,0)</f>
        <v>#N/A</v>
      </c>
      <c r="AT872" s="12" t="e">
        <f t="shared" si="111"/>
        <v>#VALUE!</v>
      </c>
    </row>
    <row r="873" spans="1:46" ht="60" x14ac:dyDescent="0.25">
      <c r="A873" s="6">
        <v>204352</v>
      </c>
      <c r="B873" s="7" t="s">
        <v>944</v>
      </c>
      <c r="C873" s="24" t="s">
        <v>28</v>
      </c>
      <c r="D873" s="18">
        <v>36</v>
      </c>
      <c r="E873" s="19">
        <v>23</v>
      </c>
      <c r="F873" s="21">
        <v>0</v>
      </c>
      <c r="G873" s="8">
        <v>59</v>
      </c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2"/>
      <c r="AA873" s="39" t="str">
        <f>IF(Z873="","ERROR, Indique si tiene Política de Canje",VLOOKUP(Z873,'listas '!A:B,2,0))</f>
        <v>ERROR, Indique si tiene Política de Canje</v>
      </c>
      <c r="AB873" s="40" t="e">
        <f t="shared" si="104"/>
        <v>#VALUE!</v>
      </c>
      <c r="AC873" s="40"/>
      <c r="AD873" s="41" t="str">
        <f>IF(AC873="","ERROR, Indique plazo de entrega",VLOOKUP(AC873,'listas '!D:E,2,0))</f>
        <v>ERROR, Indique plazo de entrega</v>
      </c>
      <c r="AE873" s="12" t="e">
        <f t="shared" si="105"/>
        <v>#VALUE!</v>
      </c>
      <c r="AF873" s="12"/>
      <c r="AG873" s="41" t="str">
        <f>IF(AF873="","ERROR, Indique Número de Cartas Presentadas",VLOOKUP(AF873,'listas '!G:H,2,0))</f>
        <v>ERROR, Indique Número de Cartas Presentadas</v>
      </c>
      <c r="AH873" s="12" t="e">
        <f t="shared" si="106"/>
        <v>#VALUE!</v>
      </c>
      <c r="AI873" s="13"/>
      <c r="AJ873" s="39" t="str">
        <f>IF(AI873="","ERROR, Indique experiencia anterior",VLOOKUP(AI873,'listas '!M:N,2,0))</f>
        <v>ERROR, Indique experiencia anterior</v>
      </c>
      <c r="AK873" s="12" t="e">
        <f t="shared" si="107"/>
        <v>#VALUE!</v>
      </c>
      <c r="AL873" s="12"/>
      <c r="AM873" s="41" t="str">
        <f>IF(AL873="","ERROR, Indique Evaluación técnica",VLOOKUP(AL873,'listas '!P:Q,2,0))</f>
        <v>ERROR, Indique Evaluación técnica</v>
      </c>
      <c r="AN873" s="12" t="e">
        <f t="shared" si="108"/>
        <v>#VALUE!</v>
      </c>
      <c r="AO873" s="12"/>
      <c r="AP873" s="41" t="e">
        <f t="shared" si="109"/>
        <v>#VALUE!</v>
      </c>
      <c r="AQ873" s="12" t="e">
        <f t="shared" si="110"/>
        <v>#VALUE!</v>
      </c>
      <c r="AR873" s="12"/>
      <c r="AS873" s="12" t="e">
        <f>VLOOKUP(AR873,'listas '!V:W,2,0)</f>
        <v>#N/A</v>
      </c>
      <c r="AT873" s="12" t="e">
        <f t="shared" si="111"/>
        <v>#VALUE!</v>
      </c>
    </row>
    <row r="874" spans="1:46" ht="60" x14ac:dyDescent="0.25">
      <c r="A874" s="6">
        <v>208182</v>
      </c>
      <c r="B874" s="7" t="s">
        <v>945</v>
      </c>
      <c r="C874" s="24" t="s">
        <v>109</v>
      </c>
      <c r="D874" s="18">
        <v>1200</v>
      </c>
      <c r="E874" s="19">
        <v>24</v>
      </c>
      <c r="F874" s="21">
        <v>0</v>
      </c>
      <c r="G874" s="8">
        <v>1224</v>
      </c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2"/>
      <c r="AA874" s="39" t="str">
        <f>IF(Z874="","ERROR, Indique si tiene Política de Canje",VLOOKUP(Z874,'listas '!A:B,2,0))</f>
        <v>ERROR, Indique si tiene Política de Canje</v>
      </c>
      <c r="AB874" s="40" t="e">
        <f t="shared" si="104"/>
        <v>#VALUE!</v>
      </c>
      <c r="AC874" s="40"/>
      <c r="AD874" s="41" t="str">
        <f>IF(AC874="","ERROR, Indique plazo de entrega",VLOOKUP(AC874,'listas '!D:E,2,0))</f>
        <v>ERROR, Indique plazo de entrega</v>
      </c>
      <c r="AE874" s="12" t="e">
        <f t="shared" si="105"/>
        <v>#VALUE!</v>
      </c>
      <c r="AF874" s="12"/>
      <c r="AG874" s="41" t="str">
        <f>IF(AF874="","ERROR, Indique Número de Cartas Presentadas",VLOOKUP(AF874,'listas '!G:H,2,0))</f>
        <v>ERROR, Indique Número de Cartas Presentadas</v>
      </c>
      <c r="AH874" s="12" t="e">
        <f t="shared" si="106"/>
        <v>#VALUE!</v>
      </c>
      <c r="AI874" s="13"/>
      <c r="AJ874" s="39" t="str">
        <f>IF(AI874="","ERROR, Indique experiencia anterior",VLOOKUP(AI874,'listas '!M:N,2,0))</f>
        <v>ERROR, Indique experiencia anterior</v>
      </c>
      <c r="AK874" s="12" t="e">
        <f t="shared" si="107"/>
        <v>#VALUE!</v>
      </c>
      <c r="AL874" s="12"/>
      <c r="AM874" s="41" t="str">
        <f>IF(AL874="","ERROR, Indique Evaluación técnica",VLOOKUP(AL874,'listas '!P:Q,2,0))</f>
        <v>ERROR, Indique Evaluación técnica</v>
      </c>
      <c r="AN874" s="12" t="e">
        <f t="shared" si="108"/>
        <v>#VALUE!</v>
      </c>
      <c r="AO874" s="12"/>
      <c r="AP874" s="41" t="e">
        <f t="shared" si="109"/>
        <v>#VALUE!</v>
      </c>
      <c r="AQ874" s="12" t="e">
        <f t="shared" si="110"/>
        <v>#VALUE!</v>
      </c>
      <c r="AR874" s="12"/>
      <c r="AS874" s="12" t="e">
        <f>VLOOKUP(AR874,'listas '!V:W,2,0)</f>
        <v>#N/A</v>
      </c>
      <c r="AT874" s="12" t="e">
        <f t="shared" si="111"/>
        <v>#VALUE!</v>
      </c>
    </row>
    <row r="875" spans="1:46" ht="60" x14ac:dyDescent="0.25">
      <c r="A875" s="6">
        <v>187371</v>
      </c>
      <c r="B875" s="7" t="s">
        <v>946</v>
      </c>
      <c r="C875" s="24" t="s">
        <v>8</v>
      </c>
      <c r="D875" s="18">
        <v>240</v>
      </c>
      <c r="E875" s="19">
        <v>0</v>
      </c>
      <c r="F875" s="21">
        <v>0</v>
      </c>
      <c r="G875" s="8">
        <v>240</v>
      </c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2"/>
      <c r="AA875" s="39" t="str">
        <f>IF(Z875="","ERROR, Indique si tiene Política de Canje",VLOOKUP(Z875,'listas '!A:B,2,0))</f>
        <v>ERROR, Indique si tiene Política de Canje</v>
      </c>
      <c r="AB875" s="40" t="e">
        <f t="shared" si="104"/>
        <v>#VALUE!</v>
      </c>
      <c r="AC875" s="40"/>
      <c r="AD875" s="41" t="str">
        <f>IF(AC875="","ERROR, Indique plazo de entrega",VLOOKUP(AC875,'listas '!D:E,2,0))</f>
        <v>ERROR, Indique plazo de entrega</v>
      </c>
      <c r="AE875" s="12" t="e">
        <f t="shared" si="105"/>
        <v>#VALUE!</v>
      </c>
      <c r="AF875" s="12"/>
      <c r="AG875" s="41" t="str">
        <f>IF(AF875="","ERROR, Indique Número de Cartas Presentadas",VLOOKUP(AF875,'listas '!G:H,2,0))</f>
        <v>ERROR, Indique Número de Cartas Presentadas</v>
      </c>
      <c r="AH875" s="12" t="e">
        <f t="shared" si="106"/>
        <v>#VALUE!</v>
      </c>
      <c r="AI875" s="13"/>
      <c r="AJ875" s="39" t="str">
        <f>IF(AI875="","ERROR, Indique experiencia anterior",VLOOKUP(AI875,'listas '!M:N,2,0))</f>
        <v>ERROR, Indique experiencia anterior</v>
      </c>
      <c r="AK875" s="12" t="e">
        <f t="shared" si="107"/>
        <v>#VALUE!</v>
      </c>
      <c r="AL875" s="12"/>
      <c r="AM875" s="41" t="str">
        <f>IF(AL875="","ERROR, Indique Evaluación técnica",VLOOKUP(AL875,'listas '!P:Q,2,0))</f>
        <v>ERROR, Indique Evaluación técnica</v>
      </c>
      <c r="AN875" s="12" t="e">
        <f t="shared" si="108"/>
        <v>#VALUE!</v>
      </c>
      <c r="AO875" s="12"/>
      <c r="AP875" s="41" t="e">
        <f t="shared" si="109"/>
        <v>#VALUE!</v>
      </c>
      <c r="AQ875" s="12" t="e">
        <f t="shared" si="110"/>
        <v>#VALUE!</v>
      </c>
      <c r="AR875" s="12"/>
      <c r="AS875" s="12" t="e">
        <f>VLOOKUP(AR875,'listas '!V:W,2,0)</f>
        <v>#N/A</v>
      </c>
      <c r="AT875" s="12" t="e">
        <f t="shared" si="111"/>
        <v>#VALUE!</v>
      </c>
    </row>
    <row r="876" spans="1:46" ht="60" x14ac:dyDescent="0.25">
      <c r="A876" s="6">
        <v>187382</v>
      </c>
      <c r="B876" s="7" t="s">
        <v>947</v>
      </c>
      <c r="C876" s="24" t="s">
        <v>8</v>
      </c>
      <c r="D876" s="18">
        <v>120</v>
      </c>
      <c r="E876" s="19">
        <v>0</v>
      </c>
      <c r="F876" s="21">
        <v>0</v>
      </c>
      <c r="G876" s="8">
        <v>120</v>
      </c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2"/>
      <c r="AA876" s="39" t="str">
        <f>IF(Z876="","ERROR, Indique si tiene Política de Canje",VLOOKUP(Z876,'listas '!A:B,2,0))</f>
        <v>ERROR, Indique si tiene Política de Canje</v>
      </c>
      <c r="AB876" s="40" t="e">
        <f t="shared" si="104"/>
        <v>#VALUE!</v>
      </c>
      <c r="AC876" s="40"/>
      <c r="AD876" s="41" t="str">
        <f>IF(AC876="","ERROR, Indique plazo de entrega",VLOOKUP(AC876,'listas '!D:E,2,0))</f>
        <v>ERROR, Indique plazo de entrega</v>
      </c>
      <c r="AE876" s="12" t="e">
        <f t="shared" si="105"/>
        <v>#VALUE!</v>
      </c>
      <c r="AF876" s="12"/>
      <c r="AG876" s="41" t="str">
        <f>IF(AF876="","ERROR, Indique Número de Cartas Presentadas",VLOOKUP(AF876,'listas '!G:H,2,0))</f>
        <v>ERROR, Indique Número de Cartas Presentadas</v>
      </c>
      <c r="AH876" s="12" t="e">
        <f t="shared" si="106"/>
        <v>#VALUE!</v>
      </c>
      <c r="AI876" s="13"/>
      <c r="AJ876" s="39" t="str">
        <f>IF(AI876="","ERROR, Indique experiencia anterior",VLOOKUP(AI876,'listas '!M:N,2,0))</f>
        <v>ERROR, Indique experiencia anterior</v>
      </c>
      <c r="AK876" s="12" t="e">
        <f t="shared" si="107"/>
        <v>#VALUE!</v>
      </c>
      <c r="AL876" s="12"/>
      <c r="AM876" s="41" t="str">
        <f>IF(AL876="","ERROR, Indique Evaluación técnica",VLOOKUP(AL876,'listas '!P:Q,2,0))</f>
        <v>ERROR, Indique Evaluación técnica</v>
      </c>
      <c r="AN876" s="12" t="e">
        <f t="shared" si="108"/>
        <v>#VALUE!</v>
      </c>
      <c r="AO876" s="12"/>
      <c r="AP876" s="41" t="e">
        <f t="shared" si="109"/>
        <v>#VALUE!</v>
      </c>
      <c r="AQ876" s="12" t="e">
        <f t="shared" si="110"/>
        <v>#VALUE!</v>
      </c>
      <c r="AR876" s="12"/>
      <c r="AS876" s="12" t="e">
        <f>VLOOKUP(AR876,'listas '!V:W,2,0)</f>
        <v>#N/A</v>
      </c>
      <c r="AT876" s="12" t="e">
        <f t="shared" si="111"/>
        <v>#VALUE!</v>
      </c>
    </row>
    <row r="877" spans="1:46" ht="60" x14ac:dyDescent="0.25">
      <c r="A877" s="6">
        <v>187378</v>
      </c>
      <c r="B877" s="7" t="s">
        <v>948</v>
      </c>
      <c r="C877" s="24" t="s">
        <v>8</v>
      </c>
      <c r="D877" s="18">
        <v>120</v>
      </c>
      <c r="E877" s="19">
        <v>0</v>
      </c>
      <c r="F877" s="21">
        <v>0</v>
      </c>
      <c r="G877" s="8">
        <v>120</v>
      </c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2"/>
      <c r="AA877" s="39" t="str">
        <f>IF(Z877="","ERROR, Indique si tiene Política de Canje",VLOOKUP(Z877,'listas '!A:B,2,0))</f>
        <v>ERROR, Indique si tiene Política de Canje</v>
      </c>
      <c r="AB877" s="40" t="e">
        <f t="shared" si="104"/>
        <v>#VALUE!</v>
      </c>
      <c r="AC877" s="40"/>
      <c r="AD877" s="41" t="str">
        <f>IF(AC877="","ERROR, Indique plazo de entrega",VLOOKUP(AC877,'listas '!D:E,2,0))</f>
        <v>ERROR, Indique plazo de entrega</v>
      </c>
      <c r="AE877" s="12" t="e">
        <f t="shared" si="105"/>
        <v>#VALUE!</v>
      </c>
      <c r="AF877" s="12"/>
      <c r="AG877" s="41" t="str">
        <f>IF(AF877="","ERROR, Indique Número de Cartas Presentadas",VLOOKUP(AF877,'listas '!G:H,2,0))</f>
        <v>ERROR, Indique Número de Cartas Presentadas</v>
      </c>
      <c r="AH877" s="12" t="e">
        <f t="shared" si="106"/>
        <v>#VALUE!</v>
      </c>
      <c r="AI877" s="13"/>
      <c r="AJ877" s="39" t="str">
        <f>IF(AI877="","ERROR, Indique experiencia anterior",VLOOKUP(AI877,'listas '!M:N,2,0))</f>
        <v>ERROR, Indique experiencia anterior</v>
      </c>
      <c r="AK877" s="12" t="e">
        <f t="shared" si="107"/>
        <v>#VALUE!</v>
      </c>
      <c r="AL877" s="12"/>
      <c r="AM877" s="41" t="str">
        <f>IF(AL877="","ERROR, Indique Evaluación técnica",VLOOKUP(AL877,'listas '!P:Q,2,0))</f>
        <v>ERROR, Indique Evaluación técnica</v>
      </c>
      <c r="AN877" s="12" t="e">
        <f t="shared" si="108"/>
        <v>#VALUE!</v>
      </c>
      <c r="AO877" s="12"/>
      <c r="AP877" s="41" t="e">
        <f t="shared" si="109"/>
        <v>#VALUE!</v>
      </c>
      <c r="AQ877" s="12" t="e">
        <f t="shared" si="110"/>
        <v>#VALUE!</v>
      </c>
      <c r="AR877" s="12"/>
      <c r="AS877" s="12" t="e">
        <f>VLOOKUP(AR877,'listas '!V:W,2,0)</f>
        <v>#N/A</v>
      </c>
      <c r="AT877" s="12" t="e">
        <f t="shared" si="111"/>
        <v>#VALUE!</v>
      </c>
    </row>
    <row r="878" spans="1:46" ht="60" x14ac:dyDescent="0.25">
      <c r="A878" s="6">
        <v>187379</v>
      </c>
      <c r="B878" s="7" t="s">
        <v>949</v>
      </c>
      <c r="C878" s="24" t="s">
        <v>8</v>
      </c>
      <c r="D878" s="18">
        <v>120</v>
      </c>
      <c r="E878" s="19">
        <v>0</v>
      </c>
      <c r="F878" s="21">
        <v>0</v>
      </c>
      <c r="G878" s="8">
        <v>120</v>
      </c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2"/>
      <c r="AA878" s="39" t="str">
        <f>IF(Z878="","ERROR, Indique si tiene Política de Canje",VLOOKUP(Z878,'listas '!A:B,2,0))</f>
        <v>ERROR, Indique si tiene Política de Canje</v>
      </c>
      <c r="AB878" s="40" t="e">
        <f t="shared" si="104"/>
        <v>#VALUE!</v>
      </c>
      <c r="AC878" s="40"/>
      <c r="AD878" s="41" t="str">
        <f>IF(AC878="","ERROR, Indique plazo de entrega",VLOOKUP(AC878,'listas '!D:E,2,0))</f>
        <v>ERROR, Indique plazo de entrega</v>
      </c>
      <c r="AE878" s="12" t="e">
        <f t="shared" si="105"/>
        <v>#VALUE!</v>
      </c>
      <c r="AF878" s="12"/>
      <c r="AG878" s="41" t="str">
        <f>IF(AF878="","ERROR, Indique Número de Cartas Presentadas",VLOOKUP(AF878,'listas '!G:H,2,0))</f>
        <v>ERROR, Indique Número de Cartas Presentadas</v>
      </c>
      <c r="AH878" s="12" t="e">
        <f t="shared" si="106"/>
        <v>#VALUE!</v>
      </c>
      <c r="AI878" s="13"/>
      <c r="AJ878" s="39" t="str">
        <f>IF(AI878="","ERROR, Indique experiencia anterior",VLOOKUP(AI878,'listas '!M:N,2,0))</f>
        <v>ERROR, Indique experiencia anterior</v>
      </c>
      <c r="AK878" s="12" t="e">
        <f t="shared" si="107"/>
        <v>#VALUE!</v>
      </c>
      <c r="AL878" s="12"/>
      <c r="AM878" s="41" t="str">
        <f>IF(AL878="","ERROR, Indique Evaluación técnica",VLOOKUP(AL878,'listas '!P:Q,2,0))</f>
        <v>ERROR, Indique Evaluación técnica</v>
      </c>
      <c r="AN878" s="12" t="e">
        <f t="shared" si="108"/>
        <v>#VALUE!</v>
      </c>
      <c r="AO878" s="12"/>
      <c r="AP878" s="41" t="e">
        <f t="shared" si="109"/>
        <v>#VALUE!</v>
      </c>
      <c r="AQ878" s="12" t="e">
        <f t="shared" si="110"/>
        <v>#VALUE!</v>
      </c>
      <c r="AR878" s="12"/>
      <c r="AS878" s="12" t="e">
        <f>VLOOKUP(AR878,'listas '!V:W,2,0)</f>
        <v>#N/A</v>
      </c>
      <c r="AT878" s="12" t="e">
        <f t="shared" si="111"/>
        <v>#VALUE!</v>
      </c>
    </row>
    <row r="879" spans="1:46" ht="60" x14ac:dyDescent="0.25">
      <c r="A879" s="6">
        <v>187380</v>
      </c>
      <c r="B879" s="7" t="s">
        <v>950</v>
      </c>
      <c r="C879" s="24" t="s">
        <v>8</v>
      </c>
      <c r="D879" s="18">
        <v>120</v>
      </c>
      <c r="E879" s="19">
        <v>0</v>
      </c>
      <c r="F879" s="21">
        <v>0</v>
      </c>
      <c r="G879" s="8">
        <v>120</v>
      </c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2"/>
      <c r="AA879" s="39" t="str">
        <f>IF(Z879="","ERROR, Indique si tiene Política de Canje",VLOOKUP(Z879,'listas '!A:B,2,0))</f>
        <v>ERROR, Indique si tiene Política de Canje</v>
      </c>
      <c r="AB879" s="40" t="e">
        <f t="shared" si="104"/>
        <v>#VALUE!</v>
      </c>
      <c r="AC879" s="40"/>
      <c r="AD879" s="41" t="str">
        <f>IF(AC879="","ERROR, Indique plazo de entrega",VLOOKUP(AC879,'listas '!D:E,2,0))</f>
        <v>ERROR, Indique plazo de entrega</v>
      </c>
      <c r="AE879" s="12" t="e">
        <f t="shared" si="105"/>
        <v>#VALUE!</v>
      </c>
      <c r="AF879" s="12"/>
      <c r="AG879" s="41" t="str">
        <f>IF(AF879="","ERROR, Indique Número de Cartas Presentadas",VLOOKUP(AF879,'listas '!G:H,2,0))</f>
        <v>ERROR, Indique Número de Cartas Presentadas</v>
      </c>
      <c r="AH879" s="12" t="e">
        <f t="shared" si="106"/>
        <v>#VALUE!</v>
      </c>
      <c r="AI879" s="13"/>
      <c r="AJ879" s="39" t="str">
        <f>IF(AI879="","ERROR, Indique experiencia anterior",VLOOKUP(AI879,'listas '!M:N,2,0))</f>
        <v>ERROR, Indique experiencia anterior</v>
      </c>
      <c r="AK879" s="12" t="e">
        <f t="shared" si="107"/>
        <v>#VALUE!</v>
      </c>
      <c r="AL879" s="12"/>
      <c r="AM879" s="41" t="str">
        <f>IF(AL879="","ERROR, Indique Evaluación técnica",VLOOKUP(AL879,'listas '!P:Q,2,0))</f>
        <v>ERROR, Indique Evaluación técnica</v>
      </c>
      <c r="AN879" s="12" t="e">
        <f t="shared" si="108"/>
        <v>#VALUE!</v>
      </c>
      <c r="AO879" s="12"/>
      <c r="AP879" s="41" t="e">
        <f t="shared" si="109"/>
        <v>#VALUE!</v>
      </c>
      <c r="AQ879" s="12" t="e">
        <f t="shared" si="110"/>
        <v>#VALUE!</v>
      </c>
      <c r="AR879" s="12"/>
      <c r="AS879" s="12" t="e">
        <f>VLOOKUP(AR879,'listas '!V:W,2,0)</f>
        <v>#N/A</v>
      </c>
      <c r="AT879" s="12" t="e">
        <f t="shared" si="111"/>
        <v>#VALUE!</v>
      </c>
    </row>
    <row r="880" spans="1:46" ht="60" x14ac:dyDescent="0.25">
      <c r="A880" s="6">
        <v>187381</v>
      </c>
      <c r="B880" s="7" t="s">
        <v>951</v>
      </c>
      <c r="C880" s="24" t="s">
        <v>8</v>
      </c>
      <c r="D880" s="18">
        <v>120</v>
      </c>
      <c r="E880" s="19">
        <v>0</v>
      </c>
      <c r="F880" s="21">
        <v>0</v>
      </c>
      <c r="G880" s="8">
        <v>120</v>
      </c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2"/>
      <c r="AA880" s="39" t="str">
        <f>IF(Z880="","ERROR, Indique si tiene Política de Canje",VLOOKUP(Z880,'listas '!A:B,2,0))</f>
        <v>ERROR, Indique si tiene Política de Canje</v>
      </c>
      <c r="AB880" s="40" t="e">
        <f t="shared" si="104"/>
        <v>#VALUE!</v>
      </c>
      <c r="AC880" s="40"/>
      <c r="AD880" s="41" t="str">
        <f>IF(AC880="","ERROR, Indique plazo de entrega",VLOOKUP(AC880,'listas '!D:E,2,0))</f>
        <v>ERROR, Indique plazo de entrega</v>
      </c>
      <c r="AE880" s="12" t="e">
        <f t="shared" si="105"/>
        <v>#VALUE!</v>
      </c>
      <c r="AF880" s="12"/>
      <c r="AG880" s="41" t="str">
        <f>IF(AF880="","ERROR, Indique Número de Cartas Presentadas",VLOOKUP(AF880,'listas '!G:H,2,0))</f>
        <v>ERROR, Indique Número de Cartas Presentadas</v>
      </c>
      <c r="AH880" s="12" t="e">
        <f t="shared" si="106"/>
        <v>#VALUE!</v>
      </c>
      <c r="AI880" s="13"/>
      <c r="AJ880" s="39" t="str">
        <f>IF(AI880="","ERROR, Indique experiencia anterior",VLOOKUP(AI880,'listas '!M:N,2,0))</f>
        <v>ERROR, Indique experiencia anterior</v>
      </c>
      <c r="AK880" s="12" t="e">
        <f t="shared" si="107"/>
        <v>#VALUE!</v>
      </c>
      <c r="AL880" s="12"/>
      <c r="AM880" s="41" t="str">
        <f>IF(AL880="","ERROR, Indique Evaluación técnica",VLOOKUP(AL880,'listas '!P:Q,2,0))</f>
        <v>ERROR, Indique Evaluación técnica</v>
      </c>
      <c r="AN880" s="12" t="e">
        <f t="shared" si="108"/>
        <v>#VALUE!</v>
      </c>
      <c r="AO880" s="12"/>
      <c r="AP880" s="41" t="e">
        <f t="shared" si="109"/>
        <v>#VALUE!</v>
      </c>
      <c r="AQ880" s="12" t="e">
        <f t="shared" si="110"/>
        <v>#VALUE!</v>
      </c>
      <c r="AR880" s="12"/>
      <c r="AS880" s="12" t="e">
        <f>VLOOKUP(AR880,'listas '!V:W,2,0)</f>
        <v>#N/A</v>
      </c>
      <c r="AT880" s="12" t="e">
        <f t="shared" si="111"/>
        <v>#VALUE!</v>
      </c>
    </row>
    <row r="881" spans="1:46" ht="60" x14ac:dyDescent="0.25">
      <c r="A881" s="6">
        <v>187377</v>
      </c>
      <c r="B881" s="7" t="s">
        <v>952</v>
      </c>
      <c r="C881" s="24" t="s">
        <v>8</v>
      </c>
      <c r="D881" s="18">
        <v>72</v>
      </c>
      <c r="E881" s="19">
        <v>0</v>
      </c>
      <c r="F881" s="21">
        <v>0</v>
      </c>
      <c r="G881" s="8">
        <v>72</v>
      </c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2"/>
      <c r="AA881" s="39" t="str">
        <f>IF(Z881="","ERROR, Indique si tiene Política de Canje",VLOOKUP(Z881,'listas '!A:B,2,0))</f>
        <v>ERROR, Indique si tiene Política de Canje</v>
      </c>
      <c r="AB881" s="40" t="e">
        <f t="shared" si="104"/>
        <v>#VALUE!</v>
      </c>
      <c r="AC881" s="40"/>
      <c r="AD881" s="41" t="str">
        <f>IF(AC881="","ERROR, Indique plazo de entrega",VLOOKUP(AC881,'listas '!D:E,2,0))</f>
        <v>ERROR, Indique plazo de entrega</v>
      </c>
      <c r="AE881" s="12" t="e">
        <f t="shared" si="105"/>
        <v>#VALUE!</v>
      </c>
      <c r="AF881" s="12"/>
      <c r="AG881" s="41" t="str">
        <f>IF(AF881="","ERROR, Indique Número de Cartas Presentadas",VLOOKUP(AF881,'listas '!G:H,2,0))</f>
        <v>ERROR, Indique Número de Cartas Presentadas</v>
      </c>
      <c r="AH881" s="12" t="e">
        <f t="shared" si="106"/>
        <v>#VALUE!</v>
      </c>
      <c r="AI881" s="13"/>
      <c r="AJ881" s="39" t="str">
        <f>IF(AI881="","ERROR, Indique experiencia anterior",VLOOKUP(AI881,'listas '!M:N,2,0))</f>
        <v>ERROR, Indique experiencia anterior</v>
      </c>
      <c r="AK881" s="12" t="e">
        <f t="shared" si="107"/>
        <v>#VALUE!</v>
      </c>
      <c r="AL881" s="12"/>
      <c r="AM881" s="41" t="str">
        <f>IF(AL881="","ERROR, Indique Evaluación técnica",VLOOKUP(AL881,'listas '!P:Q,2,0))</f>
        <v>ERROR, Indique Evaluación técnica</v>
      </c>
      <c r="AN881" s="12" t="e">
        <f t="shared" si="108"/>
        <v>#VALUE!</v>
      </c>
      <c r="AO881" s="12"/>
      <c r="AP881" s="41" t="e">
        <f t="shared" si="109"/>
        <v>#VALUE!</v>
      </c>
      <c r="AQ881" s="12" t="e">
        <f t="shared" si="110"/>
        <v>#VALUE!</v>
      </c>
      <c r="AR881" s="12"/>
      <c r="AS881" s="12" t="e">
        <f>VLOOKUP(AR881,'listas '!V:W,2,0)</f>
        <v>#N/A</v>
      </c>
      <c r="AT881" s="12" t="e">
        <f t="shared" si="111"/>
        <v>#VALUE!</v>
      </c>
    </row>
    <row r="882" spans="1:46" ht="60" x14ac:dyDescent="0.25">
      <c r="A882" s="6">
        <v>187372</v>
      </c>
      <c r="B882" s="7" t="s">
        <v>953</v>
      </c>
      <c r="C882" s="24" t="s">
        <v>8</v>
      </c>
      <c r="D882" s="18">
        <v>120</v>
      </c>
      <c r="E882" s="19">
        <v>0</v>
      </c>
      <c r="F882" s="21">
        <v>0</v>
      </c>
      <c r="G882" s="8">
        <v>120</v>
      </c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2"/>
      <c r="AA882" s="39" t="str">
        <f>IF(Z882="","ERROR, Indique si tiene Política de Canje",VLOOKUP(Z882,'listas '!A:B,2,0))</f>
        <v>ERROR, Indique si tiene Política de Canje</v>
      </c>
      <c r="AB882" s="40" t="e">
        <f t="shared" si="104"/>
        <v>#VALUE!</v>
      </c>
      <c r="AC882" s="40"/>
      <c r="AD882" s="41" t="str">
        <f>IF(AC882="","ERROR, Indique plazo de entrega",VLOOKUP(AC882,'listas '!D:E,2,0))</f>
        <v>ERROR, Indique plazo de entrega</v>
      </c>
      <c r="AE882" s="12" t="e">
        <f t="shared" si="105"/>
        <v>#VALUE!</v>
      </c>
      <c r="AF882" s="12"/>
      <c r="AG882" s="41" t="str">
        <f>IF(AF882="","ERROR, Indique Número de Cartas Presentadas",VLOOKUP(AF882,'listas '!G:H,2,0))</f>
        <v>ERROR, Indique Número de Cartas Presentadas</v>
      </c>
      <c r="AH882" s="12" t="e">
        <f t="shared" si="106"/>
        <v>#VALUE!</v>
      </c>
      <c r="AI882" s="13"/>
      <c r="AJ882" s="39" t="str">
        <f>IF(AI882="","ERROR, Indique experiencia anterior",VLOOKUP(AI882,'listas '!M:N,2,0))</f>
        <v>ERROR, Indique experiencia anterior</v>
      </c>
      <c r="AK882" s="12" t="e">
        <f t="shared" si="107"/>
        <v>#VALUE!</v>
      </c>
      <c r="AL882" s="12"/>
      <c r="AM882" s="41" t="str">
        <f>IF(AL882="","ERROR, Indique Evaluación técnica",VLOOKUP(AL882,'listas '!P:Q,2,0))</f>
        <v>ERROR, Indique Evaluación técnica</v>
      </c>
      <c r="AN882" s="12" t="e">
        <f t="shared" si="108"/>
        <v>#VALUE!</v>
      </c>
      <c r="AO882" s="12"/>
      <c r="AP882" s="41" t="e">
        <f t="shared" si="109"/>
        <v>#VALUE!</v>
      </c>
      <c r="AQ882" s="12" t="e">
        <f t="shared" si="110"/>
        <v>#VALUE!</v>
      </c>
      <c r="AR882" s="12"/>
      <c r="AS882" s="12" t="e">
        <f>VLOOKUP(AR882,'listas '!V:W,2,0)</f>
        <v>#N/A</v>
      </c>
      <c r="AT882" s="12" t="e">
        <f t="shared" si="111"/>
        <v>#VALUE!</v>
      </c>
    </row>
    <row r="883" spans="1:46" ht="60" x14ac:dyDescent="0.25">
      <c r="A883" s="6">
        <v>187373</v>
      </c>
      <c r="B883" s="7" t="s">
        <v>954</v>
      </c>
      <c r="C883" s="24" t="s">
        <v>8</v>
      </c>
      <c r="D883" s="18">
        <v>72</v>
      </c>
      <c r="E883" s="19">
        <v>0</v>
      </c>
      <c r="F883" s="21">
        <v>0</v>
      </c>
      <c r="G883" s="8">
        <v>72</v>
      </c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2"/>
      <c r="AA883" s="39" t="str">
        <f>IF(Z883="","ERROR, Indique si tiene Política de Canje",VLOOKUP(Z883,'listas '!A:B,2,0))</f>
        <v>ERROR, Indique si tiene Política de Canje</v>
      </c>
      <c r="AB883" s="40" t="e">
        <f t="shared" si="104"/>
        <v>#VALUE!</v>
      </c>
      <c r="AC883" s="40"/>
      <c r="AD883" s="41" t="str">
        <f>IF(AC883="","ERROR, Indique plazo de entrega",VLOOKUP(AC883,'listas '!D:E,2,0))</f>
        <v>ERROR, Indique plazo de entrega</v>
      </c>
      <c r="AE883" s="12" t="e">
        <f t="shared" si="105"/>
        <v>#VALUE!</v>
      </c>
      <c r="AF883" s="12"/>
      <c r="AG883" s="41" t="str">
        <f>IF(AF883="","ERROR, Indique Número de Cartas Presentadas",VLOOKUP(AF883,'listas '!G:H,2,0))</f>
        <v>ERROR, Indique Número de Cartas Presentadas</v>
      </c>
      <c r="AH883" s="12" t="e">
        <f t="shared" si="106"/>
        <v>#VALUE!</v>
      </c>
      <c r="AI883" s="13"/>
      <c r="AJ883" s="39" t="str">
        <f>IF(AI883="","ERROR, Indique experiencia anterior",VLOOKUP(AI883,'listas '!M:N,2,0))</f>
        <v>ERROR, Indique experiencia anterior</v>
      </c>
      <c r="AK883" s="12" t="e">
        <f t="shared" si="107"/>
        <v>#VALUE!</v>
      </c>
      <c r="AL883" s="12"/>
      <c r="AM883" s="41" t="str">
        <f>IF(AL883="","ERROR, Indique Evaluación técnica",VLOOKUP(AL883,'listas '!P:Q,2,0))</f>
        <v>ERROR, Indique Evaluación técnica</v>
      </c>
      <c r="AN883" s="12" t="e">
        <f t="shared" si="108"/>
        <v>#VALUE!</v>
      </c>
      <c r="AO883" s="12"/>
      <c r="AP883" s="41" t="e">
        <f t="shared" si="109"/>
        <v>#VALUE!</v>
      </c>
      <c r="AQ883" s="12" t="e">
        <f t="shared" si="110"/>
        <v>#VALUE!</v>
      </c>
      <c r="AR883" s="12"/>
      <c r="AS883" s="12" t="e">
        <f>VLOOKUP(AR883,'listas '!V:W,2,0)</f>
        <v>#N/A</v>
      </c>
      <c r="AT883" s="12" t="e">
        <f t="shared" si="111"/>
        <v>#VALUE!</v>
      </c>
    </row>
    <row r="884" spans="1:46" ht="60" x14ac:dyDescent="0.25">
      <c r="A884" s="6">
        <v>187374</v>
      </c>
      <c r="B884" s="7" t="s">
        <v>955</v>
      </c>
      <c r="C884" s="24" t="s">
        <v>8</v>
      </c>
      <c r="D884" s="18">
        <v>72</v>
      </c>
      <c r="E884" s="19">
        <v>0</v>
      </c>
      <c r="F884" s="21">
        <v>0</v>
      </c>
      <c r="G884" s="8">
        <v>72</v>
      </c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2"/>
      <c r="AA884" s="39" t="str">
        <f>IF(Z884="","ERROR, Indique si tiene Política de Canje",VLOOKUP(Z884,'listas '!A:B,2,0))</f>
        <v>ERROR, Indique si tiene Política de Canje</v>
      </c>
      <c r="AB884" s="40" t="e">
        <f t="shared" si="104"/>
        <v>#VALUE!</v>
      </c>
      <c r="AC884" s="40"/>
      <c r="AD884" s="41" t="str">
        <f>IF(AC884="","ERROR, Indique plazo de entrega",VLOOKUP(AC884,'listas '!D:E,2,0))</f>
        <v>ERROR, Indique plazo de entrega</v>
      </c>
      <c r="AE884" s="12" t="e">
        <f t="shared" si="105"/>
        <v>#VALUE!</v>
      </c>
      <c r="AF884" s="12"/>
      <c r="AG884" s="41" t="str">
        <f>IF(AF884="","ERROR, Indique Número de Cartas Presentadas",VLOOKUP(AF884,'listas '!G:H,2,0))</f>
        <v>ERROR, Indique Número de Cartas Presentadas</v>
      </c>
      <c r="AH884" s="12" t="e">
        <f t="shared" si="106"/>
        <v>#VALUE!</v>
      </c>
      <c r="AI884" s="13"/>
      <c r="AJ884" s="39" t="str">
        <f>IF(AI884="","ERROR, Indique experiencia anterior",VLOOKUP(AI884,'listas '!M:N,2,0))</f>
        <v>ERROR, Indique experiencia anterior</v>
      </c>
      <c r="AK884" s="12" t="e">
        <f t="shared" si="107"/>
        <v>#VALUE!</v>
      </c>
      <c r="AL884" s="12"/>
      <c r="AM884" s="41" t="str">
        <f>IF(AL884="","ERROR, Indique Evaluación técnica",VLOOKUP(AL884,'listas '!P:Q,2,0))</f>
        <v>ERROR, Indique Evaluación técnica</v>
      </c>
      <c r="AN884" s="12" t="e">
        <f t="shared" si="108"/>
        <v>#VALUE!</v>
      </c>
      <c r="AO884" s="12"/>
      <c r="AP884" s="41" t="e">
        <f t="shared" si="109"/>
        <v>#VALUE!</v>
      </c>
      <c r="AQ884" s="12" t="e">
        <f t="shared" si="110"/>
        <v>#VALUE!</v>
      </c>
      <c r="AR884" s="12"/>
      <c r="AS884" s="12" t="e">
        <f>VLOOKUP(AR884,'listas '!V:W,2,0)</f>
        <v>#N/A</v>
      </c>
      <c r="AT884" s="12" t="e">
        <f t="shared" si="111"/>
        <v>#VALUE!</v>
      </c>
    </row>
    <row r="885" spans="1:46" ht="60" x14ac:dyDescent="0.25">
      <c r="A885" s="6">
        <v>187375</v>
      </c>
      <c r="B885" s="7" t="s">
        <v>956</v>
      </c>
      <c r="C885" s="24" t="s">
        <v>8</v>
      </c>
      <c r="D885" s="18">
        <v>72</v>
      </c>
      <c r="E885" s="19">
        <v>0</v>
      </c>
      <c r="F885" s="21">
        <v>0</v>
      </c>
      <c r="G885" s="8">
        <v>72</v>
      </c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2"/>
      <c r="AA885" s="39" t="str">
        <f>IF(Z885="","ERROR, Indique si tiene Política de Canje",VLOOKUP(Z885,'listas '!A:B,2,0))</f>
        <v>ERROR, Indique si tiene Política de Canje</v>
      </c>
      <c r="AB885" s="40" t="e">
        <f t="shared" si="104"/>
        <v>#VALUE!</v>
      </c>
      <c r="AC885" s="40"/>
      <c r="AD885" s="41" t="str">
        <f>IF(AC885="","ERROR, Indique plazo de entrega",VLOOKUP(AC885,'listas '!D:E,2,0))</f>
        <v>ERROR, Indique plazo de entrega</v>
      </c>
      <c r="AE885" s="12" t="e">
        <f t="shared" si="105"/>
        <v>#VALUE!</v>
      </c>
      <c r="AF885" s="12"/>
      <c r="AG885" s="41" t="str">
        <f>IF(AF885="","ERROR, Indique Número de Cartas Presentadas",VLOOKUP(AF885,'listas '!G:H,2,0))</f>
        <v>ERROR, Indique Número de Cartas Presentadas</v>
      </c>
      <c r="AH885" s="12" t="e">
        <f t="shared" si="106"/>
        <v>#VALUE!</v>
      </c>
      <c r="AI885" s="13"/>
      <c r="AJ885" s="39" t="str">
        <f>IF(AI885="","ERROR, Indique experiencia anterior",VLOOKUP(AI885,'listas '!M:N,2,0))</f>
        <v>ERROR, Indique experiencia anterior</v>
      </c>
      <c r="AK885" s="12" t="e">
        <f t="shared" si="107"/>
        <v>#VALUE!</v>
      </c>
      <c r="AL885" s="12"/>
      <c r="AM885" s="41" t="str">
        <f>IF(AL885="","ERROR, Indique Evaluación técnica",VLOOKUP(AL885,'listas '!P:Q,2,0))</f>
        <v>ERROR, Indique Evaluación técnica</v>
      </c>
      <c r="AN885" s="12" t="e">
        <f t="shared" si="108"/>
        <v>#VALUE!</v>
      </c>
      <c r="AO885" s="12"/>
      <c r="AP885" s="41" t="e">
        <f t="shared" si="109"/>
        <v>#VALUE!</v>
      </c>
      <c r="AQ885" s="12" t="e">
        <f t="shared" si="110"/>
        <v>#VALUE!</v>
      </c>
      <c r="AR885" s="12"/>
      <c r="AS885" s="12" t="e">
        <f>VLOOKUP(AR885,'listas '!V:W,2,0)</f>
        <v>#N/A</v>
      </c>
      <c r="AT885" s="12" t="e">
        <f t="shared" si="111"/>
        <v>#VALUE!</v>
      </c>
    </row>
    <row r="886" spans="1:46" ht="60" x14ac:dyDescent="0.25">
      <c r="A886" s="6">
        <v>187376</v>
      </c>
      <c r="B886" s="7" t="s">
        <v>957</v>
      </c>
      <c r="C886" s="24" t="s">
        <v>8</v>
      </c>
      <c r="D886" s="18">
        <v>72</v>
      </c>
      <c r="E886" s="19">
        <v>0</v>
      </c>
      <c r="F886" s="21">
        <v>0</v>
      </c>
      <c r="G886" s="8">
        <v>72</v>
      </c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2"/>
      <c r="AA886" s="39" t="str">
        <f>IF(Z886="","ERROR, Indique si tiene Política de Canje",VLOOKUP(Z886,'listas '!A:B,2,0))</f>
        <v>ERROR, Indique si tiene Política de Canje</v>
      </c>
      <c r="AB886" s="40" t="e">
        <f t="shared" si="104"/>
        <v>#VALUE!</v>
      </c>
      <c r="AC886" s="40"/>
      <c r="AD886" s="41" t="str">
        <f>IF(AC886="","ERROR, Indique plazo de entrega",VLOOKUP(AC886,'listas '!D:E,2,0))</f>
        <v>ERROR, Indique plazo de entrega</v>
      </c>
      <c r="AE886" s="12" t="e">
        <f t="shared" si="105"/>
        <v>#VALUE!</v>
      </c>
      <c r="AF886" s="12"/>
      <c r="AG886" s="41" t="str">
        <f>IF(AF886="","ERROR, Indique Número de Cartas Presentadas",VLOOKUP(AF886,'listas '!G:H,2,0))</f>
        <v>ERROR, Indique Número de Cartas Presentadas</v>
      </c>
      <c r="AH886" s="12" t="e">
        <f t="shared" si="106"/>
        <v>#VALUE!</v>
      </c>
      <c r="AI886" s="13"/>
      <c r="AJ886" s="39" t="str">
        <f>IF(AI886="","ERROR, Indique experiencia anterior",VLOOKUP(AI886,'listas '!M:N,2,0))</f>
        <v>ERROR, Indique experiencia anterior</v>
      </c>
      <c r="AK886" s="12" t="e">
        <f t="shared" si="107"/>
        <v>#VALUE!</v>
      </c>
      <c r="AL886" s="12"/>
      <c r="AM886" s="41" t="str">
        <f>IF(AL886="","ERROR, Indique Evaluación técnica",VLOOKUP(AL886,'listas '!P:Q,2,0))</f>
        <v>ERROR, Indique Evaluación técnica</v>
      </c>
      <c r="AN886" s="12" t="e">
        <f t="shared" si="108"/>
        <v>#VALUE!</v>
      </c>
      <c r="AO886" s="12"/>
      <c r="AP886" s="41" t="e">
        <f t="shared" si="109"/>
        <v>#VALUE!</v>
      </c>
      <c r="AQ886" s="12" t="e">
        <f t="shared" si="110"/>
        <v>#VALUE!</v>
      </c>
      <c r="AR886" s="12"/>
      <c r="AS886" s="12" t="e">
        <f>VLOOKUP(AR886,'listas '!V:W,2,0)</f>
        <v>#N/A</v>
      </c>
      <c r="AT886" s="12" t="e">
        <f t="shared" si="111"/>
        <v>#VALUE!</v>
      </c>
    </row>
    <row r="887" spans="1:46" ht="60" x14ac:dyDescent="0.25">
      <c r="A887" s="6">
        <v>186638</v>
      </c>
      <c r="B887" s="7" t="s">
        <v>958</v>
      </c>
      <c r="C887" s="24" t="s">
        <v>8</v>
      </c>
      <c r="D887" s="18">
        <v>48</v>
      </c>
      <c r="E887" s="19">
        <v>0</v>
      </c>
      <c r="F887" s="21">
        <v>0</v>
      </c>
      <c r="G887" s="8">
        <v>48</v>
      </c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2"/>
      <c r="AA887" s="39" t="str">
        <f>IF(Z887="","ERROR, Indique si tiene Política de Canje",VLOOKUP(Z887,'listas '!A:B,2,0))</f>
        <v>ERROR, Indique si tiene Política de Canje</v>
      </c>
      <c r="AB887" s="40" t="e">
        <f t="shared" si="104"/>
        <v>#VALUE!</v>
      </c>
      <c r="AC887" s="40"/>
      <c r="AD887" s="41" t="str">
        <f>IF(AC887="","ERROR, Indique plazo de entrega",VLOOKUP(AC887,'listas '!D:E,2,0))</f>
        <v>ERROR, Indique plazo de entrega</v>
      </c>
      <c r="AE887" s="12" t="e">
        <f t="shared" si="105"/>
        <v>#VALUE!</v>
      </c>
      <c r="AF887" s="12"/>
      <c r="AG887" s="41" t="str">
        <f>IF(AF887="","ERROR, Indique Número de Cartas Presentadas",VLOOKUP(AF887,'listas '!G:H,2,0))</f>
        <v>ERROR, Indique Número de Cartas Presentadas</v>
      </c>
      <c r="AH887" s="12" t="e">
        <f t="shared" si="106"/>
        <v>#VALUE!</v>
      </c>
      <c r="AI887" s="13"/>
      <c r="AJ887" s="39" t="str">
        <f>IF(AI887="","ERROR, Indique experiencia anterior",VLOOKUP(AI887,'listas '!M:N,2,0))</f>
        <v>ERROR, Indique experiencia anterior</v>
      </c>
      <c r="AK887" s="12" t="e">
        <f t="shared" si="107"/>
        <v>#VALUE!</v>
      </c>
      <c r="AL887" s="12"/>
      <c r="AM887" s="41" t="str">
        <f>IF(AL887="","ERROR, Indique Evaluación técnica",VLOOKUP(AL887,'listas '!P:Q,2,0))</f>
        <v>ERROR, Indique Evaluación técnica</v>
      </c>
      <c r="AN887" s="12" t="e">
        <f t="shared" si="108"/>
        <v>#VALUE!</v>
      </c>
      <c r="AO887" s="12"/>
      <c r="AP887" s="41" t="e">
        <f t="shared" si="109"/>
        <v>#VALUE!</v>
      </c>
      <c r="AQ887" s="12" t="e">
        <f t="shared" si="110"/>
        <v>#VALUE!</v>
      </c>
      <c r="AR887" s="12"/>
      <c r="AS887" s="12" t="e">
        <f>VLOOKUP(AR887,'listas '!V:W,2,0)</f>
        <v>#N/A</v>
      </c>
      <c r="AT887" s="12" t="e">
        <f t="shared" si="111"/>
        <v>#VALUE!</v>
      </c>
    </row>
    <row r="888" spans="1:46" ht="60" x14ac:dyDescent="0.25">
      <c r="A888" s="6">
        <v>186639</v>
      </c>
      <c r="B888" s="7" t="s">
        <v>959</v>
      </c>
      <c r="C888" s="24" t="s">
        <v>8</v>
      </c>
      <c r="D888" s="18">
        <v>48</v>
      </c>
      <c r="E888" s="19">
        <v>0</v>
      </c>
      <c r="F888" s="21">
        <v>0</v>
      </c>
      <c r="G888" s="8">
        <v>48</v>
      </c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2"/>
      <c r="AA888" s="39" t="str">
        <f>IF(Z888="","ERROR, Indique si tiene Política de Canje",VLOOKUP(Z888,'listas '!A:B,2,0))</f>
        <v>ERROR, Indique si tiene Política de Canje</v>
      </c>
      <c r="AB888" s="40" t="e">
        <f t="shared" si="104"/>
        <v>#VALUE!</v>
      </c>
      <c r="AC888" s="40"/>
      <c r="AD888" s="41" t="str">
        <f>IF(AC888="","ERROR, Indique plazo de entrega",VLOOKUP(AC888,'listas '!D:E,2,0))</f>
        <v>ERROR, Indique plazo de entrega</v>
      </c>
      <c r="AE888" s="12" t="e">
        <f t="shared" si="105"/>
        <v>#VALUE!</v>
      </c>
      <c r="AF888" s="12"/>
      <c r="AG888" s="41" t="str">
        <f>IF(AF888="","ERROR, Indique Número de Cartas Presentadas",VLOOKUP(AF888,'listas '!G:H,2,0))</f>
        <v>ERROR, Indique Número de Cartas Presentadas</v>
      </c>
      <c r="AH888" s="12" t="e">
        <f t="shared" si="106"/>
        <v>#VALUE!</v>
      </c>
      <c r="AI888" s="13"/>
      <c r="AJ888" s="39" t="str">
        <f>IF(AI888="","ERROR, Indique experiencia anterior",VLOOKUP(AI888,'listas '!M:N,2,0))</f>
        <v>ERROR, Indique experiencia anterior</v>
      </c>
      <c r="AK888" s="12" t="e">
        <f t="shared" si="107"/>
        <v>#VALUE!</v>
      </c>
      <c r="AL888" s="12"/>
      <c r="AM888" s="41" t="str">
        <f>IF(AL888="","ERROR, Indique Evaluación técnica",VLOOKUP(AL888,'listas '!P:Q,2,0))</f>
        <v>ERROR, Indique Evaluación técnica</v>
      </c>
      <c r="AN888" s="12" t="e">
        <f t="shared" si="108"/>
        <v>#VALUE!</v>
      </c>
      <c r="AO888" s="12"/>
      <c r="AP888" s="41" t="e">
        <f t="shared" si="109"/>
        <v>#VALUE!</v>
      </c>
      <c r="AQ888" s="12" t="e">
        <f t="shared" si="110"/>
        <v>#VALUE!</v>
      </c>
      <c r="AR888" s="12"/>
      <c r="AS888" s="12" t="e">
        <f>VLOOKUP(AR888,'listas '!V:W,2,0)</f>
        <v>#N/A</v>
      </c>
      <c r="AT888" s="12" t="e">
        <f t="shared" si="111"/>
        <v>#VALUE!</v>
      </c>
    </row>
    <row r="889" spans="1:46" ht="60" x14ac:dyDescent="0.25">
      <c r="A889" s="6">
        <v>186640</v>
      </c>
      <c r="B889" s="7" t="s">
        <v>960</v>
      </c>
      <c r="C889" s="24" t="s">
        <v>8</v>
      </c>
      <c r="D889" s="18">
        <v>48</v>
      </c>
      <c r="E889" s="19">
        <v>0</v>
      </c>
      <c r="F889" s="21">
        <v>0</v>
      </c>
      <c r="G889" s="8">
        <v>48</v>
      </c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2"/>
      <c r="AA889" s="39" t="str">
        <f>IF(Z889="","ERROR, Indique si tiene Política de Canje",VLOOKUP(Z889,'listas '!A:B,2,0))</f>
        <v>ERROR, Indique si tiene Política de Canje</v>
      </c>
      <c r="AB889" s="40" t="e">
        <f t="shared" si="104"/>
        <v>#VALUE!</v>
      </c>
      <c r="AC889" s="40"/>
      <c r="AD889" s="41" t="str">
        <f>IF(AC889="","ERROR, Indique plazo de entrega",VLOOKUP(AC889,'listas '!D:E,2,0))</f>
        <v>ERROR, Indique plazo de entrega</v>
      </c>
      <c r="AE889" s="12" t="e">
        <f t="shared" si="105"/>
        <v>#VALUE!</v>
      </c>
      <c r="AF889" s="12"/>
      <c r="AG889" s="41" t="str">
        <f>IF(AF889="","ERROR, Indique Número de Cartas Presentadas",VLOOKUP(AF889,'listas '!G:H,2,0))</f>
        <v>ERROR, Indique Número de Cartas Presentadas</v>
      </c>
      <c r="AH889" s="12" t="e">
        <f t="shared" si="106"/>
        <v>#VALUE!</v>
      </c>
      <c r="AI889" s="13"/>
      <c r="AJ889" s="39" t="str">
        <f>IF(AI889="","ERROR, Indique experiencia anterior",VLOOKUP(AI889,'listas '!M:N,2,0))</f>
        <v>ERROR, Indique experiencia anterior</v>
      </c>
      <c r="AK889" s="12" t="e">
        <f t="shared" si="107"/>
        <v>#VALUE!</v>
      </c>
      <c r="AL889" s="12"/>
      <c r="AM889" s="41" t="str">
        <f>IF(AL889="","ERROR, Indique Evaluación técnica",VLOOKUP(AL889,'listas '!P:Q,2,0))</f>
        <v>ERROR, Indique Evaluación técnica</v>
      </c>
      <c r="AN889" s="12" t="e">
        <f t="shared" si="108"/>
        <v>#VALUE!</v>
      </c>
      <c r="AO889" s="12"/>
      <c r="AP889" s="41" t="e">
        <f t="shared" si="109"/>
        <v>#VALUE!</v>
      </c>
      <c r="AQ889" s="12" t="e">
        <f t="shared" si="110"/>
        <v>#VALUE!</v>
      </c>
      <c r="AR889" s="12"/>
      <c r="AS889" s="12" t="e">
        <f>VLOOKUP(AR889,'listas '!V:W,2,0)</f>
        <v>#N/A</v>
      </c>
      <c r="AT889" s="12" t="e">
        <f t="shared" si="111"/>
        <v>#VALUE!</v>
      </c>
    </row>
    <row r="890" spans="1:46" ht="60" x14ac:dyDescent="0.25">
      <c r="A890" s="6">
        <v>186641</v>
      </c>
      <c r="B890" s="7" t="s">
        <v>961</v>
      </c>
      <c r="C890" s="24" t="s">
        <v>8</v>
      </c>
      <c r="D890" s="18">
        <v>48</v>
      </c>
      <c r="E890" s="19">
        <v>0</v>
      </c>
      <c r="F890" s="21">
        <v>0</v>
      </c>
      <c r="G890" s="8">
        <v>48</v>
      </c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2"/>
      <c r="AA890" s="39" t="str">
        <f>IF(Z890="","ERROR, Indique si tiene Política de Canje",VLOOKUP(Z890,'listas '!A:B,2,0))</f>
        <v>ERROR, Indique si tiene Política de Canje</v>
      </c>
      <c r="AB890" s="40" t="e">
        <f t="shared" si="104"/>
        <v>#VALUE!</v>
      </c>
      <c r="AC890" s="40"/>
      <c r="AD890" s="41" t="str">
        <f>IF(AC890="","ERROR, Indique plazo de entrega",VLOOKUP(AC890,'listas '!D:E,2,0))</f>
        <v>ERROR, Indique plazo de entrega</v>
      </c>
      <c r="AE890" s="12" t="e">
        <f t="shared" si="105"/>
        <v>#VALUE!</v>
      </c>
      <c r="AF890" s="12"/>
      <c r="AG890" s="41" t="str">
        <f>IF(AF890="","ERROR, Indique Número de Cartas Presentadas",VLOOKUP(AF890,'listas '!G:H,2,0))</f>
        <v>ERROR, Indique Número de Cartas Presentadas</v>
      </c>
      <c r="AH890" s="12" t="e">
        <f t="shared" si="106"/>
        <v>#VALUE!</v>
      </c>
      <c r="AI890" s="13"/>
      <c r="AJ890" s="39" t="str">
        <f>IF(AI890="","ERROR, Indique experiencia anterior",VLOOKUP(AI890,'listas '!M:N,2,0))</f>
        <v>ERROR, Indique experiencia anterior</v>
      </c>
      <c r="AK890" s="12" t="e">
        <f t="shared" si="107"/>
        <v>#VALUE!</v>
      </c>
      <c r="AL890" s="12"/>
      <c r="AM890" s="41" t="str">
        <f>IF(AL890="","ERROR, Indique Evaluación técnica",VLOOKUP(AL890,'listas '!P:Q,2,0))</f>
        <v>ERROR, Indique Evaluación técnica</v>
      </c>
      <c r="AN890" s="12" t="e">
        <f t="shared" si="108"/>
        <v>#VALUE!</v>
      </c>
      <c r="AO890" s="12"/>
      <c r="AP890" s="41" t="e">
        <f t="shared" si="109"/>
        <v>#VALUE!</v>
      </c>
      <c r="AQ890" s="12" t="e">
        <f t="shared" si="110"/>
        <v>#VALUE!</v>
      </c>
      <c r="AR890" s="12"/>
      <c r="AS890" s="12" t="e">
        <f>VLOOKUP(AR890,'listas '!V:W,2,0)</f>
        <v>#N/A</v>
      </c>
      <c r="AT890" s="12" t="e">
        <f t="shared" si="111"/>
        <v>#VALUE!</v>
      </c>
    </row>
    <row r="891" spans="1:46" ht="60" x14ac:dyDescent="0.25">
      <c r="A891" s="6">
        <v>186642</v>
      </c>
      <c r="B891" s="7" t="s">
        <v>962</v>
      </c>
      <c r="C891" s="24" t="s">
        <v>8</v>
      </c>
      <c r="D891" s="18">
        <v>48</v>
      </c>
      <c r="E891" s="19">
        <v>0</v>
      </c>
      <c r="F891" s="21">
        <v>0</v>
      </c>
      <c r="G891" s="8">
        <v>48</v>
      </c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2"/>
      <c r="AA891" s="39" t="str">
        <f>IF(Z891="","ERROR, Indique si tiene Política de Canje",VLOOKUP(Z891,'listas '!A:B,2,0))</f>
        <v>ERROR, Indique si tiene Política de Canje</v>
      </c>
      <c r="AB891" s="40" t="e">
        <f t="shared" si="104"/>
        <v>#VALUE!</v>
      </c>
      <c r="AC891" s="40"/>
      <c r="AD891" s="41" t="str">
        <f>IF(AC891="","ERROR, Indique plazo de entrega",VLOOKUP(AC891,'listas '!D:E,2,0))</f>
        <v>ERROR, Indique plazo de entrega</v>
      </c>
      <c r="AE891" s="12" t="e">
        <f t="shared" si="105"/>
        <v>#VALUE!</v>
      </c>
      <c r="AF891" s="12"/>
      <c r="AG891" s="41" t="str">
        <f>IF(AF891="","ERROR, Indique Número de Cartas Presentadas",VLOOKUP(AF891,'listas '!G:H,2,0))</f>
        <v>ERROR, Indique Número de Cartas Presentadas</v>
      </c>
      <c r="AH891" s="12" t="e">
        <f t="shared" si="106"/>
        <v>#VALUE!</v>
      </c>
      <c r="AI891" s="13"/>
      <c r="AJ891" s="39" t="str">
        <f>IF(AI891="","ERROR, Indique experiencia anterior",VLOOKUP(AI891,'listas '!M:N,2,0))</f>
        <v>ERROR, Indique experiencia anterior</v>
      </c>
      <c r="AK891" s="12" t="e">
        <f t="shared" si="107"/>
        <v>#VALUE!</v>
      </c>
      <c r="AL891" s="12"/>
      <c r="AM891" s="41" t="str">
        <f>IF(AL891="","ERROR, Indique Evaluación técnica",VLOOKUP(AL891,'listas '!P:Q,2,0))</f>
        <v>ERROR, Indique Evaluación técnica</v>
      </c>
      <c r="AN891" s="12" t="e">
        <f t="shared" si="108"/>
        <v>#VALUE!</v>
      </c>
      <c r="AO891" s="12"/>
      <c r="AP891" s="41" t="e">
        <f t="shared" si="109"/>
        <v>#VALUE!</v>
      </c>
      <c r="AQ891" s="12" t="e">
        <f t="shared" si="110"/>
        <v>#VALUE!</v>
      </c>
      <c r="AR891" s="12"/>
      <c r="AS891" s="12" t="e">
        <f>VLOOKUP(AR891,'listas '!V:W,2,0)</f>
        <v>#N/A</v>
      </c>
      <c r="AT891" s="12" t="e">
        <f t="shared" si="111"/>
        <v>#VALUE!</v>
      </c>
    </row>
    <row r="892" spans="1:46" ht="60" x14ac:dyDescent="0.25">
      <c r="A892" s="6">
        <v>184849</v>
      </c>
      <c r="B892" s="7" t="s">
        <v>963</v>
      </c>
      <c r="C892" s="26" t="s">
        <v>964</v>
      </c>
      <c r="D892" s="18">
        <v>120</v>
      </c>
      <c r="E892" s="19">
        <v>0</v>
      </c>
      <c r="F892" s="21">
        <v>0</v>
      </c>
      <c r="G892" s="8">
        <v>120</v>
      </c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2"/>
      <c r="AA892" s="39" t="str">
        <f>IF(Z892="","ERROR, Indique si tiene Política de Canje",VLOOKUP(Z892,'listas '!A:B,2,0))</f>
        <v>ERROR, Indique si tiene Política de Canje</v>
      </c>
      <c r="AB892" s="40" t="e">
        <f t="shared" si="104"/>
        <v>#VALUE!</v>
      </c>
      <c r="AC892" s="40"/>
      <c r="AD892" s="41" t="str">
        <f>IF(AC892="","ERROR, Indique plazo de entrega",VLOOKUP(AC892,'listas '!D:E,2,0))</f>
        <v>ERROR, Indique plazo de entrega</v>
      </c>
      <c r="AE892" s="12" t="e">
        <f t="shared" si="105"/>
        <v>#VALUE!</v>
      </c>
      <c r="AF892" s="12"/>
      <c r="AG892" s="41" t="str">
        <f>IF(AF892="","ERROR, Indique Número de Cartas Presentadas",VLOOKUP(AF892,'listas '!G:H,2,0))</f>
        <v>ERROR, Indique Número de Cartas Presentadas</v>
      </c>
      <c r="AH892" s="12" t="e">
        <f t="shared" si="106"/>
        <v>#VALUE!</v>
      </c>
      <c r="AI892" s="13"/>
      <c r="AJ892" s="39" t="str">
        <f>IF(AI892="","ERROR, Indique experiencia anterior",VLOOKUP(AI892,'listas '!M:N,2,0))</f>
        <v>ERROR, Indique experiencia anterior</v>
      </c>
      <c r="AK892" s="12" t="e">
        <f t="shared" si="107"/>
        <v>#VALUE!</v>
      </c>
      <c r="AL892" s="12"/>
      <c r="AM892" s="41" t="str">
        <f>IF(AL892="","ERROR, Indique Evaluación técnica",VLOOKUP(AL892,'listas '!P:Q,2,0))</f>
        <v>ERROR, Indique Evaluación técnica</v>
      </c>
      <c r="AN892" s="12" t="e">
        <f t="shared" si="108"/>
        <v>#VALUE!</v>
      </c>
      <c r="AO892" s="12"/>
      <c r="AP892" s="41" t="e">
        <f t="shared" si="109"/>
        <v>#VALUE!</v>
      </c>
      <c r="AQ892" s="12" t="e">
        <f t="shared" si="110"/>
        <v>#VALUE!</v>
      </c>
      <c r="AR892" s="12"/>
      <c r="AS892" s="12" t="e">
        <f>VLOOKUP(AR892,'listas '!V:W,2,0)</f>
        <v>#N/A</v>
      </c>
      <c r="AT892" s="12" t="e">
        <f t="shared" si="111"/>
        <v>#VALUE!</v>
      </c>
    </row>
    <row r="893" spans="1:46" ht="60" x14ac:dyDescent="0.25">
      <c r="A893" s="6">
        <v>201401</v>
      </c>
      <c r="B893" s="7" t="s">
        <v>965</v>
      </c>
      <c r="C893" s="7" t="s">
        <v>410</v>
      </c>
      <c r="D893" s="18">
        <v>30</v>
      </c>
      <c r="E893" s="19">
        <v>0</v>
      </c>
      <c r="F893" s="21">
        <v>253</v>
      </c>
      <c r="G893" s="8">
        <v>283</v>
      </c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2"/>
      <c r="AA893" s="39" t="str">
        <f>IF(Z893="","ERROR, Indique si tiene Política de Canje",VLOOKUP(Z893,'listas '!A:B,2,0))</f>
        <v>ERROR, Indique si tiene Política de Canje</v>
      </c>
      <c r="AB893" s="40" t="e">
        <f t="shared" si="104"/>
        <v>#VALUE!</v>
      </c>
      <c r="AC893" s="40"/>
      <c r="AD893" s="41" t="str">
        <f>IF(AC893="","ERROR, Indique plazo de entrega",VLOOKUP(AC893,'listas '!D:E,2,0))</f>
        <v>ERROR, Indique plazo de entrega</v>
      </c>
      <c r="AE893" s="12" t="e">
        <f t="shared" si="105"/>
        <v>#VALUE!</v>
      </c>
      <c r="AF893" s="12"/>
      <c r="AG893" s="41" t="str">
        <f>IF(AF893="","ERROR, Indique Número de Cartas Presentadas",VLOOKUP(AF893,'listas '!G:H,2,0))</f>
        <v>ERROR, Indique Número de Cartas Presentadas</v>
      </c>
      <c r="AH893" s="12" t="e">
        <f t="shared" si="106"/>
        <v>#VALUE!</v>
      </c>
      <c r="AI893" s="13"/>
      <c r="AJ893" s="39" t="str">
        <f>IF(AI893="","ERROR, Indique experiencia anterior",VLOOKUP(AI893,'listas '!M:N,2,0))</f>
        <v>ERROR, Indique experiencia anterior</v>
      </c>
      <c r="AK893" s="12" t="e">
        <f t="shared" si="107"/>
        <v>#VALUE!</v>
      </c>
      <c r="AL893" s="12"/>
      <c r="AM893" s="41" t="str">
        <f>IF(AL893="","ERROR, Indique Evaluación técnica",VLOOKUP(AL893,'listas '!P:Q,2,0))</f>
        <v>ERROR, Indique Evaluación técnica</v>
      </c>
      <c r="AN893" s="12" t="e">
        <f t="shared" si="108"/>
        <v>#VALUE!</v>
      </c>
      <c r="AO893" s="12"/>
      <c r="AP893" s="41" t="e">
        <f t="shared" si="109"/>
        <v>#VALUE!</v>
      </c>
      <c r="AQ893" s="12" t="e">
        <f t="shared" si="110"/>
        <v>#VALUE!</v>
      </c>
      <c r="AR893" s="12"/>
      <c r="AS893" s="12" t="e">
        <f>VLOOKUP(AR893,'listas '!V:W,2,0)</f>
        <v>#N/A</v>
      </c>
      <c r="AT893" s="12" t="e">
        <f t="shared" si="111"/>
        <v>#VALUE!</v>
      </c>
    </row>
    <row r="894" spans="1:46" ht="60" x14ac:dyDescent="0.25">
      <c r="A894" s="6">
        <v>201402</v>
      </c>
      <c r="B894" s="7" t="s">
        <v>966</v>
      </c>
      <c r="C894" s="7" t="s">
        <v>410</v>
      </c>
      <c r="D894" s="18">
        <v>15</v>
      </c>
      <c r="E894" s="19">
        <v>40</v>
      </c>
      <c r="F894" s="21">
        <v>57</v>
      </c>
      <c r="G894" s="8">
        <v>112</v>
      </c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2"/>
      <c r="AA894" s="39" t="str">
        <f>IF(Z894="","ERROR, Indique si tiene Política de Canje",VLOOKUP(Z894,'listas '!A:B,2,0))</f>
        <v>ERROR, Indique si tiene Política de Canje</v>
      </c>
      <c r="AB894" s="40" t="e">
        <f t="shared" si="104"/>
        <v>#VALUE!</v>
      </c>
      <c r="AC894" s="40"/>
      <c r="AD894" s="41" t="str">
        <f>IF(AC894="","ERROR, Indique plazo de entrega",VLOOKUP(AC894,'listas '!D:E,2,0))</f>
        <v>ERROR, Indique plazo de entrega</v>
      </c>
      <c r="AE894" s="12" t="e">
        <f t="shared" si="105"/>
        <v>#VALUE!</v>
      </c>
      <c r="AF894" s="12"/>
      <c r="AG894" s="41" t="str">
        <f>IF(AF894="","ERROR, Indique Número de Cartas Presentadas",VLOOKUP(AF894,'listas '!G:H,2,0))</f>
        <v>ERROR, Indique Número de Cartas Presentadas</v>
      </c>
      <c r="AH894" s="12" t="e">
        <f t="shared" si="106"/>
        <v>#VALUE!</v>
      </c>
      <c r="AI894" s="13"/>
      <c r="AJ894" s="39" t="str">
        <f>IF(AI894="","ERROR, Indique experiencia anterior",VLOOKUP(AI894,'listas '!M:N,2,0))</f>
        <v>ERROR, Indique experiencia anterior</v>
      </c>
      <c r="AK894" s="12" t="e">
        <f t="shared" si="107"/>
        <v>#VALUE!</v>
      </c>
      <c r="AL894" s="12"/>
      <c r="AM894" s="41" t="str">
        <f>IF(AL894="","ERROR, Indique Evaluación técnica",VLOOKUP(AL894,'listas '!P:Q,2,0))</f>
        <v>ERROR, Indique Evaluación técnica</v>
      </c>
      <c r="AN894" s="12" t="e">
        <f t="shared" si="108"/>
        <v>#VALUE!</v>
      </c>
      <c r="AO894" s="12"/>
      <c r="AP894" s="41" t="e">
        <f t="shared" si="109"/>
        <v>#VALUE!</v>
      </c>
      <c r="AQ894" s="12" t="e">
        <f t="shared" si="110"/>
        <v>#VALUE!</v>
      </c>
      <c r="AR894" s="12"/>
      <c r="AS894" s="12" t="e">
        <f>VLOOKUP(AR894,'listas '!V:W,2,0)</f>
        <v>#N/A</v>
      </c>
      <c r="AT894" s="12" t="e">
        <f t="shared" si="111"/>
        <v>#VALUE!</v>
      </c>
    </row>
    <row r="895" spans="1:46" ht="60" x14ac:dyDescent="0.25">
      <c r="A895" s="6">
        <v>203983</v>
      </c>
      <c r="B895" s="7" t="s">
        <v>967</v>
      </c>
      <c r="C895" s="7" t="s">
        <v>410</v>
      </c>
      <c r="D895" s="18">
        <v>10</v>
      </c>
      <c r="E895" s="19">
        <v>0</v>
      </c>
      <c r="F895" s="21">
        <v>54</v>
      </c>
      <c r="G895" s="8">
        <v>64</v>
      </c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2"/>
      <c r="AA895" s="39" t="str">
        <f>IF(Z895="","ERROR, Indique si tiene Política de Canje",VLOOKUP(Z895,'listas '!A:B,2,0))</f>
        <v>ERROR, Indique si tiene Política de Canje</v>
      </c>
      <c r="AB895" s="40" t="e">
        <f t="shared" si="104"/>
        <v>#VALUE!</v>
      </c>
      <c r="AC895" s="40"/>
      <c r="AD895" s="41" t="str">
        <f>IF(AC895="","ERROR, Indique plazo de entrega",VLOOKUP(AC895,'listas '!D:E,2,0))</f>
        <v>ERROR, Indique plazo de entrega</v>
      </c>
      <c r="AE895" s="12" t="e">
        <f t="shared" si="105"/>
        <v>#VALUE!</v>
      </c>
      <c r="AF895" s="12"/>
      <c r="AG895" s="41" t="str">
        <f>IF(AF895="","ERROR, Indique Número de Cartas Presentadas",VLOOKUP(AF895,'listas '!G:H,2,0))</f>
        <v>ERROR, Indique Número de Cartas Presentadas</v>
      </c>
      <c r="AH895" s="12" t="e">
        <f t="shared" si="106"/>
        <v>#VALUE!</v>
      </c>
      <c r="AI895" s="13"/>
      <c r="AJ895" s="39" t="str">
        <f>IF(AI895="","ERROR, Indique experiencia anterior",VLOOKUP(AI895,'listas '!M:N,2,0))</f>
        <v>ERROR, Indique experiencia anterior</v>
      </c>
      <c r="AK895" s="12" t="e">
        <f t="shared" si="107"/>
        <v>#VALUE!</v>
      </c>
      <c r="AL895" s="12"/>
      <c r="AM895" s="41" t="str">
        <f>IF(AL895="","ERROR, Indique Evaluación técnica",VLOOKUP(AL895,'listas '!P:Q,2,0))</f>
        <v>ERROR, Indique Evaluación técnica</v>
      </c>
      <c r="AN895" s="12" t="e">
        <f t="shared" si="108"/>
        <v>#VALUE!</v>
      </c>
      <c r="AO895" s="12"/>
      <c r="AP895" s="41" t="e">
        <f t="shared" si="109"/>
        <v>#VALUE!</v>
      </c>
      <c r="AQ895" s="12" t="e">
        <f t="shared" si="110"/>
        <v>#VALUE!</v>
      </c>
      <c r="AR895" s="12"/>
      <c r="AS895" s="12" t="e">
        <f>VLOOKUP(AR895,'listas '!V:W,2,0)</f>
        <v>#N/A</v>
      </c>
      <c r="AT895" s="12" t="e">
        <f t="shared" si="111"/>
        <v>#VALUE!</v>
      </c>
    </row>
    <row r="896" spans="1:46" ht="60" x14ac:dyDescent="0.25">
      <c r="A896" s="6">
        <v>206424</v>
      </c>
      <c r="B896" s="7" t="s">
        <v>968</v>
      </c>
      <c r="C896" s="24" t="s">
        <v>15</v>
      </c>
      <c r="D896" s="18">
        <v>144</v>
      </c>
      <c r="E896" s="19">
        <v>0</v>
      </c>
      <c r="F896" s="21">
        <v>0</v>
      </c>
      <c r="G896" s="8">
        <v>144</v>
      </c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2"/>
      <c r="AA896" s="39" t="str">
        <f>IF(Z896="","ERROR, Indique si tiene Política de Canje",VLOOKUP(Z896,'listas '!A:B,2,0))</f>
        <v>ERROR, Indique si tiene Política de Canje</v>
      </c>
      <c r="AB896" s="40" t="e">
        <f t="shared" si="104"/>
        <v>#VALUE!</v>
      </c>
      <c r="AC896" s="40"/>
      <c r="AD896" s="41" t="str">
        <f>IF(AC896="","ERROR, Indique plazo de entrega",VLOOKUP(AC896,'listas '!D:E,2,0))</f>
        <v>ERROR, Indique plazo de entrega</v>
      </c>
      <c r="AE896" s="12" t="e">
        <f t="shared" si="105"/>
        <v>#VALUE!</v>
      </c>
      <c r="AF896" s="12"/>
      <c r="AG896" s="41" t="str">
        <f>IF(AF896="","ERROR, Indique Número de Cartas Presentadas",VLOOKUP(AF896,'listas '!G:H,2,0))</f>
        <v>ERROR, Indique Número de Cartas Presentadas</v>
      </c>
      <c r="AH896" s="12" t="e">
        <f t="shared" si="106"/>
        <v>#VALUE!</v>
      </c>
      <c r="AI896" s="13"/>
      <c r="AJ896" s="39" t="str">
        <f>IF(AI896="","ERROR, Indique experiencia anterior",VLOOKUP(AI896,'listas '!M:N,2,0))</f>
        <v>ERROR, Indique experiencia anterior</v>
      </c>
      <c r="AK896" s="12" t="e">
        <f t="shared" si="107"/>
        <v>#VALUE!</v>
      </c>
      <c r="AL896" s="12"/>
      <c r="AM896" s="41" t="str">
        <f>IF(AL896="","ERROR, Indique Evaluación técnica",VLOOKUP(AL896,'listas '!P:Q,2,0))</f>
        <v>ERROR, Indique Evaluación técnica</v>
      </c>
      <c r="AN896" s="12" t="e">
        <f t="shared" si="108"/>
        <v>#VALUE!</v>
      </c>
      <c r="AO896" s="12"/>
      <c r="AP896" s="41" t="e">
        <f t="shared" si="109"/>
        <v>#VALUE!</v>
      </c>
      <c r="AQ896" s="12" t="e">
        <f t="shared" si="110"/>
        <v>#VALUE!</v>
      </c>
      <c r="AR896" s="12"/>
      <c r="AS896" s="12" t="e">
        <f>VLOOKUP(AR896,'listas '!V:W,2,0)</f>
        <v>#N/A</v>
      </c>
      <c r="AT896" s="12" t="e">
        <f t="shared" si="111"/>
        <v>#VALUE!</v>
      </c>
    </row>
    <row r="897" spans="1:46" ht="60" x14ac:dyDescent="0.25">
      <c r="A897" s="6">
        <v>207553</v>
      </c>
      <c r="B897" s="7" t="s">
        <v>969</v>
      </c>
      <c r="C897" s="24" t="s">
        <v>120</v>
      </c>
      <c r="D897" s="18">
        <v>360</v>
      </c>
      <c r="E897" s="19">
        <v>0</v>
      </c>
      <c r="F897" s="21">
        <v>0</v>
      </c>
      <c r="G897" s="8">
        <v>360</v>
      </c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2"/>
      <c r="AA897" s="39" t="str">
        <f>IF(Z897="","ERROR, Indique si tiene Política de Canje",VLOOKUP(Z897,'listas '!A:B,2,0))</f>
        <v>ERROR, Indique si tiene Política de Canje</v>
      </c>
      <c r="AB897" s="40" t="e">
        <f t="shared" si="104"/>
        <v>#VALUE!</v>
      </c>
      <c r="AC897" s="40"/>
      <c r="AD897" s="41" t="str">
        <f>IF(AC897="","ERROR, Indique plazo de entrega",VLOOKUP(AC897,'listas '!D:E,2,0))</f>
        <v>ERROR, Indique plazo de entrega</v>
      </c>
      <c r="AE897" s="12" t="e">
        <f t="shared" si="105"/>
        <v>#VALUE!</v>
      </c>
      <c r="AF897" s="12"/>
      <c r="AG897" s="41" t="str">
        <f>IF(AF897="","ERROR, Indique Número de Cartas Presentadas",VLOOKUP(AF897,'listas '!G:H,2,0))</f>
        <v>ERROR, Indique Número de Cartas Presentadas</v>
      </c>
      <c r="AH897" s="12" t="e">
        <f t="shared" si="106"/>
        <v>#VALUE!</v>
      </c>
      <c r="AI897" s="13"/>
      <c r="AJ897" s="39" t="str">
        <f>IF(AI897="","ERROR, Indique experiencia anterior",VLOOKUP(AI897,'listas '!M:N,2,0))</f>
        <v>ERROR, Indique experiencia anterior</v>
      </c>
      <c r="AK897" s="12" t="e">
        <f t="shared" si="107"/>
        <v>#VALUE!</v>
      </c>
      <c r="AL897" s="12"/>
      <c r="AM897" s="41" t="str">
        <f>IF(AL897="","ERROR, Indique Evaluación técnica",VLOOKUP(AL897,'listas '!P:Q,2,0))</f>
        <v>ERROR, Indique Evaluación técnica</v>
      </c>
      <c r="AN897" s="12" t="e">
        <f t="shared" si="108"/>
        <v>#VALUE!</v>
      </c>
      <c r="AO897" s="12"/>
      <c r="AP897" s="41" t="e">
        <f t="shared" si="109"/>
        <v>#VALUE!</v>
      </c>
      <c r="AQ897" s="12" t="e">
        <f t="shared" si="110"/>
        <v>#VALUE!</v>
      </c>
      <c r="AR897" s="12"/>
      <c r="AS897" s="12" t="e">
        <f>VLOOKUP(AR897,'listas '!V:W,2,0)</f>
        <v>#N/A</v>
      </c>
      <c r="AT897" s="12" t="e">
        <f t="shared" si="111"/>
        <v>#VALUE!</v>
      </c>
    </row>
    <row r="898" spans="1:46" ht="60" x14ac:dyDescent="0.25">
      <c r="A898" s="6">
        <v>204195</v>
      </c>
      <c r="B898" s="7" t="s">
        <v>970</v>
      </c>
      <c r="C898" s="24" t="s">
        <v>410</v>
      </c>
      <c r="D898" s="18">
        <v>250</v>
      </c>
      <c r="E898" s="19">
        <v>0</v>
      </c>
      <c r="F898" s="21">
        <v>0</v>
      </c>
      <c r="G898" s="8">
        <v>250</v>
      </c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2"/>
      <c r="AA898" s="39" t="str">
        <f>IF(Z898="","ERROR, Indique si tiene Política de Canje",VLOOKUP(Z898,'listas '!A:B,2,0))</f>
        <v>ERROR, Indique si tiene Política de Canje</v>
      </c>
      <c r="AB898" s="40" t="e">
        <f t="shared" si="104"/>
        <v>#VALUE!</v>
      </c>
      <c r="AC898" s="40"/>
      <c r="AD898" s="41" t="str">
        <f>IF(AC898="","ERROR, Indique plazo de entrega",VLOOKUP(AC898,'listas '!D:E,2,0))</f>
        <v>ERROR, Indique plazo de entrega</v>
      </c>
      <c r="AE898" s="12" t="e">
        <f t="shared" si="105"/>
        <v>#VALUE!</v>
      </c>
      <c r="AF898" s="12"/>
      <c r="AG898" s="41" t="str">
        <f>IF(AF898="","ERROR, Indique Número de Cartas Presentadas",VLOOKUP(AF898,'listas '!G:H,2,0))</f>
        <v>ERROR, Indique Número de Cartas Presentadas</v>
      </c>
      <c r="AH898" s="12" t="e">
        <f t="shared" si="106"/>
        <v>#VALUE!</v>
      </c>
      <c r="AI898" s="13"/>
      <c r="AJ898" s="39" t="str">
        <f>IF(AI898="","ERROR, Indique experiencia anterior",VLOOKUP(AI898,'listas '!M:N,2,0))</f>
        <v>ERROR, Indique experiencia anterior</v>
      </c>
      <c r="AK898" s="12" t="e">
        <f t="shared" si="107"/>
        <v>#VALUE!</v>
      </c>
      <c r="AL898" s="12"/>
      <c r="AM898" s="41" t="str">
        <f>IF(AL898="","ERROR, Indique Evaluación técnica",VLOOKUP(AL898,'listas '!P:Q,2,0))</f>
        <v>ERROR, Indique Evaluación técnica</v>
      </c>
      <c r="AN898" s="12" t="e">
        <f t="shared" si="108"/>
        <v>#VALUE!</v>
      </c>
      <c r="AO898" s="12"/>
      <c r="AP898" s="41" t="e">
        <f t="shared" si="109"/>
        <v>#VALUE!</v>
      </c>
      <c r="AQ898" s="12" t="e">
        <f t="shared" si="110"/>
        <v>#VALUE!</v>
      </c>
      <c r="AR898" s="12"/>
      <c r="AS898" s="12" t="e">
        <f>VLOOKUP(AR898,'listas '!V:W,2,0)</f>
        <v>#N/A</v>
      </c>
      <c r="AT898" s="12" t="e">
        <f t="shared" si="111"/>
        <v>#VALUE!</v>
      </c>
    </row>
    <row r="899" spans="1:46" ht="60" x14ac:dyDescent="0.25">
      <c r="A899" s="6">
        <v>204194</v>
      </c>
      <c r="B899" s="7" t="s">
        <v>971</v>
      </c>
      <c r="C899" s="24" t="s">
        <v>410</v>
      </c>
      <c r="D899" s="18">
        <v>210</v>
      </c>
      <c r="E899" s="19">
        <v>0</v>
      </c>
      <c r="F899" s="21">
        <v>0</v>
      </c>
      <c r="G899" s="8">
        <v>210</v>
      </c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2"/>
      <c r="AA899" s="39" t="str">
        <f>IF(Z899="","ERROR, Indique si tiene Política de Canje",VLOOKUP(Z899,'listas '!A:B,2,0))</f>
        <v>ERROR, Indique si tiene Política de Canje</v>
      </c>
      <c r="AB899" s="40" t="e">
        <f t="shared" ref="AB899:AB901" si="112">AA899*5%</f>
        <v>#VALUE!</v>
      </c>
      <c r="AC899" s="40"/>
      <c r="AD899" s="41" t="str">
        <f>IF(AC899="","ERROR, Indique plazo de entrega",VLOOKUP(AC899,'listas '!D:E,2,0))</f>
        <v>ERROR, Indique plazo de entrega</v>
      </c>
      <c r="AE899" s="12" t="e">
        <f t="shared" ref="AE899:AE901" si="113">AD899*10%</f>
        <v>#VALUE!</v>
      </c>
      <c r="AF899" s="12"/>
      <c r="AG899" s="41" t="str">
        <f>IF(AF899="","ERROR, Indique Número de Cartas Presentadas",VLOOKUP(AF899,'listas '!G:H,2,0))</f>
        <v>ERROR, Indique Número de Cartas Presentadas</v>
      </c>
      <c r="AH899" s="12" t="e">
        <f t="shared" ref="AH899:AH901" si="114">AG899*5%</f>
        <v>#VALUE!</v>
      </c>
      <c r="AI899" s="13"/>
      <c r="AJ899" s="39" t="str">
        <f>IF(AI899="","ERROR, Indique experiencia anterior",VLOOKUP(AI899,'listas '!M:N,2,0))</f>
        <v>ERROR, Indique experiencia anterior</v>
      </c>
      <c r="AK899" s="12" t="e">
        <f t="shared" ref="AK899:AK901" si="115">AJ899*30%</f>
        <v>#VALUE!</v>
      </c>
      <c r="AL899" s="12"/>
      <c r="AM899" s="41" t="str">
        <f>IF(AL899="","ERROR, Indique Evaluación técnica",VLOOKUP(AL899,'listas '!P:Q,2,0))</f>
        <v>ERROR, Indique Evaluación técnica</v>
      </c>
      <c r="AN899" s="12" t="e">
        <f t="shared" ref="AN899:AN901" si="116">AM899*50%</f>
        <v>#VALUE!</v>
      </c>
      <c r="AO899" s="12"/>
      <c r="AP899" s="41" t="e">
        <f t="shared" ref="AP899:AP901" si="117">IF(AN899=0,"ERROR, Indique motivo del rechazo o de la NO evaluación")</f>
        <v>#VALUE!</v>
      </c>
      <c r="AQ899" s="12" t="e">
        <f t="shared" ref="AQ899:AQ901" si="118">AA899+AD899+AG899+AJ899+AM899</f>
        <v>#VALUE!</v>
      </c>
      <c r="AR899" s="12"/>
      <c r="AS899" s="12" t="e">
        <f>VLOOKUP(AR899,'listas '!V:W,2,0)</f>
        <v>#N/A</v>
      </c>
      <c r="AT899" s="12" t="e">
        <f t="shared" ref="AT899:AT900" si="119">AQ899+AS899</f>
        <v>#VALUE!</v>
      </c>
    </row>
    <row r="900" spans="1:46" ht="60" x14ac:dyDescent="0.25">
      <c r="A900" s="6">
        <v>204193</v>
      </c>
      <c r="B900" s="7" t="s">
        <v>972</v>
      </c>
      <c r="C900" s="24" t="s">
        <v>410</v>
      </c>
      <c r="D900" s="18">
        <v>170</v>
      </c>
      <c r="E900" s="19">
        <v>0</v>
      </c>
      <c r="F900" s="21">
        <v>0</v>
      </c>
      <c r="G900" s="8">
        <v>170</v>
      </c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2"/>
      <c r="AA900" s="39" t="str">
        <f>IF(Z900="","ERROR, Indique si tiene Política de Canje",VLOOKUP(Z900,'listas '!A:B,2,0))</f>
        <v>ERROR, Indique si tiene Política de Canje</v>
      </c>
      <c r="AB900" s="40" t="e">
        <f t="shared" si="112"/>
        <v>#VALUE!</v>
      </c>
      <c r="AC900" s="40"/>
      <c r="AD900" s="41" t="str">
        <f>IF(AC900="","ERROR, Indique plazo de entrega",VLOOKUP(AC900,'listas '!D:E,2,0))</f>
        <v>ERROR, Indique plazo de entrega</v>
      </c>
      <c r="AE900" s="12" t="e">
        <f t="shared" si="113"/>
        <v>#VALUE!</v>
      </c>
      <c r="AF900" s="12"/>
      <c r="AG900" s="41" t="str">
        <f>IF(AF900="","ERROR, Indique Número de Cartas Presentadas",VLOOKUP(AF900,'listas '!G:H,2,0))</f>
        <v>ERROR, Indique Número de Cartas Presentadas</v>
      </c>
      <c r="AH900" s="12" t="e">
        <f t="shared" si="114"/>
        <v>#VALUE!</v>
      </c>
      <c r="AI900" s="13"/>
      <c r="AJ900" s="39" t="str">
        <f>IF(AI900="","ERROR, Indique experiencia anterior",VLOOKUP(AI900,'listas '!M:N,2,0))</f>
        <v>ERROR, Indique experiencia anterior</v>
      </c>
      <c r="AK900" s="12" t="e">
        <f t="shared" si="115"/>
        <v>#VALUE!</v>
      </c>
      <c r="AL900" s="12"/>
      <c r="AM900" s="41" t="str">
        <f>IF(AL900="","ERROR, Indique Evaluación técnica",VLOOKUP(AL900,'listas '!P:Q,2,0))</f>
        <v>ERROR, Indique Evaluación técnica</v>
      </c>
      <c r="AN900" s="12" t="e">
        <f t="shared" si="116"/>
        <v>#VALUE!</v>
      </c>
      <c r="AO900" s="12"/>
      <c r="AP900" s="41" t="e">
        <f t="shared" si="117"/>
        <v>#VALUE!</v>
      </c>
      <c r="AQ900" s="12" t="e">
        <f t="shared" si="118"/>
        <v>#VALUE!</v>
      </c>
      <c r="AR900" s="12"/>
      <c r="AS900" s="12" t="e">
        <f>VLOOKUP(AR900,'listas '!V:W,2,0)</f>
        <v>#N/A</v>
      </c>
      <c r="AT900" s="12" t="e">
        <f t="shared" si="119"/>
        <v>#VALUE!</v>
      </c>
    </row>
    <row r="901" spans="1:46" ht="60" x14ac:dyDescent="0.25">
      <c r="A901" s="6">
        <v>204196</v>
      </c>
      <c r="B901" s="7" t="s">
        <v>973</v>
      </c>
      <c r="C901" s="24" t="s">
        <v>410</v>
      </c>
      <c r="D901" s="18">
        <v>175</v>
      </c>
      <c r="E901" s="19">
        <v>0</v>
      </c>
      <c r="F901" s="21">
        <v>0</v>
      </c>
      <c r="G901" s="8">
        <v>175</v>
      </c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2"/>
      <c r="AA901" s="39" t="str">
        <f>IF(Z901="","ERROR, Indique si tiene Política de Canje",VLOOKUP(Z901,'listas '!A:B,2,0))</f>
        <v>ERROR, Indique si tiene Política de Canje</v>
      </c>
      <c r="AB901" s="40" t="e">
        <f t="shared" si="112"/>
        <v>#VALUE!</v>
      </c>
      <c r="AC901" s="40"/>
      <c r="AD901" s="41" t="str">
        <f>IF(AC901="","ERROR, Indique plazo de entrega",VLOOKUP(AC901,'listas '!D:E,2,0))</f>
        <v>ERROR, Indique plazo de entrega</v>
      </c>
      <c r="AE901" s="12" t="e">
        <f t="shared" si="113"/>
        <v>#VALUE!</v>
      </c>
      <c r="AF901" s="12"/>
      <c r="AG901" s="41" t="str">
        <f>IF(AF901="","ERROR, Indique Número de Cartas Presentadas",VLOOKUP(AF901,'listas '!G:H,2,0))</f>
        <v>ERROR, Indique Número de Cartas Presentadas</v>
      </c>
      <c r="AH901" s="12" t="e">
        <f t="shared" si="114"/>
        <v>#VALUE!</v>
      </c>
      <c r="AI901" s="13"/>
      <c r="AJ901" s="39" t="str">
        <f>IF(AI901="","ERROR, Indique experiencia anterior",VLOOKUP(AI901,'listas '!M:N,2,0))</f>
        <v>ERROR, Indique experiencia anterior</v>
      </c>
      <c r="AK901" s="12" t="e">
        <f t="shared" si="115"/>
        <v>#VALUE!</v>
      </c>
      <c r="AL901" s="12"/>
      <c r="AM901" s="41" t="str">
        <f>IF(AL901="","ERROR, Indique Evaluación técnica",VLOOKUP(AL901,'listas '!P:Q,2,0))</f>
        <v>ERROR, Indique Evaluación técnica</v>
      </c>
      <c r="AN901" s="12" t="e">
        <f t="shared" si="116"/>
        <v>#VALUE!</v>
      </c>
      <c r="AO901" s="12"/>
      <c r="AP901" s="41" t="e">
        <f t="shared" si="117"/>
        <v>#VALUE!</v>
      </c>
      <c r="AQ901" s="12" t="e">
        <f t="shared" si="118"/>
        <v>#VALUE!</v>
      </c>
      <c r="AR901" s="12"/>
      <c r="AS901" s="12" t="e">
        <f>VLOOKUP(AR901,'listas '!V:W,2,0)</f>
        <v>#N/A</v>
      </c>
      <c r="AT901" s="12" t="e">
        <f t="shared" ref="AT901" si="120">AQ901+AS901</f>
        <v>#VALUE!</v>
      </c>
    </row>
  </sheetData>
  <sheetProtection algorithmName="SHA-512" hashValue="wlhf+pvVbyWohtYLkzMh7ryNKzojAy4cMsWFAHcJZsXshqdrHpFxuHCb6zJL6zXf7CbP4Q23hmMtNjkvUVL+Qw==" saltValue="pcLon1W3bJI8Uapq6fJhyw==" spinCount="100000" sheet="1" objects="1" scenarios="1"/>
  <protectedRanges>
    <protectedRange sqref="AL2:AL901" name="Rango5"/>
    <protectedRange sqref="H2:Z901" name="Rango1"/>
    <protectedRange sqref="AC2:AC901" name="Rango2"/>
    <protectedRange sqref="AF2:AF901" name="Rango3"/>
    <protectedRange sqref="AI2:AI901" name="Rango4"/>
  </protectedRanges>
  <autoFilter ref="A1:J902"/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'listas '!$A$1:$A$2</xm:f>
          </x14:formula1>
          <xm:sqref>Z2:Z901</xm:sqref>
        </x14:dataValidation>
        <x14:dataValidation type="list" allowBlank="1" showInputMessage="1" showErrorMessage="1">
          <x14:formula1>
            <xm:f>'listas '!$D$1:$D$4</xm:f>
          </x14:formula1>
          <xm:sqref>AC2:AC901</xm:sqref>
        </x14:dataValidation>
        <x14:dataValidation type="list" allowBlank="1" showInputMessage="1" showErrorMessage="1">
          <x14:formula1>
            <xm:f>'listas '!$G$1:$G$6</xm:f>
          </x14:formula1>
          <xm:sqref>AF2:AF901</xm:sqref>
        </x14:dataValidation>
        <x14:dataValidation type="list" allowBlank="1" showInputMessage="1" showErrorMessage="1">
          <x14:formula1>
            <xm:f>'listas '!$M$1:$M$5</xm:f>
          </x14:formula1>
          <xm:sqref>AI2:AI901</xm:sqref>
        </x14:dataValidation>
        <x14:dataValidation type="list" allowBlank="1" showInputMessage="1" showErrorMessage="1">
          <x14:formula1>
            <xm:f>'listas '!$P$1:$P$4</xm:f>
          </x14:formula1>
          <xm:sqref>AL2:AL901</xm:sqref>
        </x14:dataValidation>
        <x14:dataValidation type="list" allowBlank="1" showInputMessage="1" showErrorMessage="1">
          <x14:formula1>
            <xm:f>'listas '!$S$1:$S$11</xm:f>
          </x14:formula1>
          <xm:sqref>AO2:AO901</xm:sqref>
        </x14:dataValidation>
        <x14:dataValidation type="list" allowBlank="1" showInputMessage="1" showErrorMessage="1">
          <x14:formula1>
            <xm:f>'listas '!$V$2:$V$12</xm:f>
          </x14:formula1>
          <xm:sqref>AR2:AR901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7"/>
  <sheetViews>
    <sheetView zoomScale="70" zoomScaleNormal="70" workbookViewId="0">
      <selection activeCell="X3" sqref="X3"/>
    </sheetView>
  </sheetViews>
  <sheetFormatPr baseColWidth="10" defaultRowHeight="15" x14ac:dyDescent="0.25"/>
  <cols>
    <col min="1" max="1" width="11.5703125" style="44" bestFit="1" customWidth="1"/>
    <col min="2" max="2" width="40.85546875" style="59" customWidth="1"/>
    <col min="3" max="3" width="23.7109375" style="59" customWidth="1"/>
    <col min="4" max="4" width="11.5703125" style="44" customWidth="1"/>
    <col min="5" max="6" width="11.5703125" style="44" bestFit="1" customWidth="1"/>
    <col min="7" max="7" width="14.85546875" style="44" customWidth="1"/>
    <col min="8" max="26" width="11.42578125" style="44"/>
    <col min="27" max="28" width="0" style="44" hidden="1" customWidth="1"/>
    <col min="29" max="29" width="11.42578125" style="44"/>
    <col min="30" max="31" width="0" style="44" hidden="1" customWidth="1"/>
    <col min="32" max="32" width="11.42578125" style="44"/>
    <col min="33" max="46" width="0" style="44" hidden="1" customWidth="1"/>
    <col min="47" max="16384" width="11.42578125" style="44"/>
  </cols>
  <sheetData>
    <row r="1" spans="1:46" ht="15" customHeight="1" x14ac:dyDescent="0.25">
      <c r="A1" s="93" t="s">
        <v>0</v>
      </c>
      <c r="B1" s="97" t="s">
        <v>1</v>
      </c>
      <c r="C1" s="99" t="s">
        <v>974</v>
      </c>
      <c r="D1" s="72" t="s">
        <v>1099</v>
      </c>
      <c r="E1" s="95" t="s">
        <v>1100</v>
      </c>
      <c r="F1" s="93" t="s">
        <v>3</v>
      </c>
      <c r="G1" s="93" t="s">
        <v>4</v>
      </c>
      <c r="H1" s="91" t="s">
        <v>1021</v>
      </c>
      <c r="I1" s="91" t="s">
        <v>1022</v>
      </c>
      <c r="J1" s="91" t="s">
        <v>1023</v>
      </c>
      <c r="K1" s="78" t="s">
        <v>1107</v>
      </c>
      <c r="L1" s="100" t="s">
        <v>1109</v>
      </c>
      <c r="M1" s="100" t="s">
        <v>1110</v>
      </c>
      <c r="N1" s="78" t="s">
        <v>1024</v>
      </c>
      <c r="O1" s="78" t="s">
        <v>1025</v>
      </c>
      <c r="P1" s="78" t="s">
        <v>1078</v>
      </c>
      <c r="Q1" s="78" t="s">
        <v>1076</v>
      </c>
      <c r="R1" s="78" t="s">
        <v>1077</v>
      </c>
      <c r="S1" s="78" t="s">
        <v>1079</v>
      </c>
      <c r="T1" s="78" t="s">
        <v>1080</v>
      </c>
      <c r="U1" s="78" t="s">
        <v>1035</v>
      </c>
      <c r="V1" s="78" t="s">
        <v>1026</v>
      </c>
      <c r="W1" s="78" t="s">
        <v>1027</v>
      </c>
      <c r="X1" s="89" t="s">
        <v>1108</v>
      </c>
      <c r="Y1" s="89" t="s">
        <v>1028</v>
      </c>
      <c r="Z1" s="87" t="s">
        <v>1029</v>
      </c>
      <c r="AA1" s="83" t="s">
        <v>1030</v>
      </c>
      <c r="AB1" s="85" t="s">
        <v>1031</v>
      </c>
      <c r="AC1" s="87" t="s">
        <v>1032</v>
      </c>
      <c r="AD1" s="83" t="s">
        <v>1030</v>
      </c>
      <c r="AE1" s="85" t="s">
        <v>1031</v>
      </c>
      <c r="AF1" s="87" t="s">
        <v>1033</v>
      </c>
      <c r="AG1" s="83" t="s">
        <v>1034</v>
      </c>
      <c r="AH1" s="85" t="s">
        <v>1031</v>
      </c>
      <c r="AI1" s="87" t="s">
        <v>1071</v>
      </c>
      <c r="AJ1" s="83" t="s">
        <v>1030</v>
      </c>
      <c r="AK1" s="85" t="s">
        <v>1031</v>
      </c>
      <c r="AL1" s="87" t="s">
        <v>1072</v>
      </c>
      <c r="AM1" s="83" t="s">
        <v>1030</v>
      </c>
      <c r="AN1" s="85" t="s">
        <v>1031</v>
      </c>
      <c r="AO1" s="78" t="s">
        <v>1083</v>
      </c>
      <c r="AP1" s="78" t="s">
        <v>1082</v>
      </c>
      <c r="AQ1" s="79" t="s">
        <v>1036</v>
      </c>
      <c r="AR1" s="81" t="s">
        <v>1037</v>
      </c>
      <c r="AS1" s="81" t="s">
        <v>1038</v>
      </c>
      <c r="AT1" s="74" t="s">
        <v>1039</v>
      </c>
    </row>
    <row r="2" spans="1:46" ht="86.25" customHeight="1" x14ac:dyDescent="0.25">
      <c r="A2" s="94"/>
      <c r="B2" s="98"/>
      <c r="C2" s="73"/>
      <c r="D2" s="73"/>
      <c r="E2" s="96"/>
      <c r="F2" s="94"/>
      <c r="G2" s="94"/>
      <c r="H2" s="92"/>
      <c r="I2" s="92"/>
      <c r="J2" s="92"/>
      <c r="K2" s="78"/>
      <c r="L2" s="100"/>
      <c r="M2" s="100"/>
      <c r="N2" s="78"/>
      <c r="O2" s="78"/>
      <c r="P2" s="78"/>
      <c r="Q2" s="78"/>
      <c r="R2" s="78"/>
      <c r="S2" s="78"/>
      <c r="T2" s="78"/>
      <c r="U2" s="78"/>
      <c r="V2" s="78"/>
      <c r="W2" s="78"/>
      <c r="X2" s="90"/>
      <c r="Y2" s="90"/>
      <c r="Z2" s="88"/>
      <c r="AA2" s="84"/>
      <c r="AB2" s="86"/>
      <c r="AC2" s="88"/>
      <c r="AD2" s="84"/>
      <c r="AE2" s="86"/>
      <c r="AF2" s="88"/>
      <c r="AG2" s="84"/>
      <c r="AH2" s="86"/>
      <c r="AI2" s="88"/>
      <c r="AJ2" s="84"/>
      <c r="AK2" s="86"/>
      <c r="AL2" s="88"/>
      <c r="AM2" s="84"/>
      <c r="AN2" s="86"/>
      <c r="AO2" s="78"/>
      <c r="AP2" s="78"/>
      <c r="AQ2" s="80"/>
      <c r="AR2" s="82"/>
      <c r="AS2" s="82"/>
      <c r="AT2" s="75"/>
    </row>
    <row r="3" spans="1:46" ht="30" customHeight="1" x14ac:dyDescent="0.25">
      <c r="A3" s="45">
        <v>200931</v>
      </c>
      <c r="B3" s="46" t="s">
        <v>975</v>
      </c>
      <c r="C3" s="48" t="s">
        <v>976</v>
      </c>
      <c r="D3" s="49">
        <v>105</v>
      </c>
      <c r="E3" s="8">
        <v>23394</v>
      </c>
      <c r="F3" s="50">
        <v>3262</v>
      </c>
      <c r="G3" s="50">
        <f t="shared" ref="G3:G36" si="0">E3*F3</f>
        <v>76311228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2"/>
      <c r="AA3" s="39" t="str">
        <f>IF(Z3="","ERROR, Indique si tiene política de canje",VLOOKUP(Z3,'listas '!A:B,2,0))</f>
        <v>ERROR, Indique si tiene política de canje</v>
      </c>
      <c r="AB3" s="40" t="e">
        <f>AA3*5%</f>
        <v>#VALUE!</v>
      </c>
      <c r="AC3" s="40"/>
      <c r="AD3" s="41" t="str">
        <f>IF(AC3="","ERROR, Indique plazo de entrega",VLOOKUP(AC3,'listas '!D:E,2,0))</f>
        <v>ERROR, Indique plazo de entrega</v>
      </c>
      <c r="AE3" s="12" t="e">
        <f>AD3*10%</f>
        <v>#VALUE!</v>
      </c>
      <c r="AF3" s="12"/>
      <c r="AG3" s="41" t="str">
        <f>IF(AF3="","ERROR, Indique Número de Cartas Presentadas",VLOOKUP(AF3,'listas '!G:H,2,0))</f>
        <v>ERROR, Indique Número de Cartas Presentadas</v>
      </c>
      <c r="AH3" s="12" t="e">
        <f>AG3*5%</f>
        <v>#VALUE!</v>
      </c>
      <c r="AI3" s="13" t="s">
        <v>1067</v>
      </c>
      <c r="AJ3" s="39">
        <f>IF(AI3="","ERROR, Indique experiencia anterior",VLOOKUP(AI3,'listas '!M:N,2,0))</f>
        <v>75</v>
      </c>
      <c r="AK3" s="12">
        <f>AJ3*30%</f>
        <v>22.5</v>
      </c>
      <c r="AL3" s="12" t="s">
        <v>1074</v>
      </c>
      <c r="AM3" s="41">
        <f>IF(AL3="","ERROR, Indique Evaluación técnica",VLOOKUP(AL3,'listas '!P:Q,2,0))</f>
        <v>0</v>
      </c>
      <c r="AN3" s="12">
        <f>AM3*50%</f>
        <v>0</v>
      </c>
      <c r="AO3" s="12"/>
      <c r="AP3" s="41" t="str">
        <f>IF(AO3=0,"ERROR, Indique motivo del rechazo o de la NO evaluación","")</f>
        <v>ERROR, Indique motivo del rechazo o de la NO evaluación</v>
      </c>
      <c r="AQ3" s="12" t="e">
        <f>AA3+AD3+AG3+AJ3+AM3</f>
        <v>#VALUE!</v>
      </c>
      <c r="AR3" s="12"/>
      <c r="AS3" s="12" t="e">
        <f>VLOOKUP(AR3,'listas '!V:W,2,0)</f>
        <v>#N/A</v>
      </c>
      <c r="AT3" s="12" t="e">
        <f>AQ3+AS3</f>
        <v>#VALUE!</v>
      </c>
    </row>
    <row r="4" spans="1:46" ht="30" customHeight="1" x14ac:dyDescent="0.25">
      <c r="A4" s="45">
        <v>200932</v>
      </c>
      <c r="B4" s="46" t="s">
        <v>977</v>
      </c>
      <c r="C4" s="48" t="s">
        <v>976</v>
      </c>
      <c r="D4" s="49">
        <v>80</v>
      </c>
      <c r="E4" s="8">
        <v>8656</v>
      </c>
      <c r="F4" s="50">
        <v>3780</v>
      </c>
      <c r="G4" s="50">
        <f t="shared" si="0"/>
        <v>32719680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2"/>
      <c r="AA4" s="39" t="str">
        <f>IF(Z4="","ERROR, Indique si tiene política de canje",VLOOKUP(Z4,'listas '!A:B,2,0))</f>
        <v>ERROR, Indique si tiene política de canje</v>
      </c>
      <c r="AB4" s="40" t="e">
        <f t="shared" ref="AB4:AB36" si="1">AA4*5%</f>
        <v>#VALUE!</v>
      </c>
      <c r="AC4" s="40"/>
      <c r="AD4" s="41" t="str">
        <f>IF(AC4="","ERROR, Indique plazo de entrega",VLOOKUP(AC4,'listas '!D:E,2,0))</f>
        <v>ERROR, Indique plazo de entrega</v>
      </c>
      <c r="AE4" s="12" t="e">
        <f t="shared" ref="AE4:AE36" si="2">AD4*10%</f>
        <v>#VALUE!</v>
      </c>
      <c r="AF4" s="12"/>
      <c r="AG4" s="41" t="str">
        <f>IF(AF4="","ERROR, Indique Número de Cartas Presentadas",VLOOKUP(AF4,'listas '!G:H,2,0))</f>
        <v>ERROR, Indique Número de Cartas Presentadas</v>
      </c>
      <c r="AH4" s="12" t="e">
        <f t="shared" ref="AH4:AH36" si="3">AG4*5%</f>
        <v>#VALUE!</v>
      </c>
      <c r="AI4" s="13" t="s">
        <v>1067</v>
      </c>
      <c r="AJ4" s="39">
        <f>IF(AI4="","ERROR, Indique experiencia anterior",VLOOKUP(AI4,'listas '!M:N,2,0))</f>
        <v>75</v>
      </c>
      <c r="AK4" s="12">
        <f t="shared" ref="AK4:AK36" si="4">AJ4*30%</f>
        <v>22.5</v>
      </c>
      <c r="AL4" s="12"/>
      <c r="AM4" s="41" t="str">
        <f>IF(AL4="","ERROR, Indique Evaluación técnica",VLOOKUP(AL4,'listas '!P:Q,2,0))</f>
        <v>ERROR, Indique Evaluación técnica</v>
      </c>
      <c r="AN4" s="12" t="e">
        <f t="shared" ref="AN4:AN36" si="5">AM4*50%</f>
        <v>#VALUE!</v>
      </c>
      <c r="AO4" s="12"/>
      <c r="AP4" s="41" t="str">
        <f t="shared" ref="AP4:AP36" si="6">IF(AO4=0,"ERROR, Indique motivo del rechazo o de la NO evaluación","")</f>
        <v>ERROR, Indique motivo del rechazo o de la NO evaluación</v>
      </c>
      <c r="AQ4" s="12" t="e">
        <f t="shared" ref="AQ4:AQ5" si="7">AA4+AD4+AG4+AJ4+AM4</f>
        <v>#VALUE!</v>
      </c>
      <c r="AR4" s="12"/>
      <c r="AS4" s="12" t="e">
        <f>VLOOKUP(AR4,'listas '!V:W,2,0)</f>
        <v>#N/A</v>
      </c>
      <c r="AT4" s="12" t="e">
        <f t="shared" ref="AT4:AT5" si="8">AQ4+AS4</f>
        <v>#VALUE!</v>
      </c>
    </row>
    <row r="5" spans="1:46" ht="30" customHeight="1" x14ac:dyDescent="0.25">
      <c r="A5" s="45">
        <v>200093</v>
      </c>
      <c r="B5" s="46" t="s">
        <v>978</v>
      </c>
      <c r="C5" s="47" t="s">
        <v>979</v>
      </c>
      <c r="D5" s="49">
        <v>25</v>
      </c>
      <c r="E5" s="4">
        <v>638</v>
      </c>
      <c r="F5" s="50">
        <v>12900</v>
      </c>
      <c r="G5" s="50">
        <f t="shared" si="0"/>
        <v>8230200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2"/>
      <c r="AA5" s="39" t="str">
        <f>IF(Z5="","ERROR, Indique si tiene política de canje",VLOOKUP(Z5,'listas '!A:B,2,0))</f>
        <v>ERROR, Indique si tiene política de canje</v>
      </c>
      <c r="AB5" s="40" t="e">
        <f t="shared" si="1"/>
        <v>#VALUE!</v>
      </c>
      <c r="AC5" s="40"/>
      <c r="AD5" s="41" t="str">
        <f>IF(AC5="","ERROR, Indique plazo de entrega",VLOOKUP(AC5,'listas '!D:E,2,0))</f>
        <v>ERROR, Indique plazo de entrega</v>
      </c>
      <c r="AE5" s="12" t="e">
        <f t="shared" si="2"/>
        <v>#VALUE!</v>
      </c>
      <c r="AF5" s="12"/>
      <c r="AG5" s="41" t="str">
        <f>IF(AF5="","ERROR, Indique Número de Cartas Presentadas",VLOOKUP(AF5,'listas '!G:H,2,0))</f>
        <v>ERROR, Indique Número de Cartas Presentadas</v>
      </c>
      <c r="AH5" s="12" t="e">
        <f t="shared" si="3"/>
        <v>#VALUE!</v>
      </c>
      <c r="AI5" s="13"/>
      <c r="AJ5" s="39" t="str">
        <f>IF(AI5="","ERROR, Indique experiencia anterior",VLOOKUP(AI5,'listas '!M:N,2,0))</f>
        <v>ERROR, Indique experiencia anterior</v>
      </c>
      <c r="AK5" s="12" t="e">
        <f t="shared" si="4"/>
        <v>#VALUE!</v>
      </c>
      <c r="AL5" s="12"/>
      <c r="AM5" s="41" t="str">
        <f>IF(AL5="","ERROR, Indique Evaluación técnica",VLOOKUP(AL5,'listas '!P:Q,2,0))</f>
        <v>ERROR, Indique Evaluación técnica</v>
      </c>
      <c r="AN5" s="12" t="e">
        <f t="shared" si="5"/>
        <v>#VALUE!</v>
      </c>
      <c r="AO5" s="12"/>
      <c r="AP5" s="41" t="str">
        <f t="shared" si="6"/>
        <v>ERROR, Indique motivo del rechazo o de la NO evaluación</v>
      </c>
      <c r="AQ5" s="12" t="e">
        <f t="shared" si="7"/>
        <v>#VALUE!</v>
      </c>
      <c r="AR5" s="12"/>
      <c r="AS5" s="12" t="e">
        <f>VLOOKUP(AR5,'listas '!V:W,2,0)</f>
        <v>#N/A</v>
      </c>
      <c r="AT5" s="12" t="e">
        <f t="shared" si="8"/>
        <v>#VALUE!</v>
      </c>
    </row>
    <row r="6" spans="1:46" ht="30" customHeight="1" x14ac:dyDescent="0.25">
      <c r="A6" s="45">
        <v>202121</v>
      </c>
      <c r="B6" s="46" t="s">
        <v>980</v>
      </c>
      <c r="C6" s="51" t="s">
        <v>981</v>
      </c>
      <c r="D6" s="49">
        <v>20</v>
      </c>
      <c r="E6" s="8">
        <v>1229</v>
      </c>
      <c r="F6" s="50">
        <v>25000</v>
      </c>
      <c r="G6" s="50">
        <f t="shared" si="0"/>
        <v>30725000</v>
      </c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2"/>
      <c r="AA6" s="39" t="str">
        <f>IF(Z6="","ERROR, Indique si tiene política de canje",VLOOKUP(Z6,'listas '!A:B,2,0))</f>
        <v>ERROR, Indique si tiene política de canje</v>
      </c>
      <c r="AB6" s="40" t="e">
        <f t="shared" si="1"/>
        <v>#VALUE!</v>
      </c>
      <c r="AC6" s="40"/>
      <c r="AD6" s="41" t="str">
        <f>IF(AC6="","ERROR, Indique plazo de entrega",VLOOKUP(AC6,'listas '!D:E,2,0))</f>
        <v>ERROR, Indique plazo de entrega</v>
      </c>
      <c r="AE6" s="12" t="e">
        <f t="shared" si="2"/>
        <v>#VALUE!</v>
      </c>
      <c r="AF6" s="12"/>
      <c r="AG6" s="41" t="str">
        <f>IF(AF6="","ERROR, Indique Número de Cartas Presentadas",VLOOKUP(AF6,'listas '!G:H,2,0))</f>
        <v>ERROR, Indique Número de Cartas Presentadas</v>
      </c>
      <c r="AH6" s="12" t="e">
        <f t="shared" si="3"/>
        <v>#VALUE!</v>
      </c>
      <c r="AI6" s="13"/>
      <c r="AJ6" s="39" t="str">
        <f>IF(AI6="","ERROR, Indique experiencia anterior",VLOOKUP(AI6,'listas '!M:N,2,0))</f>
        <v>ERROR, Indique experiencia anterior</v>
      </c>
      <c r="AK6" s="12" t="e">
        <f t="shared" si="4"/>
        <v>#VALUE!</v>
      </c>
      <c r="AL6" s="12"/>
      <c r="AM6" s="41" t="str">
        <f>IF(AL6="","ERROR, Indique Evaluación técnica",VLOOKUP(AL6,'listas '!P:Q,2,0))</f>
        <v>ERROR, Indique Evaluación técnica</v>
      </c>
      <c r="AN6" s="12" t="e">
        <f t="shared" si="5"/>
        <v>#VALUE!</v>
      </c>
      <c r="AO6" s="12"/>
      <c r="AP6" s="41" t="str">
        <f t="shared" si="6"/>
        <v>ERROR, Indique motivo del rechazo o de la NO evaluación</v>
      </c>
      <c r="AQ6" s="12" t="e">
        <f t="shared" ref="AQ6:AQ36" si="9">AA6+AD6+AG6+AJ6+AM6</f>
        <v>#VALUE!</v>
      </c>
      <c r="AR6" s="12"/>
      <c r="AS6" s="12" t="e">
        <f>VLOOKUP(AR6,'listas '!V:W,2,0)</f>
        <v>#N/A</v>
      </c>
      <c r="AT6" s="12" t="e">
        <f t="shared" ref="AT6:AT36" si="10">AQ6+AS6</f>
        <v>#VALUE!</v>
      </c>
    </row>
    <row r="7" spans="1:46" ht="30" customHeight="1" x14ac:dyDescent="0.25">
      <c r="A7" s="52">
        <v>200568</v>
      </c>
      <c r="B7" s="53" t="s">
        <v>982</v>
      </c>
      <c r="C7" s="47" t="s">
        <v>983</v>
      </c>
      <c r="D7" s="49">
        <v>120</v>
      </c>
      <c r="E7" s="8">
        <v>4053</v>
      </c>
      <c r="F7" s="50">
        <v>1900</v>
      </c>
      <c r="G7" s="50">
        <f t="shared" si="0"/>
        <v>7700700</v>
      </c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2"/>
      <c r="AA7" s="39" t="str">
        <f>IF(Z7="","ERROR, Indique si tiene política de canje",VLOOKUP(Z7,'listas '!A:B,2,0))</f>
        <v>ERROR, Indique si tiene política de canje</v>
      </c>
      <c r="AB7" s="40" t="e">
        <f t="shared" si="1"/>
        <v>#VALUE!</v>
      </c>
      <c r="AC7" s="40"/>
      <c r="AD7" s="41" t="str">
        <f>IF(AC7="","ERROR, Indique plazo de entrega",VLOOKUP(AC7,'listas '!D:E,2,0))</f>
        <v>ERROR, Indique plazo de entrega</v>
      </c>
      <c r="AE7" s="12" t="e">
        <f t="shared" si="2"/>
        <v>#VALUE!</v>
      </c>
      <c r="AF7" s="12"/>
      <c r="AG7" s="41" t="str">
        <f>IF(AF7="","ERROR, Indique Número de Cartas Presentadas",VLOOKUP(AF7,'listas '!G:H,2,0))</f>
        <v>ERROR, Indique Número de Cartas Presentadas</v>
      </c>
      <c r="AH7" s="12" t="e">
        <f t="shared" si="3"/>
        <v>#VALUE!</v>
      </c>
      <c r="AI7" s="13"/>
      <c r="AJ7" s="39" t="str">
        <f>IF(AI7="","ERROR, Indique experiencia anterior",VLOOKUP(AI7,'listas '!M:N,2,0))</f>
        <v>ERROR, Indique experiencia anterior</v>
      </c>
      <c r="AK7" s="12" t="e">
        <f t="shared" si="4"/>
        <v>#VALUE!</v>
      </c>
      <c r="AL7" s="12"/>
      <c r="AM7" s="41" t="str">
        <f>IF(AL7="","ERROR, Indique Evaluación técnica",VLOOKUP(AL7,'listas '!P:Q,2,0))</f>
        <v>ERROR, Indique Evaluación técnica</v>
      </c>
      <c r="AN7" s="12" t="e">
        <f t="shared" si="5"/>
        <v>#VALUE!</v>
      </c>
      <c r="AO7" s="12"/>
      <c r="AP7" s="41" t="str">
        <f t="shared" si="6"/>
        <v>ERROR, Indique motivo del rechazo o de la NO evaluación</v>
      </c>
      <c r="AQ7" s="12" t="e">
        <f t="shared" si="9"/>
        <v>#VALUE!</v>
      </c>
      <c r="AR7" s="12"/>
      <c r="AS7" s="12" t="e">
        <f>VLOOKUP(AR7,'listas '!V:W,2,0)</f>
        <v>#N/A</v>
      </c>
      <c r="AT7" s="12" t="e">
        <f t="shared" si="10"/>
        <v>#VALUE!</v>
      </c>
    </row>
    <row r="8" spans="1:46" ht="30" customHeight="1" x14ac:dyDescent="0.25">
      <c r="A8" s="52">
        <v>200202</v>
      </c>
      <c r="B8" s="53" t="s">
        <v>984</v>
      </c>
      <c r="C8" s="66" t="s">
        <v>985</v>
      </c>
      <c r="D8" s="68">
        <v>150</v>
      </c>
      <c r="E8" s="8">
        <v>1081</v>
      </c>
      <c r="F8" s="50">
        <v>12500</v>
      </c>
      <c r="G8" s="50">
        <f t="shared" si="0"/>
        <v>13512500</v>
      </c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2"/>
      <c r="AA8" s="39" t="str">
        <f>IF(Z8="","ERROR, Indique si tiene política de canje",VLOOKUP(Z8,'listas '!A:B,2,0))</f>
        <v>ERROR, Indique si tiene política de canje</v>
      </c>
      <c r="AB8" s="40" t="e">
        <f t="shared" si="1"/>
        <v>#VALUE!</v>
      </c>
      <c r="AC8" s="40"/>
      <c r="AD8" s="41" t="str">
        <f>IF(AC8="","ERROR, Indique plazo de entrega",VLOOKUP(AC8,'listas '!D:E,2,0))</f>
        <v>ERROR, Indique plazo de entrega</v>
      </c>
      <c r="AE8" s="12" t="e">
        <f t="shared" si="2"/>
        <v>#VALUE!</v>
      </c>
      <c r="AF8" s="12"/>
      <c r="AG8" s="41" t="str">
        <f>IF(AF8="","ERROR, Indique Número de Cartas Presentadas",VLOOKUP(AF8,'listas '!G:H,2,0))</f>
        <v>ERROR, Indique Número de Cartas Presentadas</v>
      </c>
      <c r="AH8" s="12" t="e">
        <f t="shared" si="3"/>
        <v>#VALUE!</v>
      </c>
      <c r="AI8" s="13"/>
      <c r="AJ8" s="39" t="str">
        <f>IF(AI8="","ERROR, Indique experiencia anterior",VLOOKUP(AI8,'listas '!M:N,2,0))</f>
        <v>ERROR, Indique experiencia anterior</v>
      </c>
      <c r="AK8" s="12" t="e">
        <f t="shared" si="4"/>
        <v>#VALUE!</v>
      </c>
      <c r="AL8" s="12"/>
      <c r="AM8" s="41" t="str">
        <f>IF(AL8="","ERROR, Indique Evaluación técnica",VLOOKUP(AL8,'listas '!P:Q,2,0))</f>
        <v>ERROR, Indique Evaluación técnica</v>
      </c>
      <c r="AN8" s="12" t="e">
        <f t="shared" si="5"/>
        <v>#VALUE!</v>
      </c>
      <c r="AO8" s="12"/>
      <c r="AP8" s="41" t="str">
        <f t="shared" si="6"/>
        <v>ERROR, Indique motivo del rechazo o de la NO evaluación</v>
      </c>
      <c r="AQ8" s="12" t="e">
        <f t="shared" si="9"/>
        <v>#VALUE!</v>
      </c>
      <c r="AR8" s="12"/>
      <c r="AS8" s="12" t="e">
        <f>VLOOKUP(AR8,'listas '!V:W,2,0)</f>
        <v>#N/A</v>
      </c>
      <c r="AT8" s="12" t="e">
        <f t="shared" si="10"/>
        <v>#VALUE!</v>
      </c>
    </row>
    <row r="9" spans="1:46" ht="30" customHeight="1" x14ac:dyDescent="0.25">
      <c r="A9" s="52">
        <v>200409</v>
      </c>
      <c r="B9" s="53" t="s">
        <v>986</v>
      </c>
      <c r="C9" s="67"/>
      <c r="D9" s="69"/>
      <c r="E9" s="4">
        <v>42020</v>
      </c>
      <c r="F9" s="50">
        <v>0</v>
      </c>
      <c r="G9" s="50">
        <f t="shared" si="0"/>
        <v>0</v>
      </c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2"/>
      <c r="AA9" s="39" t="str">
        <f>IF(Z9="","ERROR, Indique si tiene política de canje",VLOOKUP(Z9,'listas '!A:B,2,0))</f>
        <v>ERROR, Indique si tiene política de canje</v>
      </c>
      <c r="AB9" s="40" t="e">
        <f t="shared" si="1"/>
        <v>#VALUE!</v>
      </c>
      <c r="AC9" s="40"/>
      <c r="AD9" s="41" t="str">
        <f>IF(AC9="","ERROR, Indique plazo de entrega",VLOOKUP(AC9,'listas '!D:E,2,0))</f>
        <v>ERROR, Indique plazo de entrega</v>
      </c>
      <c r="AE9" s="12" t="e">
        <f t="shared" si="2"/>
        <v>#VALUE!</v>
      </c>
      <c r="AF9" s="12"/>
      <c r="AG9" s="41" t="str">
        <f>IF(AF9="","ERROR, Indique Número de Cartas Presentadas",VLOOKUP(AF9,'listas '!G:H,2,0))</f>
        <v>ERROR, Indique Número de Cartas Presentadas</v>
      </c>
      <c r="AH9" s="12" t="e">
        <f t="shared" si="3"/>
        <v>#VALUE!</v>
      </c>
      <c r="AI9" s="13"/>
      <c r="AJ9" s="39" t="str">
        <f>IF(AI9="","ERROR, Indique experiencia anterior",VLOOKUP(AI9,'listas '!M:N,2,0))</f>
        <v>ERROR, Indique experiencia anterior</v>
      </c>
      <c r="AK9" s="12" t="e">
        <f t="shared" si="4"/>
        <v>#VALUE!</v>
      </c>
      <c r="AL9" s="12"/>
      <c r="AM9" s="41" t="str">
        <f>IF(AL9="","ERROR, Indique Evaluación técnica",VLOOKUP(AL9,'listas '!P:Q,2,0))</f>
        <v>ERROR, Indique Evaluación técnica</v>
      </c>
      <c r="AN9" s="12" t="e">
        <f t="shared" si="5"/>
        <v>#VALUE!</v>
      </c>
      <c r="AO9" s="12"/>
      <c r="AP9" s="41" t="str">
        <f t="shared" si="6"/>
        <v>ERROR, Indique motivo del rechazo o de la NO evaluación</v>
      </c>
      <c r="AQ9" s="12" t="e">
        <f t="shared" si="9"/>
        <v>#VALUE!</v>
      </c>
      <c r="AR9" s="12"/>
      <c r="AS9" s="12" t="e">
        <f>VLOOKUP(AR9,'listas '!V:W,2,0)</f>
        <v>#N/A</v>
      </c>
      <c r="AT9" s="12" t="e">
        <f t="shared" si="10"/>
        <v>#VALUE!</v>
      </c>
    </row>
    <row r="10" spans="1:46" ht="30" customHeight="1" x14ac:dyDescent="0.25">
      <c r="A10" s="45">
        <v>200136</v>
      </c>
      <c r="B10" s="46" t="s">
        <v>987</v>
      </c>
      <c r="C10" s="47" t="s">
        <v>988</v>
      </c>
      <c r="D10" s="49">
        <v>20</v>
      </c>
      <c r="E10" s="8">
        <v>282</v>
      </c>
      <c r="F10" s="50">
        <v>31250</v>
      </c>
      <c r="G10" s="50">
        <f t="shared" si="0"/>
        <v>8812500</v>
      </c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2"/>
      <c r="AA10" s="39" t="str">
        <f>IF(Z10="","ERROR, Indique si tiene política de canje",VLOOKUP(Z10,'listas '!A:B,2,0))</f>
        <v>ERROR, Indique si tiene política de canje</v>
      </c>
      <c r="AB10" s="40" t="e">
        <f t="shared" si="1"/>
        <v>#VALUE!</v>
      </c>
      <c r="AC10" s="40"/>
      <c r="AD10" s="41" t="str">
        <f>IF(AC10="","ERROR, Indique plazo de entrega",VLOOKUP(AC10,'listas '!D:E,2,0))</f>
        <v>ERROR, Indique plazo de entrega</v>
      </c>
      <c r="AE10" s="12" t="e">
        <f t="shared" si="2"/>
        <v>#VALUE!</v>
      </c>
      <c r="AF10" s="12"/>
      <c r="AG10" s="41" t="str">
        <f>IF(AF10="","ERROR, Indique Número de Cartas Presentadas",VLOOKUP(AF10,'listas '!G:H,2,0))</f>
        <v>ERROR, Indique Número de Cartas Presentadas</v>
      </c>
      <c r="AH10" s="12" t="e">
        <f t="shared" si="3"/>
        <v>#VALUE!</v>
      </c>
      <c r="AI10" s="13"/>
      <c r="AJ10" s="39" t="str">
        <f>IF(AI10="","ERROR, Indique experiencia anterior",VLOOKUP(AI10,'listas '!M:N,2,0))</f>
        <v>ERROR, Indique experiencia anterior</v>
      </c>
      <c r="AK10" s="12" t="e">
        <f t="shared" si="4"/>
        <v>#VALUE!</v>
      </c>
      <c r="AL10" s="12"/>
      <c r="AM10" s="41" t="str">
        <f>IF(AL10="","ERROR, Indique Evaluación técnica",VLOOKUP(AL10,'listas '!P:Q,2,0))</f>
        <v>ERROR, Indique Evaluación técnica</v>
      </c>
      <c r="AN10" s="12" t="e">
        <f t="shared" si="5"/>
        <v>#VALUE!</v>
      </c>
      <c r="AO10" s="12"/>
      <c r="AP10" s="41" t="str">
        <f t="shared" si="6"/>
        <v>ERROR, Indique motivo del rechazo o de la NO evaluación</v>
      </c>
      <c r="AQ10" s="12" t="e">
        <f t="shared" si="9"/>
        <v>#VALUE!</v>
      </c>
      <c r="AR10" s="12"/>
      <c r="AS10" s="12" t="e">
        <f>VLOOKUP(AR10,'listas '!V:W,2,0)</f>
        <v>#N/A</v>
      </c>
      <c r="AT10" s="12" t="e">
        <f t="shared" si="10"/>
        <v>#VALUE!</v>
      </c>
    </row>
    <row r="11" spans="1:46" ht="30" customHeight="1" x14ac:dyDescent="0.25">
      <c r="A11" s="45">
        <v>200947</v>
      </c>
      <c r="B11" s="46" t="s">
        <v>989</v>
      </c>
      <c r="C11" s="66" t="s">
        <v>990</v>
      </c>
      <c r="D11" s="68">
        <v>4</v>
      </c>
      <c r="E11" s="8">
        <v>7</v>
      </c>
      <c r="F11" s="50">
        <v>977079</v>
      </c>
      <c r="G11" s="50">
        <f t="shared" si="0"/>
        <v>6839553</v>
      </c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2"/>
      <c r="AA11" s="39" t="str">
        <f>IF(Z11="","ERROR, Indique si tiene política de canje",VLOOKUP(Z11,'listas '!A:B,2,0))</f>
        <v>ERROR, Indique si tiene política de canje</v>
      </c>
      <c r="AB11" s="40" t="e">
        <f t="shared" si="1"/>
        <v>#VALUE!</v>
      </c>
      <c r="AC11" s="40"/>
      <c r="AD11" s="41" t="str">
        <f>IF(AC11="","ERROR, Indique plazo de entrega",VLOOKUP(AC11,'listas '!D:E,2,0))</f>
        <v>ERROR, Indique plazo de entrega</v>
      </c>
      <c r="AE11" s="12" t="e">
        <f t="shared" si="2"/>
        <v>#VALUE!</v>
      </c>
      <c r="AF11" s="12"/>
      <c r="AG11" s="41" t="str">
        <f>IF(AF11="","ERROR, Indique Número de Cartas Presentadas",VLOOKUP(AF11,'listas '!G:H,2,0))</f>
        <v>ERROR, Indique Número de Cartas Presentadas</v>
      </c>
      <c r="AH11" s="12" t="e">
        <f t="shared" si="3"/>
        <v>#VALUE!</v>
      </c>
      <c r="AI11" s="13"/>
      <c r="AJ11" s="39" t="str">
        <f>IF(AI11="","ERROR, Indique experiencia anterior",VLOOKUP(AI11,'listas '!M:N,2,0))</f>
        <v>ERROR, Indique experiencia anterior</v>
      </c>
      <c r="AK11" s="12" t="e">
        <f t="shared" si="4"/>
        <v>#VALUE!</v>
      </c>
      <c r="AL11" s="12"/>
      <c r="AM11" s="41" t="str">
        <f>IF(AL11="","ERROR, Indique Evaluación técnica",VLOOKUP(AL11,'listas '!P:Q,2,0))</f>
        <v>ERROR, Indique Evaluación técnica</v>
      </c>
      <c r="AN11" s="12" t="e">
        <f t="shared" si="5"/>
        <v>#VALUE!</v>
      </c>
      <c r="AO11" s="12"/>
      <c r="AP11" s="41" t="str">
        <f t="shared" si="6"/>
        <v>ERROR, Indique motivo del rechazo o de la NO evaluación</v>
      </c>
      <c r="AQ11" s="12" t="e">
        <f t="shared" si="9"/>
        <v>#VALUE!</v>
      </c>
      <c r="AR11" s="12"/>
      <c r="AS11" s="12" t="e">
        <f>VLOOKUP(AR11,'listas '!V:W,2,0)</f>
        <v>#N/A</v>
      </c>
      <c r="AT11" s="12" t="e">
        <f t="shared" si="10"/>
        <v>#VALUE!</v>
      </c>
    </row>
    <row r="12" spans="1:46" ht="30" customHeight="1" x14ac:dyDescent="0.25">
      <c r="A12" s="45">
        <v>200963</v>
      </c>
      <c r="B12" s="46" t="s">
        <v>991</v>
      </c>
      <c r="C12" s="76"/>
      <c r="D12" s="77"/>
      <c r="E12" s="8">
        <v>14</v>
      </c>
      <c r="F12" s="50">
        <v>356752</v>
      </c>
      <c r="G12" s="50">
        <f t="shared" si="0"/>
        <v>4994528</v>
      </c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2"/>
      <c r="AA12" s="39" t="str">
        <f>IF(Z12="","ERROR, Indique si tiene política de canje",VLOOKUP(Z12,'listas '!A:B,2,0))</f>
        <v>ERROR, Indique si tiene política de canje</v>
      </c>
      <c r="AB12" s="40" t="e">
        <f t="shared" si="1"/>
        <v>#VALUE!</v>
      </c>
      <c r="AC12" s="40"/>
      <c r="AD12" s="41" t="str">
        <f>IF(AC12="","ERROR, Indique plazo de entrega",VLOOKUP(AC12,'listas '!D:E,2,0))</f>
        <v>ERROR, Indique plazo de entrega</v>
      </c>
      <c r="AE12" s="12" t="e">
        <f t="shared" si="2"/>
        <v>#VALUE!</v>
      </c>
      <c r="AF12" s="12"/>
      <c r="AG12" s="41" t="str">
        <f>IF(AF12="","ERROR, Indique Número de Cartas Presentadas",VLOOKUP(AF12,'listas '!G:H,2,0))</f>
        <v>ERROR, Indique Número de Cartas Presentadas</v>
      </c>
      <c r="AH12" s="12" t="e">
        <f t="shared" si="3"/>
        <v>#VALUE!</v>
      </c>
      <c r="AI12" s="13"/>
      <c r="AJ12" s="39" t="str">
        <f>IF(AI12="","ERROR, Indique experiencia anterior",VLOOKUP(AI12,'listas '!M:N,2,0))</f>
        <v>ERROR, Indique experiencia anterior</v>
      </c>
      <c r="AK12" s="12" t="e">
        <f t="shared" si="4"/>
        <v>#VALUE!</v>
      </c>
      <c r="AL12" s="12"/>
      <c r="AM12" s="41" t="str">
        <f>IF(AL12="","ERROR, Indique Evaluación técnica",VLOOKUP(AL12,'listas '!P:Q,2,0))</f>
        <v>ERROR, Indique Evaluación técnica</v>
      </c>
      <c r="AN12" s="12" t="e">
        <f t="shared" si="5"/>
        <v>#VALUE!</v>
      </c>
      <c r="AO12" s="12"/>
      <c r="AP12" s="41" t="str">
        <f t="shared" si="6"/>
        <v>ERROR, Indique motivo del rechazo o de la NO evaluación</v>
      </c>
      <c r="AQ12" s="12" t="e">
        <f t="shared" si="9"/>
        <v>#VALUE!</v>
      </c>
      <c r="AR12" s="12"/>
      <c r="AS12" s="12" t="e">
        <f>VLOOKUP(AR12,'listas '!V:W,2,0)</f>
        <v>#N/A</v>
      </c>
      <c r="AT12" s="12" t="e">
        <f t="shared" si="10"/>
        <v>#VALUE!</v>
      </c>
    </row>
    <row r="13" spans="1:46" ht="30" customHeight="1" x14ac:dyDescent="0.25">
      <c r="A13" s="62">
        <v>201176</v>
      </c>
      <c r="B13" s="63" t="s">
        <v>992</v>
      </c>
      <c r="C13" s="67"/>
      <c r="D13" s="69"/>
      <c r="E13" s="4">
        <v>16</v>
      </c>
      <c r="F13" s="54">
        <v>610498</v>
      </c>
      <c r="G13" s="54">
        <f t="shared" si="0"/>
        <v>9767968</v>
      </c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2"/>
      <c r="AA13" s="39" t="str">
        <f>IF(Z13="","ERROR, Indique si tiene política de canje",VLOOKUP(Z13,'listas '!A:B,2,0))</f>
        <v>ERROR, Indique si tiene política de canje</v>
      </c>
      <c r="AB13" s="40" t="e">
        <f t="shared" si="1"/>
        <v>#VALUE!</v>
      </c>
      <c r="AC13" s="40"/>
      <c r="AD13" s="41" t="str">
        <f>IF(AC13="","ERROR, Indique plazo de entrega",VLOOKUP(AC13,'listas '!D:E,2,0))</f>
        <v>ERROR, Indique plazo de entrega</v>
      </c>
      <c r="AE13" s="12" t="e">
        <f t="shared" si="2"/>
        <v>#VALUE!</v>
      </c>
      <c r="AF13" s="12"/>
      <c r="AG13" s="41" t="str">
        <f>IF(AF13="","ERROR, Indique Número de Cartas Presentadas",VLOOKUP(AF13,'listas '!G:H,2,0))</f>
        <v>ERROR, Indique Número de Cartas Presentadas</v>
      </c>
      <c r="AH13" s="12" t="e">
        <f t="shared" si="3"/>
        <v>#VALUE!</v>
      </c>
      <c r="AI13" s="13"/>
      <c r="AJ13" s="39" t="str">
        <f>IF(AI13="","ERROR, Indique experiencia anterior",VLOOKUP(AI13,'listas '!M:N,2,0))</f>
        <v>ERROR, Indique experiencia anterior</v>
      </c>
      <c r="AK13" s="12" t="e">
        <f t="shared" si="4"/>
        <v>#VALUE!</v>
      </c>
      <c r="AL13" s="12"/>
      <c r="AM13" s="41" t="str">
        <f>IF(AL13="","ERROR, Indique Evaluación técnica",VLOOKUP(AL13,'listas '!P:Q,2,0))</f>
        <v>ERROR, Indique Evaluación técnica</v>
      </c>
      <c r="AN13" s="12" t="e">
        <f t="shared" si="5"/>
        <v>#VALUE!</v>
      </c>
      <c r="AO13" s="12"/>
      <c r="AP13" s="41" t="str">
        <f t="shared" si="6"/>
        <v>ERROR, Indique motivo del rechazo o de la NO evaluación</v>
      </c>
      <c r="AQ13" s="12" t="e">
        <f t="shared" si="9"/>
        <v>#VALUE!</v>
      </c>
      <c r="AR13" s="12"/>
      <c r="AS13" s="12" t="e">
        <f>VLOOKUP(AR13,'listas '!V:W,2,0)</f>
        <v>#N/A</v>
      </c>
      <c r="AT13" s="12" t="e">
        <f t="shared" si="10"/>
        <v>#VALUE!</v>
      </c>
    </row>
    <row r="14" spans="1:46" s="61" customFormat="1" ht="30" customHeight="1" x14ac:dyDescent="0.25">
      <c r="A14" s="52">
        <v>200108</v>
      </c>
      <c r="B14" s="53" t="s">
        <v>993</v>
      </c>
      <c r="C14" s="55" t="s">
        <v>1019</v>
      </c>
      <c r="D14" s="49">
        <v>10</v>
      </c>
      <c r="E14" s="8">
        <v>1782</v>
      </c>
      <c r="F14" s="50">
        <v>1200</v>
      </c>
      <c r="G14" s="50">
        <f t="shared" si="0"/>
        <v>2138400</v>
      </c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2"/>
      <c r="AA14" s="39" t="str">
        <f>IF(Z14="","ERROR, Indique si tiene política de canje",VLOOKUP(Z14,'listas '!A:B,2,0))</f>
        <v>ERROR, Indique si tiene política de canje</v>
      </c>
      <c r="AB14" s="40" t="e">
        <f t="shared" si="1"/>
        <v>#VALUE!</v>
      </c>
      <c r="AC14" s="40"/>
      <c r="AD14" s="41" t="str">
        <f>IF(AC14="","ERROR, Indique plazo de entrega",VLOOKUP(AC14,'listas '!D:E,2,0))</f>
        <v>ERROR, Indique plazo de entrega</v>
      </c>
      <c r="AE14" s="12" t="e">
        <f t="shared" si="2"/>
        <v>#VALUE!</v>
      </c>
      <c r="AF14" s="12"/>
      <c r="AG14" s="41" t="str">
        <f>IF(AF14="","ERROR, Indique Número de Cartas Presentadas",VLOOKUP(AF14,'listas '!G:H,2,0))</f>
        <v>ERROR, Indique Número de Cartas Presentadas</v>
      </c>
      <c r="AH14" s="12" t="e">
        <f t="shared" si="3"/>
        <v>#VALUE!</v>
      </c>
      <c r="AI14" s="13"/>
      <c r="AJ14" s="39" t="str">
        <f>IF(AI14="","ERROR, Indique experiencia anterior",VLOOKUP(AI14,'listas '!M:N,2,0))</f>
        <v>ERROR, Indique experiencia anterior</v>
      </c>
      <c r="AK14" s="12" t="e">
        <f t="shared" si="4"/>
        <v>#VALUE!</v>
      </c>
      <c r="AL14" s="12"/>
      <c r="AM14" s="41" t="str">
        <f>IF(AL14="","ERROR, Indique Evaluación técnica",VLOOKUP(AL14,'listas '!P:Q,2,0))</f>
        <v>ERROR, Indique Evaluación técnica</v>
      </c>
      <c r="AN14" s="12" t="e">
        <f t="shared" si="5"/>
        <v>#VALUE!</v>
      </c>
      <c r="AO14" s="12"/>
      <c r="AP14" s="41" t="str">
        <f t="shared" si="6"/>
        <v>ERROR, Indique motivo del rechazo o de la NO evaluación</v>
      </c>
      <c r="AQ14" s="12" t="e">
        <f t="shared" si="9"/>
        <v>#VALUE!</v>
      </c>
      <c r="AR14" s="12"/>
      <c r="AS14" s="12" t="e">
        <f>VLOOKUP(AR14,'listas '!V:W,2,0)</f>
        <v>#N/A</v>
      </c>
      <c r="AT14" s="12" t="e">
        <f t="shared" si="10"/>
        <v>#VALUE!</v>
      </c>
    </row>
    <row r="15" spans="1:46" s="61" customFormat="1" ht="30" customHeight="1" x14ac:dyDescent="0.25">
      <c r="A15" s="52">
        <v>200109</v>
      </c>
      <c r="B15" s="53" t="s">
        <v>995</v>
      </c>
      <c r="C15" s="47" t="s">
        <v>1020</v>
      </c>
      <c r="D15" s="49">
        <v>4</v>
      </c>
      <c r="E15" s="8">
        <v>20600</v>
      </c>
      <c r="F15" s="50">
        <v>1400</v>
      </c>
      <c r="G15" s="50">
        <f t="shared" si="0"/>
        <v>28840000</v>
      </c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2"/>
      <c r="AA15" s="39" t="str">
        <f>IF(Z15="","ERROR, Indique si tiene política de canje",VLOOKUP(Z15,'listas '!A:B,2,0))</f>
        <v>ERROR, Indique si tiene política de canje</v>
      </c>
      <c r="AB15" s="40" t="e">
        <f t="shared" si="1"/>
        <v>#VALUE!</v>
      </c>
      <c r="AC15" s="40"/>
      <c r="AD15" s="41" t="str">
        <f>IF(AC15="","ERROR, Indique plazo de entrega",VLOOKUP(AC15,'listas '!D:E,2,0))</f>
        <v>ERROR, Indique plazo de entrega</v>
      </c>
      <c r="AE15" s="12" t="e">
        <f t="shared" si="2"/>
        <v>#VALUE!</v>
      </c>
      <c r="AF15" s="12"/>
      <c r="AG15" s="41" t="str">
        <f>IF(AF15="","ERROR, Indique Número de Cartas Presentadas",VLOOKUP(AF15,'listas '!G:H,2,0))</f>
        <v>ERROR, Indique Número de Cartas Presentadas</v>
      </c>
      <c r="AH15" s="12" t="e">
        <f t="shared" si="3"/>
        <v>#VALUE!</v>
      </c>
      <c r="AI15" s="13"/>
      <c r="AJ15" s="39" t="str">
        <f>IF(AI15="","ERROR, Indique experiencia anterior",VLOOKUP(AI15,'listas '!M:N,2,0))</f>
        <v>ERROR, Indique experiencia anterior</v>
      </c>
      <c r="AK15" s="12" t="e">
        <f t="shared" si="4"/>
        <v>#VALUE!</v>
      </c>
      <c r="AL15" s="12"/>
      <c r="AM15" s="41" t="str">
        <f>IF(AL15="","ERROR, Indique Evaluación técnica",VLOOKUP(AL15,'listas '!P:Q,2,0))</f>
        <v>ERROR, Indique Evaluación técnica</v>
      </c>
      <c r="AN15" s="12" t="e">
        <f t="shared" si="5"/>
        <v>#VALUE!</v>
      </c>
      <c r="AO15" s="12"/>
      <c r="AP15" s="41" t="str">
        <f t="shared" si="6"/>
        <v>ERROR, Indique motivo del rechazo o de la NO evaluación</v>
      </c>
      <c r="AQ15" s="12" t="e">
        <f t="shared" si="9"/>
        <v>#VALUE!</v>
      </c>
      <c r="AR15" s="12"/>
      <c r="AS15" s="12" t="e">
        <f>VLOOKUP(AR15,'listas '!V:W,2,0)</f>
        <v>#N/A</v>
      </c>
      <c r="AT15" s="12" t="e">
        <f t="shared" si="10"/>
        <v>#VALUE!</v>
      </c>
    </row>
    <row r="16" spans="1:46" ht="30" customHeight="1" x14ac:dyDescent="0.25">
      <c r="A16" s="56">
        <v>200149</v>
      </c>
      <c r="B16" s="57" t="s">
        <v>996</v>
      </c>
      <c r="C16" s="66" t="s">
        <v>994</v>
      </c>
      <c r="D16" s="68">
        <v>30</v>
      </c>
      <c r="E16" s="8">
        <v>1395</v>
      </c>
      <c r="F16" s="58">
        <v>66000</v>
      </c>
      <c r="G16" s="58">
        <f t="shared" si="0"/>
        <v>92070000</v>
      </c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2"/>
      <c r="AA16" s="39" t="str">
        <f>IF(Z16="","ERROR, Indique si tiene política de canje",VLOOKUP(Z16,'listas '!A:B,2,0))</f>
        <v>ERROR, Indique si tiene política de canje</v>
      </c>
      <c r="AB16" s="40" t="e">
        <f t="shared" si="1"/>
        <v>#VALUE!</v>
      </c>
      <c r="AC16" s="40"/>
      <c r="AD16" s="41" t="str">
        <f>IF(AC16="","ERROR, Indique plazo de entrega",VLOOKUP(AC16,'listas '!D:E,2,0))</f>
        <v>ERROR, Indique plazo de entrega</v>
      </c>
      <c r="AE16" s="12" t="e">
        <f t="shared" si="2"/>
        <v>#VALUE!</v>
      </c>
      <c r="AF16" s="12"/>
      <c r="AG16" s="41" t="str">
        <f>IF(AF16="","ERROR, Indique Número de Cartas Presentadas",VLOOKUP(AF16,'listas '!G:H,2,0))</f>
        <v>ERROR, Indique Número de Cartas Presentadas</v>
      </c>
      <c r="AH16" s="12" t="e">
        <f t="shared" si="3"/>
        <v>#VALUE!</v>
      </c>
      <c r="AI16" s="13"/>
      <c r="AJ16" s="39" t="str">
        <f>IF(AI16="","ERROR, Indique experiencia anterior",VLOOKUP(AI16,'listas '!M:N,2,0))</f>
        <v>ERROR, Indique experiencia anterior</v>
      </c>
      <c r="AK16" s="12" t="e">
        <f t="shared" si="4"/>
        <v>#VALUE!</v>
      </c>
      <c r="AL16" s="12"/>
      <c r="AM16" s="41" t="str">
        <f>IF(AL16="","ERROR, Indique Evaluación técnica",VLOOKUP(AL16,'listas '!P:Q,2,0))</f>
        <v>ERROR, Indique Evaluación técnica</v>
      </c>
      <c r="AN16" s="12" t="e">
        <f t="shared" si="5"/>
        <v>#VALUE!</v>
      </c>
      <c r="AO16" s="12"/>
      <c r="AP16" s="41" t="str">
        <f t="shared" si="6"/>
        <v>ERROR, Indique motivo del rechazo o de la NO evaluación</v>
      </c>
      <c r="AQ16" s="12" t="e">
        <f t="shared" si="9"/>
        <v>#VALUE!</v>
      </c>
      <c r="AR16" s="12"/>
      <c r="AS16" s="12" t="e">
        <f>VLOOKUP(AR16,'listas '!V:W,2,0)</f>
        <v>#N/A</v>
      </c>
      <c r="AT16" s="12" t="e">
        <f t="shared" si="10"/>
        <v>#VALUE!</v>
      </c>
    </row>
    <row r="17" spans="1:46" ht="30" customHeight="1" x14ac:dyDescent="0.25">
      <c r="A17" s="45">
        <v>201165</v>
      </c>
      <c r="B17" s="46" t="s">
        <v>997</v>
      </c>
      <c r="C17" s="76"/>
      <c r="D17" s="77"/>
      <c r="E17" s="4">
        <v>185</v>
      </c>
      <c r="F17" s="50">
        <v>47300</v>
      </c>
      <c r="G17" s="50">
        <f t="shared" si="0"/>
        <v>8750500</v>
      </c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2"/>
      <c r="AA17" s="39" t="str">
        <f>IF(Z17="","ERROR, Indique si tiene política de canje",VLOOKUP(Z17,'listas '!A:B,2,0))</f>
        <v>ERROR, Indique si tiene política de canje</v>
      </c>
      <c r="AB17" s="40" t="e">
        <f t="shared" si="1"/>
        <v>#VALUE!</v>
      </c>
      <c r="AC17" s="40"/>
      <c r="AD17" s="41" t="str">
        <f>IF(AC17="","ERROR, Indique plazo de entrega",VLOOKUP(AC17,'listas '!D:E,2,0))</f>
        <v>ERROR, Indique plazo de entrega</v>
      </c>
      <c r="AE17" s="12" t="e">
        <f t="shared" si="2"/>
        <v>#VALUE!</v>
      </c>
      <c r="AF17" s="12"/>
      <c r="AG17" s="41" t="str">
        <f>IF(AF17="","ERROR, Indique Número de Cartas Presentadas",VLOOKUP(AF17,'listas '!G:H,2,0))</f>
        <v>ERROR, Indique Número de Cartas Presentadas</v>
      </c>
      <c r="AH17" s="12" t="e">
        <f t="shared" si="3"/>
        <v>#VALUE!</v>
      </c>
      <c r="AI17" s="13"/>
      <c r="AJ17" s="39" t="str">
        <f>IF(AI17="","ERROR, Indique experiencia anterior",VLOOKUP(AI17,'listas '!M:N,2,0))</f>
        <v>ERROR, Indique experiencia anterior</v>
      </c>
      <c r="AK17" s="12" t="e">
        <f t="shared" si="4"/>
        <v>#VALUE!</v>
      </c>
      <c r="AL17" s="12"/>
      <c r="AM17" s="41" t="str">
        <f>IF(AL17="","ERROR, Indique Evaluación técnica",VLOOKUP(AL17,'listas '!P:Q,2,0))</f>
        <v>ERROR, Indique Evaluación técnica</v>
      </c>
      <c r="AN17" s="12" t="e">
        <f t="shared" si="5"/>
        <v>#VALUE!</v>
      </c>
      <c r="AO17" s="12"/>
      <c r="AP17" s="41" t="str">
        <f t="shared" si="6"/>
        <v>ERROR, Indique motivo del rechazo o de la NO evaluación</v>
      </c>
      <c r="AQ17" s="12" t="e">
        <f t="shared" si="9"/>
        <v>#VALUE!</v>
      </c>
      <c r="AR17" s="12"/>
      <c r="AS17" s="12" t="e">
        <f>VLOOKUP(AR17,'listas '!V:W,2,0)</f>
        <v>#N/A</v>
      </c>
      <c r="AT17" s="12" t="e">
        <f t="shared" si="10"/>
        <v>#VALUE!</v>
      </c>
    </row>
    <row r="18" spans="1:46" ht="30" customHeight="1" x14ac:dyDescent="0.25">
      <c r="A18" s="45">
        <v>201166</v>
      </c>
      <c r="B18" s="46" t="s">
        <v>998</v>
      </c>
      <c r="C18" s="76"/>
      <c r="D18" s="77"/>
      <c r="E18" s="8">
        <v>409</v>
      </c>
      <c r="F18" s="50">
        <v>44000</v>
      </c>
      <c r="G18" s="50">
        <f t="shared" si="0"/>
        <v>17996000</v>
      </c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2"/>
      <c r="AA18" s="39" t="str">
        <f>IF(Z18="","ERROR, Indique si tiene política de canje",VLOOKUP(Z18,'listas '!A:B,2,0))</f>
        <v>ERROR, Indique si tiene política de canje</v>
      </c>
      <c r="AB18" s="40" t="e">
        <f t="shared" si="1"/>
        <v>#VALUE!</v>
      </c>
      <c r="AC18" s="40"/>
      <c r="AD18" s="41" t="str">
        <f>IF(AC18="","ERROR, Indique plazo de entrega",VLOOKUP(AC18,'listas '!D:E,2,0))</f>
        <v>ERROR, Indique plazo de entrega</v>
      </c>
      <c r="AE18" s="12" t="e">
        <f t="shared" si="2"/>
        <v>#VALUE!</v>
      </c>
      <c r="AF18" s="12"/>
      <c r="AG18" s="41" t="str">
        <f>IF(AF18="","ERROR, Indique Número de Cartas Presentadas",VLOOKUP(AF18,'listas '!G:H,2,0))</f>
        <v>ERROR, Indique Número de Cartas Presentadas</v>
      </c>
      <c r="AH18" s="12" t="e">
        <f t="shared" si="3"/>
        <v>#VALUE!</v>
      </c>
      <c r="AI18" s="13"/>
      <c r="AJ18" s="39" t="str">
        <f>IF(AI18="","ERROR, Indique experiencia anterior",VLOOKUP(AI18,'listas '!M:N,2,0))</f>
        <v>ERROR, Indique experiencia anterior</v>
      </c>
      <c r="AK18" s="12" t="e">
        <f t="shared" si="4"/>
        <v>#VALUE!</v>
      </c>
      <c r="AL18" s="12"/>
      <c r="AM18" s="41" t="str">
        <f>IF(AL18="","ERROR, Indique Evaluación técnica",VLOOKUP(AL18,'listas '!P:Q,2,0))</f>
        <v>ERROR, Indique Evaluación técnica</v>
      </c>
      <c r="AN18" s="12" t="e">
        <f t="shared" si="5"/>
        <v>#VALUE!</v>
      </c>
      <c r="AO18" s="12"/>
      <c r="AP18" s="41" t="str">
        <f t="shared" si="6"/>
        <v>ERROR, Indique motivo del rechazo o de la NO evaluación</v>
      </c>
      <c r="AQ18" s="12" t="e">
        <f t="shared" si="9"/>
        <v>#VALUE!</v>
      </c>
      <c r="AR18" s="12"/>
      <c r="AS18" s="12" t="e">
        <f>VLOOKUP(AR18,'listas '!V:W,2,0)</f>
        <v>#N/A</v>
      </c>
      <c r="AT18" s="12" t="e">
        <f t="shared" si="10"/>
        <v>#VALUE!</v>
      </c>
    </row>
    <row r="19" spans="1:46" ht="30" customHeight="1" x14ac:dyDescent="0.25">
      <c r="A19" s="45">
        <v>201167</v>
      </c>
      <c r="B19" s="46" t="s">
        <v>999</v>
      </c>
      <c r="C19" s="76"/>
      <c r="D19" s="77"/>
      <c r="E19" s="8">
        <v>672</v>
      </c>
      <c r="F19" s="50">
        <v>34100</v>
      </c>
      <c r="G19" s="50">
        <f t="shared" si="0"/>
        <v>22915200</v>
      </c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2"/>
      <c r="AA19" s="39" t="str">
        <f>IF(Z19="","ERROR, Indique si tiene política de canje",VLOOKUP(Z19,'listas '!A:B,2,0))</f>
        <v>ERROR, Indique si tiene política de canje</v>
      </c>
      <c r="AB19" s="40" t="e">
        <f t="shared" si="1"/>
        <v>#VALUE!</v>
      </c>
      <c r="AC19" s="40"/>
      <c r="AD19" s="41" t="str">
        <f>IF(AC19="","ERROR, Indique plazo de entrega",VLOOKUP(AC19,'listas '!D:E,2,0))</f>
        <v>ERROR, Indique plazo de entrega</v>
      </c>
      <c r="AE19" s="12" t="e">
        <f t="shared" si="2"/>
        <v>#VALUE!</v>
      </c>
      <c r="AF19" s="12"/>
      <c r="AG19" s="41" t="str">
        <f>IF(AF19="","ERROR, Indique Número de Cartas Presentadas",VLOOKUP(AF19,'listas '!G:H,2,0))</f>
        <v>ERROR, Indique Número de Cartas Presentadas</v>
      </c>
      <c r="AH19" s="12" t="e">
        <f t="shared" si="3"/>
        <v>#VALUE!</v>
      </c>
      <c r="AI19" s="13"/>
      <c r="AJ19" s="39" t="str">
        <f>IF(AI19="","ERROR, Indique experiencia anterior",VLOOKUP(AI19,'listas '!M:N,2,0))</f>
        <v>ERROR, Indique experiencia anterior</v>
      </c>
      <c r="AK19" s="12" t="e">
        <f t="shared" si="4"/>
        <v>#VALUE!</v>
      </c>
      <c r="AL19" s="12"/>
      <c r="AM19" s="41" t="str">
        <f>IF(AL19="","ERROR, Indique Evaluación técnica",VLOOKUP(AL19,'listas '!P:Q,2,0))</f>
        <v>ERROR, Indique Evaluación técnica</v>
      </c>
      <c r="AN19" s="12" t="e">
        <f t="shared" si="5"/>
        <v>#VALUE!</v>
      </c>
      <c r="AO19" s="12"/>
      <c r="AP19" s="41" t="str">
        <f t="shared" si="6"/>
        <v>ERROR, Indique motivo del rechazo o de la NO evaluación</v>
      </c>
      <c r="AQ19" s="12" t="e">
        <f t="shared" si="9"/>
        <v>#VALUE!</v>
      </c>
      <c r="AR19" s="12"/>
      <c r="AS19" s="12" t="e">
        <f>VLOOKUP(AR19,'listas '!V:W,2,0)</f>
        <v>#N/A</v>
      </c>
      <c r="AT19" s="12" t="e">
        <f t="shared" si="10"/>
        <v>#VALUE!</v>
      </c>
    </row>
    <row r="20" spans="1:46" ht="30" customHeight="1" x14ac:dyDescent="0.25">
      <c r="A20" s="45">
        <v>201168</v>
      </c>
      <c r="B20" s="46" t="s">
        <v>1000</v>
      </c>
      <c r="C20" s="76"/>
      <c r="D20" s="77"/>
      <c r="E20" s="8">
        <v>103</v>
      </c>
      <c r="F20" s="50">
        <v>121000</v>
      </c>
      <c r="G20" s="50">
        <f t="shared" si="0"/>
        <v>12463000</v>
      </c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2"/>
      <c r="AA20" s="39" t="str">
        <f>IF(Z20="","ERROR, Indique si tiene política de canje",VLOOKUP(Z20,'listas '!A:B,2,0))</f>
        <v>ERROR, Indique si tiene política de canje</v>
      </c>
      <c r="AB20" s="40" t="e">
        <f t="shared" si="1"/>
        <v>#VALUE!</v>
      </c>
      <c r="AC20" s="40"/>
      <c r="AD20" s="41" t="str">
        <f>IF(AC20="","ERROR, Indique plazo de entrega",VLOOKUP(AC20,'listas '!D:E,2,0))</f>
        <v>ERROR, Indique plazo de entrega</v>
      </c>
      <c r="AE20" s="12" t="e">
        <f t="shared" si="2"/>
        <v>#VALUE!</v>
      </c>
      <c r="AF20" s="12"/>
      <c r="AG20" s="41" t="str">
        <f>IF(AF20="","ERROR, Indique Número de Cartas Presentadas",VLOOKUP(AF20,'listas '!G:H,2,0))</f>
        <v>ERROR, Indique Número de Cartas Presentadas</v>
      </c>
      <c r="AH20" s="12" t="e">
        <f t="shared" si="3"/>
        <v>#VALUE!</v>
      </c>
      <c r="AI20" s="13"/>
      <c r="AJ20" s="39" t="str">
        <f>IF(AI20="","ERROR, Indique experiencia anterior",VLOOKUP(AI20,'listas '!M:N,2,0))</f>
        <v>ERROR, Indique experiencia anterior</v>
      </c>
      <c r="AK20" s="12" t="e">
        <f t="shared" si="4"/>
        <v>#VALUE!</v>
      </c>
      <c r="AL20" s="12"/>
      <c r="AM20" s="41" t="str">
        <f>IF(AL20="","ERROR, Indique Evaluación técnica",VLOOKUP(AL20,'listas '!P:Q,2,0))</f>
        <v>ERROR, Indique Evaluación técnica</v>
      </c>
      <c r="AN20" s="12" t="e">
        <f t="shared" si="5"/>
        <v>#VALUE!</v>
      </c>
      <c r="AO20" s="12"/>
      <c r="AP20" s="41" t="str">
        <f t="shared" si="6"/>
        <v>ERROR, Indique motivo del rechazo o de la NO evaluación</v>
      </c>
      <c r="AQ20" s="12" t="e">
        <f t="shared" si="9"/>
        <v>#VALUE!</v>
      </c>
      <c r="AR20" s="12"/>
      <c r="AS20" s="12" t="e">
        <f>VLOOKUP(AR20,'listas '!V:W,2,0)</f>
        <v>#N/A</v>
      </c>
      <c r="AT20" s="12" t="e">
        <f t="shared" si="10"/>
        <v>#VALUE!</v>
      </c>
    </row>
    <row r="21" spans="1:46" ht="30" customHeight="1" x14ac:dyDescent="0.25">
      <c r="A21" s="45">
        <v>201443</v>
      </c>
      <c r="B21" s="46" t="s">
        <v>1001</v>
      </c>
      <c r="C21" s="67"/>
      <c r="D21" s="69"/>
      <c r="E21" s="4">
        <v>31</v>
      </c>
      <c r="F21" s="50">
        <v>137500</v>
      </c>
      <c r="G21" s="50">
        <f t="shared" si="0"/>
        <v>4262500</v>
      </c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2"/>
      <c r="AA21" s="39" t="str">
        <f>IF(Z21="","ERROR, Indique si tiene política de canje",VLOOKUP(Z21,'listas '!A:B,2,0))</f>
        <v>ERROR, Indique si tiene política de canje</v>
      </c>
      <c r="AB21" s="40" t="e">
        <f t="shared" si="1"/>
        <v>#VALUE!</v>
      </c>
      <c r="AC21" s="40"/>
      <c r="AD21" s="41" t="str">
        <f>IF(AC21="","ERROR, Indique plazo de entrega",VLOOKUP(AC21,'listas '!D:E,2,0))</f>
        <v>ERROR, Indique plazo de entrega</v>
      </c>
      <c r="AE21" s="12" t="e">
        <f t="shared" si="2"/>
        <v>#VALUE!</v>
      </c>
      <c r="AF21" s="12"/>
      <c r="AG21" s="41" t="str">
        <f>IF(AF21="","ERROR, Indique Número de Cartas Presentadas",VLOOKUP(AF21,'listas '!G:H,2,0))</f>
        <v>ERROR, Indique Número de Cartas Presentadas</v>
      </c>
      <c r="AH21" s="12" t="e">
        <f t="shared" si="3"/>
        <v>#VALUE!</v>
      </c>
      <c r="AI21" s="13"/>
      <c r="AJ21" s="39" t="str">
        <f>IF(AI21="","ERROR, Indique experiencia anterior",VLOOKUP(AI21,'listas '!M:N,2,0))</f>
        <v>ERROR, Indique experiencia anterior</v>
      </c>
      <c r="AK21" s="12" t="e">
        <f t="shared" si="4"/>
        <v>#VALUE!</v>
      </c>
      <c r="AL21" s="12"/>
      <c r="AM21" s="41" t="str">
        <f>IF(AL21="","ERROR, Indique Evaluación técnica",VLOOKUP(AL21,'listas '!P:Q,2,0))</f>
        <v>ERROR, Indique Evaluación técnica</v>
      </c>
      <c r="AN21" s="12" t="e">
        <f t="shared" si="5"/>
        <v>#VALUE!</v>
      </c>
      <c r="AO21" s="12"/>
      <c r="AP21" s="41" t="str">
        <f t="shared" si="6"/>
        <v>ERROR, Indique motivo del rechazo o de la NO evaluación</v>
      </c>
      <c r="AQ21" s="12" t="e">
        <f t="shared" si="9"/>
        <v>#VALUE!</v>
      </c>
      <c r="AR21" s="12"/>
      <c r="AS21" s="12" t="e">
        <f>VLOOKUP(AR21,'listas '!V:W,2,0)</f>
        <v>#N/A</v>
      </c>
      <c r="AT21" s="12" t="e">
        <f t="shared" si="10"/>
        <v>#VALUE!</v>
      </c>
    </row>
    <row r="22" spans="1:46" ht="30" customHeight="1" x14ac:dyDescent="0.25">
      <c r="A22" s="45">
        <v>200210</v>
      </c>
      <c r="B22" s="46" t="s">
        <v>1002</v>
      </c>
      <c r="C22" s="66" t="s">
        <v>1003</v>
      </c>
      <c r="D22" s="68">
        <v>30</v>
      </c>
      <c r="E22" s="8">
        <v>4388</v>
      </c>
      <c r="F22" s="50">
        <v>8500</v>
      </c>
      <c r="G22" s="50">
        <f t="shared" si="0"/>
        <v>37298000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2"/>
      <c r="AA22" s="39" t="str">
        <f>IF(Z22="","ERROR, Indique si tiene política de canje",VLOOKUP(Z22,'listas '!A:B,2,0))</f>
        <v>ERROR, Indique si tiene política de canje</v>
      </c>
      <c r="AB22" s="40" t="e">
        <f t="shared" si="1"/>
        <v>#VALUE!</v>
      </c>
      <c r="AC22" s="40"/>
      <c r="AD22" s="41" t="str">
        <f>IF(AC22="","ERROR, Indique plazo de entrega",VLOOKUP(AC22,'listas '!D:E,2,0))</f>
        <v>ERROR, Indique plazo de entrega</v>
      </c>
      <c r="AE22" s="12" t="e">
        <f t="shared" si="2"/>
        <v>#VALUE!</v>
      </c>
      <c r="AF22" s="12"/>
      <c r="AG22" s="41" t="str">
        <f>IF(AF22="","ERROR, Indique Número de Cartas Presentadas",VLOOKUP(AF22,'listas '!G:H,2,0))</f>
        <v>ERROR, Indique Número de Cartas Presentadas</v>
      </c>
      <c r="AH22" s="12" t="e">
        <f t="shared" si="3"/>
        <v>#VALUE!</v>
      </c>
      <c r="AI22" s="13"/>
      <c r="AJ22" s="39" t="str">
        <f>IF(AI22="","ERROR, Indique experiencia anterior",VLOOKUP(AI22,'listas '!M:N,2,0))</f>
        <v>ERROR, Indique experiencia anterior</v>
      </c>
      <c r="AK22" s="12" t="e">
        <f t="shared" si="4"/>
        <v>#VALUE!</v>
      </c>
      <c r="AL22" s="12"/>
      <c r="AM22" s="41" t="str">
        <f>IF(AL22="","ERROR, Indique Evaluación técnica",VLOOKUP(AL22,'listas '!P:Q,2,0))</f>
        <v>ERROR, Indique Evaluación técnica</v>
      </c>
      <c r="AN22" s="12" t="e">
        <f t="shared" si="5"/>
        <v>#VALUE!</v>
      </c>
      <c r="AO22" s="12"/>
      <c r="AP22" s="41" t="str">
        <f t="shared" si="6"/>
        <v>ERROR, Indique motivo del rechazo o de la NO evaluación</v>
      </c>
      <c r="AQ22" s="12" t="e">
        <f t="shared" si="9"/>
        <v>#VALUE!</v>
      </c>
      <c r="AR22" s="12"/>
      <c r="AS22" s="12" t="e">
        <f>VLOOKUP(AR22,'listas '!V:W,2,0)</f>
        <v>#N/A</v>
      </c>
      <c r="AT22" s="12" t="e">
        <f t="shared" si="10"/>
        <v>#VALUE!</v>
      </c>
    </row>
    <row r="23" spans="1:46" ht="30" customHeight="1" x14ac:dyDescent="0.25">
      <c r="A23" s="45">
        <v>200211</v>
      </c>
      <c r="B23" s="46" t="s">
        <v>1004</v>
      </c>
      <c r="C23" s="67"/>
      <c r="D23" s="69"/>
      <c r="E23" s="8">
        <v>5270</v>
      </c>
      <c r="F23" s="50">
        <v>8500</v>
      </c>
      <c r="G23" s="50">
        <f t="shared" si="0"/>
        <v>44795000</v>
      </c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2"/>
      <c r="AA23" s="39" t="str">
        <f>IF(Z23="","ERROR, Indique si tiene política de canje",VLOOKUP(Z23,'listas '!A:B,2,0))</f>
        <v>ERROR, Indique si tiene política de canje</v>
      </c>
      <c r="AB23" s="40" t="e">
        <f t="shared" si="1"/>
        <v>#VALUE!</v>
      </c>
      <c r="AC23" s="40"/>
      <c r="AD23" s="41" t="str">
        <f>IF(AC23="","ERROR, Indique plazo de entrega",VLOOKUP(AC23,'listas '!D:E,2,0))</f>
        <v>ERROR, Indique plazo de entrega</v>
      </c>
      <c r="AE23" s="12" t="e">
        <f t="shared" si="2"/>
        <v>#VALUE!</v>
      </c>
      <c r="AF23" s="12"/>
      <c r="AG23" s="41" t="str">
        <f>IF(AF23="","ERROR, Indique Número de Cartas Presentadas",VLOOKUP(AF23,'listas '!G:H,2,0))</f>
        <v>ERROR, Indique Número de Cartas Presentadas</v>
      </c>
      <c r="AH23" s="12" t="e">
        <f t="shared" si="3"/>
        <v>#VALUE!</v>
      </c>
      <c r="AI23" s="13"/>
      <c r="AJ23" s="39" t="str">
        <f>IF(AI23="","ERROR, Indique experiencia anterior",VLOOKUP(AI23,'listas '!M:N,2,0))</f>
        <v>ERROR, Indique experiencia anterior</v>
      </c>
      <c r="AK23" s="12" t="e">
        <f t="shared" si="4"/>
        <v>#VALUE!</v>
      </c>
      <c r="AL23" s="12"/>
      <c r="AM23" s="41" t="str">
        <f>IF(AL23="","ERROR, Indique Evaluación técnica",VLOOKUP(AL23,'listas '!P:Q,2,0))</f>
        <v>ERROR, Indique Evaluación técnica</v>
      </c>
      <c r="AN23" s="12" t="e">
        <f t="shared" si="5"/>
        <v>#VALUE!</v>
      </c>
      <c r="AO23" s="12"/>
      <c r="AP23" s="41" t="str">
        <f t="shared" si="6"/>
        <v>ERROR, Indique motivo del rechazo o de la NO evaluación</v>
      </c>
      <c r="AQ23" s="12" t="e">
        <f t="shared" si="9"/>
        <v>#VALUE!</v>
      </c>
      <c r="AR23" s="12"/>
      <c r="AS23" s="12" t="e">
        <f>VLOOKUP(AR23,'listas '!V:W,2,0)</f>
        <v>#N/A</v>
      </c>
      <c r="AT23" s="12" t="e">
        <f t="shared" si="10"/>
        <v>#VALUE!</v>
      </c>
    </row>
    <row r="24" spans="1:46" ht="30" customHeight="1" x14ac:dyDescent="0.25">
      <c r="A24" s="45">
        <v>200138</v>
      </c>
      <c r="B24" s="46" t="s">
        <v>1005</v>
      </c>
      <c r="C24" s="70" t="s">
        <v>1006</v>
      </c>
      <c r="D24" s="71">
        <v>60</v>
      </c>
      <c r="E24" s="8">
        <v>1688</v>
      </c>
      <c r="F24" s="50">
        <v>3400</v>
      </c>
      <c r="G24" s="50">
        <f t="shared" si="0"/>
        <v>5739200</v>
      </c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2"/>
      <c r="AA24" s="39" t="str">
        <f>IF(Z24="","ERROR, Indique si tiene política de canje",VLOOKUP(Z24,'listas '!A:B,2,0))</f>
        <v>ERROR, Indique si tiene política de canje</v>
      </c>
      <c r="AB24" s="40" t="e">
        <f t="shared" si="1"/>
        <v>#VALUE!</v>
      </c>
      <c r="AC24" s="40"/>
      <c r="AD24" s="41" t="str">
        <f>IF(AC24="","ERROR, Indique plazo de entrega",VLOOKUP(AC24,'listas '!D:E,2,0))</f>
        <v>ERROR, Indique plazo de entrega</v>
      </c>
      <c r="AE24" s="12" t="e">
        <f t="shared" si="2"/>
        <v>#VALUE!</v>
      </c>
      <c r="AF24" s="12"/>
      <c r="AG24" s="41" t="str">
        <f>IF(AF24="","ERROR, Indique Número de Cartas Presentadas",VLOOKUP(AF24,'listas '!G:H,2,0))</f>
        <v>ERROR, Indique Número de Cartas Presentadas</v>
      </c>
      <c r="AH24" s="12" t="e">
        <f t="shared" si="3"/>
        <v>#VALUE!</v>
      </c>
      <c r="AI24" s="13"/>
      <c r="AJ24" s="39" t="str">
        <f>IF(AI24="","ERROR, Indique experiencia anterior",VLOOKUP(AI24,'listas '!M:N,2,0))</f>
        <v>ERROR, Indique experiencia anterior</v>
      </c>
      <c r="AK24" s="12" t="e">
        <f t="shared" si="4"/>
        <v>#VALUE!</v>
      </c>
      <c r="AL24" s="12"/>
      <c r="AM24" s="41" t="str">
        <f>IF(AL24="","ERROR, Indique Evaluación técnica",VLOOKUP(AL24,'listas '!P:Q,2,0))</f>
        <v>ERROR, Indique Evaluación técnica</v>
      </c>
      <c r="AN24" s="12" t="e">
        <f t="shared" si="5"/>
        <v>#VALUE!</v>
      </c>
      <c r="AO24" s="12"/>
      <c r="AP24" s="41" t="str">
        <f t="shared" si="6"/>
        <v>ERROR, Indique motivo del rechazo o de la NO evaluación</v>
      </c>
      <c r="AQ24" s="12" t="e">
        <f t="shared" si="9"/>
        <v>#VALUE!</v>
      </c>
      <c r="AR24" s="12"/>
      <c r="AS24" s="12" t="e">
        <f>VLOOKUP(AR24,'listas '!V:W,2,0)</f>
        <v>#N/A</v>
      </c>
      <c r="AT24" s="12" t="e">
        <f t="shared" si="10"/>
        <v>#VALUE!</v>
      </c>
    </row>
    <row r="25" spans="1:46" ht="30" customHeight="1" x14ac:dyDescent="0.25">
      <c r="A25" s="45">
        <v>200139</v>
      </c>
      <c r="B25" s="46" t="s">
        <v>1007</v>
      </c>
      <c r="C25" s="70"/>
      <c r="D25" s="71"/>
      <c r="E25" s="4">
        <v>986</v>
      </c>
      <c r="F25" s="50">
        <v>3400</v>
      </c>
      <c r="G25" s="50">
        <f t="shared" si="0"/>
        <v>3352400</v>
      </c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2"/>
      <c r="AA25" s="39" t="str">
        <f>IF(Z25="","ERROR, Indique si tiene política de canje",VLOOKUP(Z25,'listas '!A:B,2,0))</f>
        <v>ERROR, Indique si tiene política de canje</v>
      </c>
      <c r="AB25" s="40" t="e">
        <f t="shared" si="1"/>
        <v>#VALUE!</v>
      </c>
      <c r="AC25" s="40"/>
      <c r="AD25" s="41" t="str">
        <f>IF(AC25="","ERROR, Indique plazo de entrega",VLOOKUP(AC25,'listas '!D:E,2,0))</f>
        <v>ERROR, Indique plazo de entrega</v>
      </c>
      <c r="AE25" s="12" t="e">
        <f t="shared" si="2"/>
        <v>#VALUE!</v>
      </c>
      <c r="AF25" s="12"/>
      <c r="AG25" s="41" t="str">
        <f>IF(AF25="","ERROR, Indique Número de Cartas Presentadas",VLOOKUP(AF25,'listas '!G:H,2,0))</f>
        <v>ERROR, Indique Número de Cartas Presentadas</v>
      </c>
      <c r="AH25" s="12" t="e">
        <f t="shared" si="3"/>
        <v>#VALUE!</v>
      </c>
      <c r="AI25" s="13"/>
      <c r="AJ25" s="39" t="str">
        <f>IF(AI25="","ERROR, Indique experiencia anterior",VLOOKUP(AI25,'listas '!M:N,2,0))</f>
        <v>ERROR, Indique experiencia anterior</v>
      </c>
      <c r="AK25" s="12" t="e">
        <f t="shared" si="4"/>
        <v>#VALUE!</v>
      </c>
      <c r="AL25" s="12"/>
      <c r="AM25" s="41" t="str">
        <f>IF(AL25="","ERROR, Indique Evaluación técnica",VLOOKUP(AL25,'listas '!P:Q,2,0))</f>
        <v>ERROR, Indique Evaluación técnica</v>
      </c>
      <c r="AN25" s="12" t="e">
        <f t="shared" si="5"/>
        <v>#VALUE!</v>
      </c>
      <c r="AO25" s="12"/>
      <c r="AP25" s="41" t="str">
        <f t="shared" si="6"/>
        <v>ERROR, Indique motivo del rechazo o de la NO evaluación</v>
      </c>
      <c r="AQ25" s="12" t="e">
        <f t="shared" si="9"/>
        <v>#VALUE!</v>
      </c>
      <c r="AR25" s="12"/>
      <c r="AS25" s="12" t="e">
        <f>VLOOKUP(AR25,'listas '!V:W,2,0)</f>
        <v>#N/A</v>
      </c>
      <c r="AT25" s="12" t="e">
        <f t="shared" si="10"/>
        <v>#VALUE!</v>
      </c>
    </row>
    <row r="26" spans="1:46" ht="30" customHeight="1" x14ac:dyDescent="0.25">
      <c r="A26" s="45">
        <v>200140</v>
      </c>
      <c r="B26" s="46" t="s">
        <v>1008</v>
      </c>
      <c r="C26" s="70"/>
      <c r="D26" s="71"/>
      <c r="E26" s="8">
        <v>204</v>
      </c>
      <c r="F26" s="50">
        <v>3400</v>
      </c>
      <c r="G26" s="50">
        <f t="shared" si="0"/>
        <v>693600</v>
      </c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2"/>
      <c r="AA26" s="39" t="str">
        <f>IF(Z26="","ERROR, Indique si tiene política de canje",VLOOKUP(Z26,'listas '!A:B,2,0))</f>
        <v>ERROR, Indique si tiene política de canje</v>
      </c>
      <c r="AB26" s="40" t="e">
        <f t="shared" si="1"/>
        <v>#VALUE!</v>
      </c>
      <c r="AC26" s="40"/>
      <c r="AD26" s="41" t="str">
        <f>IF(AC26="","ERROR, Indique plazo de entrega",VLOOKUP(AC26,'listas '!D:E,2,0))</f>
        <v>ERROR, Indique plazo de entrega</v>
      </c>
      <c r="AE26" s="12" t="e">
        <f t="shared" si="2"/>
        <v>#VALUE!</v>
      </c>
      <c r="AF26" s="12"/>
      <c r="AG26" s="41" t="str">
        <f>IF(AF26="","ERROR, Indique Número de Cartas Presentadas",VLOOKUP(AF26,'listas '!G:H,2,0))</f>
        <v>ERROR, Indique Número de Cartas Presentadas</v>
      </c>
      <c r="AH26" s="12" t="e">
        <f t="shared" si="3"/>
        <v>#VALUE!</v>
      </c>
      <c r="AI26" s="13"/>
      <c r="AJ26" s="39" t="str">
        <f>IF(AI26="","ERROR, Indique experiencia anterior",VLOOKUP(AI26,'listas '!M:N,2,0))</f>
        <v>ERROR, Indique experiencia anterior</v>
      </c>
      <c r="AK26" s="12" t="e">
        <f t="shared" si="4"/>
        <v>#VALUE!</v>
      </c>
      <c r="AL26" s="12"/>
      <c r="AM26" s="41" t="str">
        <f>IF(AL26="","ERROR, Indique Evaluación técnica",VLOOKUP(AL26,'listas '!P:Q,2,0))</f>
        <v>ERROR, Indique Evaluación técnica</v>
      </c>
      <c r="AN26" s="12" t="e">
        <f t="shared" si="5"/>
        <v>#VALUE!</v>
      </c>
      <c r="AO26" s="12"/>
      <c r="AP26" s="41" t="str">
        <f t="shared" si="6"/>
        <v>ERROR, Indique motivo del rechazo o de la NO evaluación</v>
      </c>
      <c r="AQ26" s="12" t="e">
        <f t="shared" si="9"/>
        <v>#VALUE!</v>
      </c>
      <c r="AR26" s="12"/>
      <c r="AS26" s="12" t="e">
        <f>VLOOKUP(AR26,'listas '!V:W,2,0)</f>
        <v>#N/A</v>
      </c>
      <c r="AT26" s="12" t="e">
        <f t="shared" si="10"/>
        <v>#VALUE!</v>
      </c>
    </row>
    <row r="27" spans="1:46" ht="30" customHeight="1" x14ac:dyDescent="0.25">
      <c r="A27" s="45">
        <v>206731</v>
      </c>
      <c r="B27" s="46" t="s">
        <v>1009</v>
      </c>
      <c r="C27" s="70"/>
      <c r="D27" s="71"/>
      <c r="E27" s="8">
        <v>37</v>
      </c>
      <c r="F27" s="50">
        <v>18000</v>
      </c>
      <c r="G27" s="50">
        <f t="shared" si="0"/>
        <v>666000</v>
      </c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2"/>
      <c r="AA27" s="39" t="str">
        <f>IF(Z27="","ERROR, Indique si tiene política de canje",VLOOKUP(Z27,'listas '!A:B,2,0))</f>
        <v>ERROR, Indique si tiene política de canje</v>
      </c>
      <c r="AB27" s="40" t="e">
        <f t="shared" si="1"/>
        <v>#VALUE!</v>
      </c>
      <c r="AC27" s="40"/>
      <c r="AD27" s="41" t="str">
        <f>IF(AC27="","ERROR, Indique plazo de entrega",VLOOKUP(AC27,'listas '!D:E,2,0))</f>
        <v>ERROR, Indique plazo de entrega</v>
      </c>
      <c r="AE27" s="12" t="e">
        <f t="shared" si="2"/>
        <v>#VALUE!</v>
      </c>
      <c r="AF27" s="12"/>
      <c r="AG27" s="41" t="str">
        <f>IF(AF27="","ERROR, Indique Número de Cartas Presentadas",VLOOKUP(AF27,'listas '!G:H,2,0))</f>
        <v>ERROR, Indique Número de Cartas Presentadas</v>
      </c>
      <c r="AH27" s="12" t="e">
        <f t="shared" si="3"/>
        <v>#VALUE!</v>
      </c>
      <c r="AI27" s="13"/>
      <c r="AJ27" s="39" t="str">
        <f>IF(AI27="","ERROR, Indique experiencia anterior",VLOOKUP(AI27,'listas '!M:N,2,0))</f>
        <v>ERROR, Indique experiencia anterior</v>
      </c>
      <c r="AK27" s="12" t="e">
        <f t="shared" si="4"/>
        <v>#VALUE!</v>
      </c>
      <c r="AL27" s="12"/>
      <c r="AM27" s="41" t="str">
        <f>IF(AL27="","ERROR, Indique Evaluación técnica",VLOOKUP(AL27,'listas '!P:Q,2,0))</f>
        <v>ERROR, Indique Evaluación técnica</v>
      </c>
      <c r="AN27" s="12" t="e">
        <f t="shared" si="5"/>
        <v>#VALUE!</v>
      </c>
      <c r="AO27" s="12"/>
      <c r="AP27" s="41" t="str">
        <f t="shared" si="6"/>
        <v>ERROR, Indique motivo del rechazo o de la NO evaluación</v>
      </c>
      <c r="AQ27" s="12" t="e">
        <f t="shared" si="9"/>
        <v>#VALUE!</v>
      </c>
      <c r="AR27" s="12"/>
      <c r="AS27" s="12" t="e">
        <f>VLOOKUP(AR27,'listas '!V:W,2,0)</f>
        <v>#N/A</v>
      </c>
      <c r="AT27" s="12" t="e">
        <f t="shared" si="10"/>
        <v>#VALUE!</v>
      </c>
    </row>
    <row r="28" spans="1:46" ht="30" customHeight="1" x14ac:dyDescent="0.25">
      <c r="A28" s="45">
        <v>206729</v>
      </c>
      <c r="B28" s="46" t="s">
        <v>1010</v>
      </c>
      <c r="C28" s="70"/>
      <c r="D28" s="71"/>
      <c r="E28" s="8">
        <v>197</v>
      </c>
      <c r="F28" s="50">
        <v>18000</v>
      </c>
      <c r="G28" s="50">
        <f t="shared" si="0"/>
        <v>3546000</v>
      </c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2"/>
      <c r="AA28" s="39" t="str">
        <f>IF(Z28="","ERROR, Indique si tiene política de canje",VLOOKUP(Z28,'listas '!A:B,2,0))</f>
        <v>ERROR, Indique si tiene política de canje</v>
      </c>
      <c r="AB28" s="40" t="e">
        <f t="shared" si="1"/>
        <v>#VALUE!</v>
      </c>
      <c r="AC28" s="40"/>
      <c r="AD28" s="41" t="str">
        <f>IF(AC28="","ERROR, Indique plazo de entrega",VLOOKUP(AC28,'listas '!D:E,2,0))</f>
        <v>ERROR, Indique plazo de entrega</v>
      </c>
      <c r="AE28" s="12" t="e">
        <f t="shared" si="2"/>
        <v>#VALUE!</v>
      </c>
      <c r="AF28" s="12"/>
      <c r="AG28" s="41" t="str">
        <f>IF(AF28="","ERROR, Indique Número de Cartas Presentadas",VLOOKUP(AF28,'listas '!G:H,2,0))</f>
        <v>ERROR, Indique Número de Cartas Presentadas</v>
      </c>
      <c r="AH28" s="12" t="e">
        <f t="shared" si="3"/>
        <v>#VALUE!</v>
      </c>
      <c r="AI28" s="13"/>
      <c r="AJ28" s="39" t="str">
        <f>IF(AI28="","ERROR, Indique experiencia anterior",VLOOKUP(AI28,'listas '!M:N,2,0))</f>
        <v>ERROR, Indique experiencia anterior</v>
      </c>
      <c r="AK28" s="12" t="e">
        <f t="shared" si="4"/>
        <v>#VALUE!</v>
      </c>
      <c r="AL28" s="12"/>
      <c r="AM28" s="41" t="str">
        <f>IF(AL28="","ERROR, Indique Evaluación técnica",VLOOKUP(AL28,'listas '!P:Q,2,0))</f>
        <v>ERROR, Indique Evaluación técnica</v>
      </c>
      <c r="AN28" s="12" t="e">
        <f t="shared" si="5"/>
        <v>#VALUE!</v>
      </c>
      <c r="AO28" s="12"/>
      <c r="AP28" s="41" t="str">
        <f t="shared" si="6"/>
        <v>ERROR, Indique motivo del rechazo o de la NO evaluación</v>
      </c>
      <c r="AQ28" s="12" t="e">
        <f t="shared" si="9"/>
        <v>#VALUE!</v>
      </c>
      <c r="AR28" s="12"/>
      <c r="AS28" s="12" t="e">
        <f>VLOOKUP(AR28,'listas '!V:W,2,0)</f>
        <v>#N/A</v>
      </c>
      <c r="AT28" s="12" t="e">
        <f t="shared" si="10"/>
        <v>#VALUE!</v>
      </c>
    </row>
    <row r="29" spans="1:46" ht="30" customHeight="1" x14ac:dyDescent="0.25">
      <c r="A29" s="45">
        <v>206730</v>
      </c>
      <c r="B29" s="46" t="s">
        <v>1011</v>
      </c>
      <c r="C29" s="70"/>
      <c r="D29" s="71"/>
      <c r="E29" s="4">
        <v>109</v>
      </c>
      <c r="F29" s="50">
        <v>18000</v>
      </c>
      <c r="G29" s="50">
        <f t="shared" si="0"/>
        <v>1962000</v>
      </c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2"/>
      <c r="AA29" s="39" t="str">
        <f>IF(Z29="","ERROR, Indique si tiene política de canje",VLOOKUP(Z29,'listas '!A:B,2,0))</f>
        <v>ERROR, Indique si tiene política de canje</v>
      </c>
      <c r="AB29" s="40" t="e">
        <f t="shared" si="1"/>
        <v>#VALUE!</v>
      </c>
      <c r="AC29" s="40"/>
      <c r="AD29" s="41" t="str">
        <f>IF(AC29="","ERROR, Indique plazo de entrega",VLOOKUP(AC29,'listas '!D:E,2,0))</f>
        <v>ERROR, Indique plazo de entrega</v>
      </c>
      <c r="AE29" s="12" t="e">
        <f t="shared" si="2"/>
        <v>#VALUE!</v>
      </c>
      <c r="AF29" s="12"/>
      <c r="AG29" s="41" t="str">
        <f>IF(AF29="","ERROR, Indique Número de Cartas Presentadas",VLOOKUP(AF29,'listas '!G:H,2,0))</f>
        <v>ERROR, Indique Número de Cartas Presentadas</v>
      </c>
      <c r="AH29" s="12" t="e">
        <f t="shared" si="3"/>
        <v>#VALUE!</v>
      </c>
      <c r="AI29" s="13"/>
      <c r="AJ29" s="39" t="str">
        <f>IF(AI29="","ERROR, Indique experiencia anterior",VLOOKUP(AI29,'listas '!M:N,2,0))</f>
        <v>ERROR, Indique experiencia anterior</v>
      </c>
      <c r="AK29" s="12" t="e">
        <f t="shared" si="4"/>
        <v>#VALUE!</v>
      </c>
      <c r="AL29" s="12"/>
      <c r="AM29" s="41" t="str">
        <f>IF(AL29="","ERROR, Indique Evaluación técnica",VLOOKUP(AL29,'listas '!P:Q,2,0))</f>
        <v>ERROR, Indique Evaluación técnica</v>
      </c>
      <c r="AN29" s="12" t="e">
        <f t="shared" si="5"/>
        <v>#VALUE!</v>
      </c>
      <c r="AO29" s="12"/>
      <c r="AP29" s="41" t="str">
        <f t="shared" si="6"/>
        <v>ERROR, Indique motivo del rechazo o de la NO evaluación</v>
      </c>
      <c r="AQ29" s="12" t="e">
        <f t="shared" si="9"/>
        <v>#VALUE!</v>
      </c>
      <c r="AR29" s="12"/>
      <c r="AS29" s="12" t="e">
        <f>VLOOKUP(AR29,'listas '!V:W,2,0)</f>
        <v>#N/A</v>
      </c>
      <c r="AT29" s="12" t="e">
        <f t="shared" si="10"/>
        <v>#VALUE!</v>
      </c>
    </row>
    <row r="30" spans="1:46" ht="30" customHeight="1" x14ac:dyDescent="0.25">
      <c r="A30" s="45">
        <v>200427</v>
      </c>
      <c r="B30" s="46" t="s">
        <v>1012</v>
      </c>
      <c r="C30" s="70"/>
      <c r="D30" s="71"/>
      <c r="E30" s="8">
        <v>70</v>
      </c>
      <c r="F30" s="50">
        <v>18000</v>
      </c>
      <c r="G30" s="50">
        <f t="shared" si="0"/>
        <v>1260000</v>
      </c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2"/>
      <c r="AA30" s="39" t="str">
        <f>IF(Z30="","ERROR, Indique si tiene política de canje",VLOOKUP(Z30,'listas '!A:B,2,0))</f>
        <v>ERROR, Indique si tiene política de canje</v>
      </c>
      <c r="AB30" s="40" t="e">
        <f t="shared" si="1"/>
        <v>#VALUE!</v>
      </c>
      <c r="AC30" s="40"/>
      <c r="AD30" s="41" t="str">
        <f>IF(AC30="","ERROR, Indique plazo de entrega",VLOOKUP(AC30,'listas '!D:E,2,0))</f>
        <v>ERROR, Indique plazo de entrega</v>
      </c>
      <c r="AE30" s="12" t="e">
        <f t="shared" si="2"/>
        <v>#VALUE!</v>
      </c>
      <c r="AF30" s="12"/>
      <c r="AG30" s="41" t="str">
        <f>IF(AF30="","ERROR, Indique Número de Cartas Presentadas",VLOOKUP(AF30,'listas '!G:H,2,0))</f>
        <v>ERROR, Indique Número de Cartas Presentadas</v>
      </c>
      <c r="AH30" s="12" t="e">
        <f t="shared" si="3"/>
        <v>#VALUE!</v>
      </c>
      <c r="AI30" s="13"/>
      <c r="AJ30" s="39" t="str">
        <f>IF(AI30="","ERROR, Indique experiencia anterior",VLOOKUP(AI30,'listas '!M:N,2,0))</f>
        <v>ERROR, Indique experiencia anterior</v>
      </c>
      <c r="AK30" s="12" t="e">
        <f t="shared" si="4"/>
        <v>#VALUE!</v>
      </c>
      <c r="AL30" s="12"/>
      <c r="AM30" s="41" t="str">
        <f>IF(AL30="","ERROR, Indique Evaluación técnica",VLOOKUP(AL30,'listas '!P:Q,2,0))</f>
        <v>ERROR, Indique Evaluación técnica</v>
      </c>
      <c r="AN30" s="12" t="e">
        <f t="shared" si="5"/>
        <v>#VALUE!</v>
      </c>
      <c r="AO30" s="12"/>
      <c r="AP30" s="41" t="str">
        <f t="shared" si="6"/>
        <v>ERROR, Indique motivo del rechazo o de la NO evaluación</v>
      </c>
      <c r="AQ30" s="12" t="e">
        <f t="shared" si="9"/>
        <v>#VALUE!</v>
      </c>
      <c r="AR30" s="12"/>
      <c r="AS30" s="12" t="e">
        <f>VLOOKUP(AR30,'listas '!V:W,2,0)</f>
        <v>#N/A</v>
      </c>
      <c r="AT30" s="12" t="e">
        <f t="shared" si="10"/>
        <v>#VALUE!</v>
      </c>
    </row>
    <row r="31" spans="1:46" ht="30" customHeight="1" x14ac:dyDescent="0.25">
      <c r="A31" s="45">
        <v>200428</v>
      </c>
      <c r="B31" s="46" t="s">
        <v>1013</v>
      </c>
      <c r="C31" s="70"/>
      <c r="D31" s="71"/>
      <c r="E31" s="8">
        <v>144</v>
      </c>
      <c r="F31" s="50">
        <v>18000</v>
      </c>
      <c r="G31" s="50">
        <f t="shared" si="0"/>
        <v>2592000</v>
      </c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2"/>
      <c r="AA31" s="39" t="str">
        <f>IF(Z31="","ERROR, Indique si tiene política de canje",VLOOKUP(Z31,'listas '!A:B,2,0))</f>
        <v>ERROR, Indique si tiene política de canje</v>
      </c>
      <c r="AB31" s="40" t="e">
        <f t="shared" si="1"/>
        <v>#VALUE!</v>
      </c>
      <c r="AC31" s="40"/>
      <c r="AD31" s="41" t="str">
        <f>IF(AC31="","ERROR, Indique plazo de entrega",VLOOKUP(AC31,'listas '!D:E,2,0))</f>
        <v>ERROR, Indique plazo de entrega</v>
      </c>
      <c r="AE31" s="12" t="e">
        <f t="shared" si="2"/>
        <v>#VALUE!</v>
      </c>
      <c r="AF31" s="12"/>
      <c r="AG31" s="41" t="str">
        <f>IF(AF31="","ERROR, Indique Número de Cartas Presentadas",VLOOKUP(AF31,'listas '!G:H,2,0))</f>
        <v>ERROR, Indique Número de Cartas Presentadas</v>
      </c>
      <c r="AH31" s="12" t="e">
        <f t="shared" si="3"/>
        <v>#VALUE!</v>
      </c>
      <c r="AI31" s="13"/>
      <c r="AJ31" s="39" t="str">
        <f>IF(AI31="","ERROR, Indique experiencia anterior",VLOOKUP(AI31,'listas '!M:N,2,0))</f>
        <v>ERROR, Indique experiencia anterior</v>
      </c>
      <c r="AK31" s="12" t="e">
        <f t="shared" si="4"/>
        <v>#VALUE!</v>
      </c>
      <c r="AL31" s="12"/>
      <c r="AM31" s="41" t="str">
        <f>IF(AL31="","ERROR, Indique Evaluación técnica",VLOOKUP(AL31,'listas '!P:Q,2,0))</f>
        <v>ERROR, Indique Evaluación técnica</v>
      </c>
      <c r="AN31" s="12" t="e">
        <f t="shared" si="5"/>
        <v>#VALUE!</v>
      </c>
      <c r="AO31" s="12"/>
      <c r="AP31" s="41" t="str">
        <f t="shared" si="6"/>
        <v>ERROR, Indique motivo del rechazo o de la NO evaluación</v>
      </c>
      <c r="AQ31" s="12" t="e">
        <f t="shared" si="9"/>
        <v>#VALUE!</v>
      </c>
      <c r="AR31" s="12"/>
      <c r="AS31" s="12" t="e">
        <f>VLOOKUP(AR31,'listas '!V:W,2,0)</f>
        <v>#N/A</v>
      </c>
      <c r="AT31" s="12" t="e">
        <f t="shared" si="10"/>
        <v>#VALUE!</v>
      </c>
    </row>
    <row r="32" spans="1:46" ht="30" customHeight="1" x14ac:dyDescent="0.25">
      <c r="A32" s="52">
        <v>200451</v>
      </c>
      <c r="B32" s="53" t="s">
        <v>1014</v>
      </c>
      <c r="C32" s="70"/>
      <c r="D32" s="71"/>
      <c r="E32" s="8">
        <v>5734</v>
      </c>
      <c r="F32" s="50">
        <v>3600</v>
      </c>
      <c r="G32" s="50">
        <f t="shared" si="0"/>
        <v>20642400</v>
      </c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2"/>
      <c r="AA32" s="39" t="str">
        <f>IF(Z32="","ERROR, Indique si tiene política de canje",VLOOKUP(Z32,'listas '!A:B,2,0))</f>
        <v>ERROR, Indique si tiene política de canje</v>
      </c>
      <c r="AB32" s="40" t="e">
        <f t="shared" si="1"/>
        <v>#VALUE!</v>
      </c>
      <c r="AC32" s="40"/>
      <c r="AD32" s="41" t="str">
        <f>IF(AC32="","ERROR, Indique plazo de entrega",VLOOKUP(AC32,'listas '!D:E,2,0))</f>
        <v>ERROR, Indique plazo de entrega</v>
      </c>
      <c r="AE32" s="12" t="e">
        <f t="shared" si="2"/>
        <v>#VALUE!</v>
      </c>
      <c r="AF32" s="12"/>
      <c r="AG32" s="41" t="str">
        <f>IF(AF32="","ERROR, Indique Número de Cartas Presentadas",VLOOKUP(AF32,'listas '!G:H,2,0))</f>
        <v>ERROR, Indique Número de Cartas Presentadas</v>
      </c>
      <c r="AH32" s="12" t="e">
        <f t="shared" si="3"/>
        <v>#VALUE!</v>
      </c>
      <c r="AI32" s="13"/>
      <c r="AJ32" s="39" t="str">
        <f>IF(AI32="","ERROR, Indique experiencia anterior",VLOOKUP(AI32,'listas '!M:N,2,0))</f>
        <v>ERROR, Indique experiencia anterior</v>
      </c>
      <c r="AK32" s="12" t="e">
        <f t="shared" si="4"/>
        <v>#VALUE!</v>
      </c>
      <c r="AL32" s="12"/>
      <c r="AM32" s="41" t="str">
        <f>IF(AL32="","ERROR, Indique Evaluación técnica",VLOOKUP(AL32,'listas '!P:Q,2,0))</f>
        <v>ERROR, Indique Evaluación técnica</v>
      </c>
      <c r="AN32" s="12" t="e">
        <f t="shared" si="5"/>
        <v>#VALUE!</v>
      </c>
      <c r="AO32" s="12"/>
      <c r="AP32" s="41" t="str">
        <f t="shared" si="6"/>
        <v>ERROR, Indique motivo del rechazo o de la NO evaluación</v>
      </c>
      <c r="AQ32" s="12" t="e">
        <f t="shared" si="9"/>
        <v>#VALUE!</v>
      </c>
      <c r="AR32" s="12"/>
      <c r="AS32" s="12" t="e">
        <f>VLOOKUP(AR32,'listas '!V:W,2,0)</f>
        <v>#N/A</v>
      </c>
      <c r="AT32" s="12" t="e">
        <f t="shared" si="10"/>
        <v>#VALUE!</v>
      </c>
    </row>
    <row r="33" spans="1:46" ht="30" customHeight="1" x14ac:dyDescent="0.25">
      <c r="A33" s="52">
        <v>200455</v>
      </c>
      <c r="B33" s="53" t="s">
        <v>1015</v>
      </c>
      <c r="C33" s="70"/>
      <c r="D33" s="71"/>
      <c r="E33" s="4">
        <v>1401</v>
      </c>
      <c r="F33" s="50">
        <v>3600</v>
      </c>
      <c r="G33" s="50">
        <f t="shared" si="0"/>
        <v>5043600</v>
      </c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2"/>
      <c r="AA33" s="39" t="str">
        <f>IF(Z33="","ERROR, Indique si tiene política de canje",VLOOKUP(Z33,'listas '!A:B,2,0))</f>
        <v>ERROR, Indique si tiene política de canje</v>
      </c>
      <c r="AB33" s="40" t="e">
        <f t="shared" si="1"/>
        <v>#VALUE!</v>
      </c>
      <c r="AC33" s="40"/>
      <c r="AD33" s="41" t="str">
        <f>IF(AC33="","ERROR, Indique plazo de entrega",VLOOKUP(AC33,'listas '!D:E,2,0))</f>
        <v>ERROR, Indique plazo de entrega</v>
      </c>
      <c r="AE33" s="12" t="e">
        <f t="shared" si="2"/>
        <v>#VALUE!</v>
      </c>
      <c r="AF33" s="12"/>
      <c r="AG33" s="41" t="str">
        <f>IF(AF33="","ERROR, Indique Número de Cartas Presentadas",VLOOKUP(AF33,'listas '!G:H,2,0))</f>
        <v>ERROR, Indique Número de Cartas Presentadas</v>
      </c>
      <c r="AH33" s="12" t="e">
        <f t="shared" si="3"/>
        <v>#VALUE!</v>
      </c>
      <c r="AI33" s="13"/>
      <c r="AJ33" s="39" t="str">
        <f>IF(AI33="","ERROR, Indique experiencia anterior",VLOOKUP(AI33,'listas '!M:N,2,0))</f>
        <v>ERROR, Indique experiencia anterior</v>
      </c>
      <c r="AK33" s="12" t="e">
        <f t="shared" si="4"/>
        <v>#VALUE!</v>
      </c>
      <c r="AL33" s="12"/>
      <c r="AM33" s="41" t="str">
        <f>IF(AL33="","ERROR, Indique Evaluación técnica",VLOOKUP(AL33,'listas '!P:Q,2,0))</f>
        <v>ERROR, Indique Evaluación técnica</v>
      </c>
      <c r="AN33" s="12" t="e">
        <f t="shared" si="5"/>
        <v>#VALUE!</v>
      </c>
      <c r="AO33" s="12"/>
      <c r="AP33" s="41" t="str">
        <f t="shared" si="6"/>
        <v>ERROR, Indique motivo del rechazo o de la NO evaluación</v>
      </c>
      <c r="AQ33" s="12" t="e">
        <f t="shared" si="9"/>
        <v>#VALUE!</v>
      </c>
      <c r="AR33" s="12"/>
      <c r="AS33" s="12" t="e">
        <f>VLOOKUP(AR33,'listas '!V:W,2,0)</f>
        <v>#N/A</v>
      </c>
      <c r="AT33" s="12" t="e">
        <f t="shared" si="10"/>
        <v>#VALUE!</v>
      </c>
    </row>
    <row r="34" spans="1:46" ht="30" customHeight="1" x14ac:dyDescent="0.25">
      <c r="A34" s="52">
        <v>200454</v>
      </c>
      <c r="B34" s="53" t="s">
        <v>1016</v>
      </c>
      <c r="C34" s="70"/>
      <c r="D34" s="71"/>
      <c r="E34" s="8">
        <v>257</v>
      </c>
      <c r="F34" s="50">
        <v>3600</v>
      </c>
      <c r="G34" s="50">
        <f t="shared" si="0"/>
        <v>925200</v>
      </c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2"/>
      <c r="AA34" s="39" t="str">
        <f>IF(Z34="","ERROR, Indique si tiene política de canje",VLOOKUP(Z34,'listas '!A:B,2,0))</f>
        <v>ERROR, Indique si tiene política de canje</v>
      </c>
      <c r="AB34" s="40" t="e">
        <f t="shared" si="1"/>
        <v>#VALUE!</v>
      </c>
      <c r="AC34" s="40"/>
      <c r="AD34" s="41" t="str">
        <f>IF(AC34="","ERROR, Indique plazo de entrega",VLOOKUP(AC34,'listas '!D:E,2,0))</f>
        <v>ERROR, Indique plazo de entrega</v>
      </c>
      <c r="AE34" s="12" t="e">
        <f t="shared" si="2"/>
        <v>#VALUE!</v>
      </c>
      <c r="AF34" s="12"/>
      <c r="AG34" s="41" t="str">
        <f>IF(AF34="","ERROR, Indique Número de Cartas Presentadas",VLOOKUP(AF34,'listas '!G:H,2,0))</f>
        <v>ERROR, Indique Número de Cartas Presentadas</v>
      </c>
      <c r="AH34" s="12" t="e">
        <f t="shared" si="3"/>
        <v>#VALUE!</v>
      </c>
      <c r="AI34" s="13"/>
      <c r="AJ34" s="39" t="str">
        <f>IF(AI34="","ERROR, Indique experiencia anterior",VLOOKUP(AI34,'listas '!M:N,2,0))</f>
        <v>ERROR, Indique experiencia anterior</v>
      </c>
      <c r="AK34" s="12" t="e">
        <f t="shared" si="4"/>
        <v>#VALUE!</v>
      </c>
      <c r="AL34" s="12"/>
      <c r="AM34" s="41" t="str">
        <f>IF(AL34="","ERROR, Indique Evaluación técnica",VLOOKUP(AL34,'listas '!P:Q,2,0))</f>
        <v>ERROR, Indique Evaluación técnica</v>
      </c>
      <c r="AN34" s="12" t="e">
        <f t="shared" si="5"/>
        <v>#VALUE!</v>
      </c>
      <c r="AO34" s="12"/>
      <c r="AP34" s="41" t="str">
        <f t="shared" si="6"/>
        <v>ERROR, Indique motivo del rechazo o de la NO evaluación</v>
      </c>
      <c r="AQ34" s="12" t="e">
        <f t="shared" si="9"/>
        <v>#VALUE!</v>
      </c>
      <c r="AR34" s="12"/>
      <c r="AS34" s="12" t="e">
        <f>VLOOKUP(AR34,'listas '!V:W,2,0)</f>
        <v>#N/A</v>
      </c>
      <c r="AT34" s="12" t="e">
        <f t="shared" si="10"/>
        <v>#VALUE!</v>
      </c>
    </row>
    <row r="35" spans="1:46" ht="30" customHeight="1" x14ac:dyDescent="0.25">
      <c r="A35" s="45">
        <v>200452</v>
      </c>
      <c r="B35" s="46" t="s">
        <v>1017</v>
      </c>
      <c r="C35" s="70"/>
      <c r="D35" s="71"/>
      <c r="E35" s="8">
        <v>237</v>
      </c>
      <c r="F35" s="50">
        <v>3600</v>
      </c>
      <c r="G35" s="50">
        <f t="shared" si="0"/>
        <v>853200</v>
      </c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2"/>
      <c r="AA35" s="39" t="str">
        <f>IF(Z35="","ERROR, Indique si tiene política de canje",VLOOKUP(Z35,'listas '!A:B,2,0))</f>
        <v>ERROR, Indique si tiene política de canje</v>
      </c>
      <c r="AB35" s="40" t="e">
        <f t="shared" si="1"/>
        <v>#VALUE!</v>
      </c>
      <c r="AC35" s="40"/>
      <c r="AD35" s="41" t="str">
        <f>IF(AC35="","ERROR, Indique plazo de entrega",VLOOKUP(AC35,'listas '!D:E,2,0))</f>
        <v>ERROR, Indique plazo de entrega</v>
      </c>
      <c r="AE35" s="12" t="e">
        <f t="shared" si="2"/>
        <v>#VALUE!</v>
      </c>
      <c r="AF35" s="12"/>
      <c r="AG35" s="41" t="str">
        <f>IF(AF35="","ERROR, Indique Número de Cartas Presentadas",VLOOKUP(AF35,'listas '!G:H,2,0))</f>
        <v>ERROR, Indique Número de Cartas Presentadas</v>
      </c>
      <c r="AH35" s="12" t="e">
        <f t="shared" si="3"/>
        <v>#VALUE!</v>
      </c>
      <c r="AI35" s="13"/>
      <c r="AJ35" s="39" t="str">
        <f>IF(AI35="","ERROR, Indique experiencia anterior",VLOOKUP(AI35,'listas '!M:N,2,0))</f>
        <v>ERROR, Indique experiencia anterior</v>
      </c>
      <c r="AK35" s="12" t="e">
        <f t="shared" si="4"/>
        <v>#VALUE!</v>
      </c>
      <c r="AL35" s="12"/>
      <c r="AM35" s="41" t="str">
        <f>IF(AL35="","ERROR, Indique Evaluación técnica",VLOOKUP(AL35,'listas '!P:Q,2,0))</f>
        <v>ERROR, Indique Evaluación técnica</v>
      </c>
      <c r="AN35" s="12" t="e">
        <f t="shared" si="5"/>
        <v>#VALUE!</v>
      </c>
      <c r="AO35" s="12"/>
      <c r="AP35" s="41" t="str">
        <f t="shared" si="6"/>
        <v>ERROR, Indique motivo del rechazo o de la NO evaluación</v>
      </c>
      <c r="AQ35" s="12" t="e">
        <f t="shared" si="9"/>
        <v>#VALUE!</v>
      </c>
      <c r="AR35" s="12"/>
      <c r="AS35" s="12" t="e">
        <f>VLOOKUP(AR35,'listas '!V:W,2,0)</f>
        <v>#N/A</v>
      </c>
      <c r="AT35" s="12" t="e">
        <f t="shared" si="10"/>
        <v>#VALUE!</v>
      </c>
    </row>
    <row r="36" spans="1:46" ht="30" customHeight="1" x14ac:dyDescent="0.25">
      <c r="A36" s="45">
        <v>200453</v>
      </c>
      <c r="B36" s="46" t="s">
        <v>1018</v>
      </c>
      <c r="C36" s="70"/>
      <c r="D36" s="71"/>
      <c r="E36" s="8">
        <v>81</v>
      </c>
      <c r="F36" s="50">
        <v>3600</v>
      </c>
      <c r="G36" s="50">
        <f t="shared" si="0"/>
        <v>291600</v>
      </c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2"/>
      <c r="AA36" s="39" t="str">
        <f>IF(Z36="","ERROR, Indique si tiene política de canje",VLOOKUP(Z36,'listas '!A:B,2,0))</f>
        <v>ERROR, Indique si tiene política de canje</v>
      </c>
      <c r="AB36" s="40" t="e">
        <f t="shared" si="1"/>
        <v>#VALUE!</v>
      </c>
      <c r="AC36" s="40"/>
      <c r="AD36" s="41" t="str">
        <f>IF(AC36="","ERROR, Indique plazo de entrega",VLOOKUP(AC36,'listas '!D:E,2,0))</f>
        <v>ERROR, Indique plazo de entrega</v>
      </c>
      <c r="AE36" s="12" t="e">
        <f t="shared" si="2"/>
        <v>#VALUE!</v>
      </c>
      <c r="AF36" s="12"/>
      <c r="AG36" s="41" t="str">
        <f>IF(AF36="","ERROR, Indique Número de Cartas Presentadas",VLOOKUP(AF36,'listas '!G:H,2,0))</f>
        <v>ERROR, Indique Número de Cartas Presentadas</v>
      </c>
      <c r="AH36" s="12" t="e">
        <f t="shared" si="3"/>
        <v>#VALUE!</v>
      </c>
      <c r="AI36" s="13"/>
      <c r="AJ36" s="39" t="str">
        <f>IF(AI36="","ERROR, Indique experiencia anterior",VLOOKUP(AI36,'listas '!M:N,2,0))</f>
        <v>ERROR, Indique experiencia anterior</v>
      </c>
      <c r="AK36" s="12" t="e">
        <f t="shared" si="4"/>
        <v>#VALUE!</v>
      </c>
      <c r="AL36" s="12"/>
      <c r="AM36" s="41" t="str">
        <f>IF(AL36="","ERROR, Indique Evaluación técnica",VLOOKUP(AL36,'listas '!P:Q,2,0))</f>
        <v>ERROR, Indique Evaluación técnica</v>
      </c>
      <c r="AN36" s="12" t="e">
        <f t="shared" si="5"/>
        <v>#VALUE!</v>
      </c>
      <c r="AO36" s="12"/>
      <c r="AP36" s="41" t="str">
        <f t="shared" si="6"/>
        <v>ERROR, Indique motivo del rechazo o de la NO evaluación</v>
      </c>
      <c r="AQ36" s="12" t="e">
        <f t="shared" si="9"/>
        <v>#VALUE!</v>
      </c>
      <c r="AR36" s="12"/>
      <c r="AS36" s="12" t="e">
        <f>VLOOKUP(AR36,'listas '!V:W,2,0)</f>
        <v>#N/A</v>
      </c>
      <c r="AT36" s="12" t="e">
        <f t="shared" si="10"/>
        <v>#VALUE!</v>
      </c>
    </row>
    <row r="37" spans="1:46" x14ac:dyDescent="0.25">
      <c r="G37" s="60">
        <f>SUM(G3:G36)</f>
        <v>518709657</v>
      </c>
    </row>
  </sheetData>
  <sheetProtection algorithmName="SHA-512" hashValue="oygV3RjgC+ROfScXATt41zHCHUBOB/olh/OIKRMPFSRD78KTyWFtrrAcjlwuvdyH3b9sMZMebDaMeA43pfGc5w==" saltValue="F1PY8U5bo2HnikcbYOAoTw==" spinCount="100000" sheet="1" objects="1" scenarios="1"/>
  <protectedRanges>
    <protectedRange sqref="AL3:AL36" name="Rango5"/>
    <protectedRange sqref="AI3:AI36" name="Rango4"/>
    <protectedRange sqref="AF3:AF36" name="Rango3"/>
    <protectedRange sqref="AC3:AC36" name="Rango2"/>
    <protectedRange sqref="H3:Z36" name="Rango1"/>
  </protectedRanges>
  <autoFilter ref="A2:G36"/>
  <mergeCells count="56">
    <mergeCell ref="G1:G2"/>
    <mergeCell ref="E1:E2"/>
    <mergeCell ref="A1:A2"/>
    <mergeCell ref="B1:B2"/>
    <mergeCell ref="C1:C2"/>
    <mergeCell ref="F1:F2"/>
    <mergeCell ref="H1:H2"/>
    <mergeCell ref="I1:I2"/>
    <mergeCell ref="J1:J2"/>
    <mergeCell ref="K1:K2"/>
    <mergeCell ref="N1:N2"/>
    <mergeCell ref="L1:L2"/>
    <mergeCell ref="M1:M2"/>
    <mergeCell ref="O1:O2"/>
    <mergeCell ref="P1:P2"/>
    <mergeCell ref="Q1:Q2"/>
    <mergeCell ref="R1:R2"/>
    <mergeCell ref="S1:S2"/>
    <mergeCell ref="T1:T2"/>
    <mergeCell ref="U1:U2"/>
    <mergeCell ref="V1:V2"/>
    <mergeCell ref="W1:W2"/>
    <mergeCell ref="Y1:Y2"/>
    <mergeCell ref="X1:X2"/>
    <mergeCell ref="Z1:Z2"/>
    <mergeCell ref="AA1:AA2"/>
    <mergeCell ref="AB1:AB2"/>
    <mergeCell ref="AC1:AC2"/>
    <mergeCell ref="AD1:AD2"/>
    <mergeCell ref="AN1:AN2"/>
    <mergeCell ref="AE1:AE2"/>
    <mergeCell ref="AF1:AF2"/>
    <mergeCell ref="AG1:AG2"/>
    <mergeCell ref="AH1:AH2"/>
    <mergeCell ref="AI1:AI2"/>
    <mergeCell ref="AT1:AT2"/>
    <mergeCell ref="C8:C9"/>
    <mergeCell ref="D8:D9"/>
    <mergeCell ref="C16:C21"/>
    <mergeCell ref="D16:D21"/>
    <mergeCell ref="C11:C13"/>
    <mergeCell ref="D11:D13"/>
    <mergeCell ref="AO1:AO2"/>
    <mergeCell ref="AP1:AP2"/>
    <mergeCell ref="AQ1:AQ2"/>
    <mergeCell ref="AR1:AR2"/>
    <mergeCell ref="AS1:AS2"/>
    <mergeCell ref="AJ1:AJ2"/>
    <mergeCell ref="AK1:AK2"/>
    <mergeCell ref="AL1:AL2"/>
    <mergeCell ref="AM1:AM2"/>
    <mergeCell ref="C22:C23"/>
    <mergeCell ref="D22:D23"/>
    <mergeCell ref="C24:C36"/>
    <mergeCell ref="D24:D36"/>
    <mergeCell ref="D1:D2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'listas '!$V$2:$V$12</xm:f>
          </x14:formula1>
          <xm:sqref>AR3:AR36</xm:sqref>
        </x14:dataValidation>
        <x14:dataValidation type="list" allowBlank="1" showInputMessage="1" showErrorMessage="1">
          <x14:formula1>
            <xm:f>'listas '!$S$1:$S$11</xm:f>
          </x14:formula1>
          <xm:sqref>AO3:AO36</xm:sqref>
        </x14:dataValidation>
        <x14:dataValidation type="list" allowBlank="1" showInputMessage="1" showErrorMessage="1">
          <x14:formula1>
            <xm:f>'listas '!$P$1:$P$4</xm:f>
          </x14:formula1>
          <xm:sqref>AL3:AL36</xm:sqref>
        </x14:dataValidation>
        <x14:dataValidation type="list" allowBlank="1" showInputMessage="1" showErrorMessage="1">
          <x14:formula1>
            <xm:f>'listas '!$M$1:$M$5</xm:f>
          </x14:formula1>
          <xm:sqref>AI3:AI36</xm:sqref>
        </x14:dataValidation>
        <x14:dataValidation type="list" allowBlank="1" showInputMessage="1" showErrorMessage="1">
          <x14:formula1>
            <xm:f>'listas '!$G$1:$G$6</xm:f>
          </x14:formula1>
          <xm:sqref>AF3:AF36</xm:sqref>
        </x14:dataValidation>
        <x14:dataValidation type="list" allowBlank="1" showInputMessage="1" showErrorMessage="1">
          <x14:formula1>
            <xm:f>'listas '!$D$1:$D$4</xm:f>
          </x14:formula1>
          <xm:sqref>AC3:AC36</xm:sqref>
        </x14:dataValidation>
        <x14:dataValidation type="list" allowBlank="1" showInputMessage="1" showErrorMessage="1">
          <x14:formula1>
            <xm:f>'listas '!$A$1:$A$2</xm:f>
          </x14:formula1>
          <xm:sqref>Z3:Z36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"/>
  <sheetViews>
    <sheetView topLeftCell="B1" workbookViewId="0">
      <selection activeCell="G9" sqref="G9"/>
    </sheetView>
  </sheetViews>
  <sheetFormatPr baseColWidth="10" defaultRowHeight="15" x14ac:dyDescent="0.25"/>
  <cols>
    <col min="19" max="19" width="20" style="14" customWidth="1"/>
  </cols>
  <sheetData>
    <row r="1" spans="1:23" ht="60.75" thickBot="1" x14ac:dyDescent="0.3">
      <c r="A1" s="15" t="s">
        <v>1040</v>
      </c>
      <c r="B1" s="15">
        <v>100</v>
      </c>
      <c r="D1" s="31" t="s">
        <v>1046</v>
      </c>
      <c r="E1" s="31">
        <v>100</v>
      </c>
      <c r="G1" s="32" t="s">
        <v>1041</v>
      </c>
      <c r="H1" s="32">
        <v>100</v>
      </c>
      <c r="J1" s="32" t="s">
        <v>1042</v>
      </c>
      <c r="K1" s="32">
        <v>100</v>
      </c>
      <c r="M1" s="32" t="s">
        <v>1066</v>
      </c>
      <c r="N1" s="32">
        <v>100</v>
      </c>
      <c r="P1" s="34" t="s">
        <v>1073</v>
      </c>
      <c r="Q1" s="35">
        <v>100</v>
      </c>
      <c r="S1" s="14" t="s">
        <v>1084</v>
      </c>
      <c r="V1" t="s">
        <v>1043</v>
      </c>
      <c r="W1" t="s">
        <v>1044</v>
      </c>
    </row>
    <row r="2" spans="1:23" ht="60.75" thickBot="1" x14ac:dyDescent="0.3">
      <c r="A2" s="15" t="s">
        <v>1045</v>
      </c>
      <c r="B2" s="15">
        <v>0</v>
      </c>
      <c r="D2" s="31" t="s">
        <v>1105</v>
      </c>
      <c r="E2" s="31">
        <v>60</v>
      </c>
      <c r="G2" s="32" t="s">
        <v>1047</v>
      </c>
      <c r="H2" s="32">
        <v>80</v>
      </c>
      <c r="J2" s="32" t="s">
        <v>1048</v>
      </c>
      <c r="K2" s="32">
        <v>60</v>
      </c>
      <c r="M2" s="32" t="s">
        <v>1067</v>
      </c>
      <c r="N2" s="32">
        <v>75</v>
      </c>
      <c r="P2" s="34" t="s">
        <v>1075</v>
      </c>
      <c r="Q2" s="35">
        <v>50</v>
      </c>
      <c r="S2" s="14" t="s">
        <v>1085</v>
      </c>
      <c r="V2" t="s">
        <v>1049</v>
      </c>
      <c r="W2">
        <v>100</v>
      </c>
    </row>
    <row r="3" spans="1:23" ht="60" x14ac:dyDescent="0.25">
      <c r="D3" s="31" t="s">
        <v>1106</v>
      </c>
      <c r="E3" s="31">
        <v>20</v>
      </c>
      <c r="G3" s="32" t="s">
        <v>1050</v>
      </c>
      <c r="H3" s="32">
        <v>60</v>
      </c>
      <c r="J3" s="32" t="s">
        <v>1051</v>
      </c>
      <c r="K3" s="32">
        <v>40</v>
      </c>
      <c r="M3" s="32" t="s">
        <v>1068</v>
      </c>
      <c r="N3" s="32">
        <v>50</v>
      </c>
      <c r="P3" s="36" t="s">
        <v>1074</v>
      </c>
      <c r="Q3" s="37">
        <v>0</v>
      </c>
      <c r="S3" s="14" t="s">
        <v>1086</v>
      </c>
      <c r="V3" t="s">
        <v>1052</v>
      </c>
      <c r="W3">
        <v>90</v>
      </c>
    </row>
    <row r="4" spans="1:23" ht="60" x14ac:dyDescent="0.25">
      <c r="D4" s="31" t="s">
        <v>1053</v>
      </c>
      <c r="E4" s="31">
        <v>0</v>
      </c>
      <c r="G4" s="32" t="s">
        <v>1054</v>
      </c>
      <c r="H4" s="32">
        <v>40</v>
      </c>
      <c r="J4" s="32" t="s">
        <v>1053</v>
      </c>
      <c r="K4" s="32">
        <v>0</v>
      </c>
      <c r="M4" s="32" t="s">
        <v>1069</v>
      </c>
      <c r="N4" s="32">
        <v>25</v>
      </c>
      <c r="P4" s="38" t="s">
        <v>1081</v>
      </c>
      <c r="Q4" s="32">
        <v>0</v>
      </c>
      <c r="S4" s="14" t="s">
        <v>1087</v>
      </c>
      <c r="V4" t="s">
        <v>1055</v>
      </c>
      <c r="W4">
        <v>80</v>
      </c>
    </row>
    <row r="5" spans="1:23" ht="60" x14ac:dyDescent="0.25">
      <c r="G5" s="32" t="s">
        <v>1056</v>
      </c>
      <c r="H5" s="32">
        <v>20</v>
      </c>
      <c r="M5" s="32" t="s">
        <v>1070</v>
      </c>
      <c r="N5" s="32">
        <v>0</v>
      </c>
      <c r="S5" s="14" t="s">
        <v>1088</v>
      </c>
      <c r="V5" t="s">
        <v>1057</v>
      </c>
      <c r="W5">
        <v>70</v>
      </c>
    </row>
    <row r="6" spans="1:23" ht="45" x14ac:dyDescent="0.25">
      <c r="G6" s="32" t="s">
        <v>1058</v>
      </c>
      <c r="H6" s="32">
        <v>0</v>
      </c>
      <c r="S6" s="14" t="s">
        <v>1089</v>
      </c>
      <c r="V6" t="s">
        <v>1059</v>
      </c>
      <c r="W6">
        <v>60</v>
      </c>
    </row>
    <row r="7" spans="1:23" ht="30" x14ac:dyDescent="0.25">
      <c r="S7" s="14" t="s">
        <v>1090</v>
      </c>
      <c r="V7" t="s">
        <v>1060</v>
      </c>
      <c r="W7">
        <v>50</v>
      </c>
    </row>
    <row r="8" spans="1:23" ht="30" x14ac:dyDescent="0.25">
      <c r="S8" s="14" t="s">
        <v>1092</v>
      </c>
      <c r="V8" t="s">
        <v>1061</v>
      </c>
      <c r="W8">
        <v>40</v>
      </c>
    </row>
    <row r="9" spans="1:23" ht="30" x14ac:dyDescent="0.25">
      <c r="S9" s="14" t="s">
        <v>1091</v>
      </c>
      <c r="V9" t="s">
        <v>1062</v>
      </c>
      <c r="W9">
        <v>30</v>
      </c>
    </row>
    <row r="10" spans="1:23" ht="45" x14ac:dyDescent="0.25">
      <c r="B10" s="14" t="s">
        <v>1096</v>
      </c>
      <c r="C10">
        <v>500</v>
      </c>
      <c r="S10" s="14" t="s">
        <v>1093</v>
      </c>
      <c r="V10" t="s">
        <v>1063</v>
      </c>
      <c r="W10">
        <v>20</v>
      </c>
    </row>
    <row r="11" spans="1:23" ht="45" x14ac:dyDescent="0.25">
      <c r="B11" s="14" t="s">
        <v>1097</v>
      </c>
      <c r="C11">
        <v>0</v>
      </c>
      <c r="S11" s="14" t="s">
        <v>1094</v>
      </c>
      <c r="V11" t="s">
        <v>1064</v>
      </c>
      <c r="W11">
        <v>10</v>
      </c>
    </row>
    <row r="12" spans="1:23" ht="45" x14ac:dyDescent="0.25">
      <c r="B12" s="14" t="s">
        <v>1095</v>
      </c>
      <c r="C12" t="s">
        <v>1098</v>
      </c>
      <c r="V12" t="s">
        <v>1065</v>
      </c>
      <c r="W12">
        <v>0</v>
      </c>
    </row>
  </sheetData>
  <sheetProtection algorithmName="SHA-512" hashValue="08PzJHx5d6f/94/c/y1icB2aHyWT5LxPSgRwu/Z/lZcCOyqKa9CD/5KkaI/wDl3A4asu8Hybzg5OemajGvo3AQ==" saltValue="ccRHMewsC+BrrJ6ep2Z0z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baseType="variant" size="2">
      <vt:variant>
        <vt:lpstr>Hojas de cálculo</vt:lpstr>
      </vt:variant>
      <vt:variant>
        <vt:i4>3</vt:i4>
      </vt:variant>
    </vt:vector>
  </HeadingPairs>
  <TitlesOfParts>
    <vt:vector baseType="lpstr" size="3">
      <vt:lpstr>MC y Ortopedia </vt:lpstr>
      <vt:lpstr>MC con Comodato </vt:lpstr>
      <vt:lpstr>listas </vt:lpstr>
    </vt:vector>
  </TitlesOfParts>
  <Company/>
  <LinksUpToDate>false</LinksUpToDate>
  <SharedDoc>false</SharedDoc>
  <HyperlinksChanged>false</HyperlinksChanged>
  <AppVersion>15.0300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